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5.xml" ContentType="application/vnd.openxmlformats-officedocument.drawingml.chart+xml"/>
  <Override PartName="/xl/theme/themeOverride3.xml" ContentType="application/vnd.openxmlformats-officedocument.themeOverride+xml"/>
  <Override PartName="/xl/charts/chart6.xml" ContentType="application/vnd.openxmlformats-officedocument.drawingml.chart+xml"/>
  <Override PartName="/xl/drawings/drawing6.xml" ContentType="application/vnd.openxmlformats-officedocument.drawingml.chartshapes+xml"/>
  <Override PartName="/xl/tables/table1.xml" ContentType="application/vnd.openxmlformats-officedocument.spreadsheetml.table+xml"/>
  <Override PartName="/xl/tables/table2.xml" ContentType="application/vnd.openxmlformats-officedocument.spreadsheetml.table+xml"/>
  <Override PartName="/xl/comments3.xml" ContentType="application/vnd.openxmlformats-officedocument.spreadsheetml.comments+xml"/>
  <Override PartName="/xl/threadedComments/threadedComment1.xml" ContentType="application/vnd.ms-excel.threadedcomments+xml"/>
  <Override PartName="/xl/drawings/drawing7.xml" ContentType="application/vnd.openxmlformats-officedocument.drawing+xml"/>
  <Override PartName="/xl/charts/chart7.xml" ContentType="application/vnd.openxmlformats-officedocument.drawingml.chart+xml"/>
  <Override PartName="/xl/theme/themeOverride4.xml" ContentType="application/vnd.openxmlformats-officedocument.themeOverride+xml"/>
  <Override PartName="/xl/drawings/drawing8.xml" ContentType="application/vnd.openxmlformats-officedocument.drawingml.chartshapes+xml"/>
  <Override PartName="/xl/drawings/drawing9.xml" ContentType="application/vnd.openxmlformats-officedocument.drawing+xml"/>
  <Override PartName="/xl/charts/chart8.xml" ContentType="application/vnd.openxmlformats-officedocument.drawingml.chart+xml"/>
  <Override PartName="/xl/theme/themeOverride5.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harts/chart9.xml" ContentType="application/vnd.openxmlformats-officedocument.drawingml.chart+xml"/>
  <Override PartName="/xl/theme/themeOverride6.xml" ContentType="application/vnd.openxmlformats-officedocument.themeOverride+xml"/>
  <Override PartName="/xl/drawings/drawing12.xml" ContentType="application/vnd.openxmlformats-officedocument.drawingml.chartshapes+xml"/>
  <Override PartName="/xl/drawings/drawing13.xml" ContentType="application/vnd.openxmlformats-officedocument.drawing+xml"/>
  <Override PartName="/xl/charts/chart10.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ml.chartshape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autoCompressPictures="0"/>
  <mc:AlternateContent xmlns:mc="http://schemas.openxmlformats.org/markup-compatibility/2006">
    <mc:Choice Requires="x15">
      <x15ac:absPath xmlns:x15ac="http://schemas.microsoft.com/office/spreadsheetml/2010/11/ac" url="\\net1.cec.eu.int\offline\06\ganchge\Desktop\Documents to upload for the 2025 EUJS\"/>
    </mc:Choice>
  </mc:AlternateContent>
  <xr:revisionPtr revIDLastSave="0" documentId="13_ncr:1_{C2F3D507-15A1-4760-AB9E-C7B7DBC920D2}" xr6:coauthVersionLast="47" xr6:coauthVersionMax="47" xr10:uidLastSave="{00000000-0000-0000-0000-000000000000}"/>
  <workbookProtection workbookAlgorithmName="SHA-512" workbookHashValue="h9EdxwbtphaBrgajjODyJqhIK2QoYBROiDd9WPf0sNZML7OPdpmzRRSSeiaTBoOp3tbOMZMIUHVyw0OgThf5Qw==" workbookSaltValue="qpwFJvdaa0l1Eieteo1x5g==" workbookSpinCount="100000" lockStructure="1"/>
  <bookViews>
    <workbookView xWindow="28680" yWindow="-120" windowWidth="29040" windowHeight="15840" tabRatio="907" xr2:uid="{00000000-000D-0000-FFFF-FFFF00000000}"/>
  </bookViews>
  <sheets>
    <sheet name="Introduction" sheetId="441" r:id="rId1"/>
    <sheet name="Fig(1)Incoming.Non-crim" sheetId="312" r:id="rId2"/>
    <sheet name="Fig(2)Incoming.Lit.civ&amp;comm" sheetId="313" r:id="rId3"/>
    <sheet name="Fig(3)Incoming.Admin" sheetId="314" r:id="rId4"/>
    <sheet name="Fig(4)DT.Non-criminal" sheetId="315" r:id="rId5"/>
    <sheet name="Fig(5)DT.Lit.civ&amp;comm" sheetId="316" r:id="rId6"/>
    <sheet name="Fig(6)DT.Lit.civ&amp;comm.All.i" sheetId="317" r:id="rId7"/>
    <sheet name="Fig(7)DT.Admin" sheetId="318" r:id="rId8"/>
    <sheet name="Fig(8)DT.Admin.all instanc" sheetId="319" r:id="rId9"/>
    <sheet name="Fig(9)CR.Non-criminal" sheetId="320" r:id="rId10"/>
    <sheet name="Fig(10)CR.Lit.civ&amp;comm" sheetId="321" r:id="rId11"/>
    <sheet name="Fig(11)CR.Admin" sheetId="322" r:id="rId12"/>
    <sheet name="Fig(12)Pending.Non-crim" sheetId="323" r:id="rId13"/>
    <sheet name="Fig(13)Pending.Lit.civ&amp;comm" sheetId="324" r:id="rId14"/>
    <sheet name="Fig(14)Pending.Admin" sheetId="325" r:id="rId15"/>
    <sheet name="Fig(15)Comp.av.length.JRev" sheetId="426" r:id="rId16"/>
    <sheet name="Fig(16)Comp.av.length.NCA" sheetId="427" r:id="rId17"/>
    <sheet name="Fig(17)e.communications" sheetId="428" r:id="rId18"/>
    <sheet name="Fig(18)EU.trademark" sheetId="260" r:id="rId19"/>
    <sheet name="Fig(19)Consumers.judicial" sheetId="207" r:id="rId20"/>
    <sheet name="Fig(20)Consumers.admin" sheetId="208" r:id="rId21"/>
    <sheet name="Fig(21).AML.1st.inst.courts" sheetId="379" r:id="rId22"/>
    <sheet name="Fig(22)Bribery.1st.inst.courts" sheetId="356" r:id="rId23"/>
    <sheet name="Fig(23)Legal.aid.consumer" sheetId="269" r:id="rId24"/>
    <sheet name="Fig(24)Court.fees.consumer" sheetId="267" r:id="rId25"/>
    <sheet name="Fig(25)Rate.legal.aid" sheetId="384" r:id="rId26"/>
    <sheet name="raw data" sheetId="91" state="hidden" r:id="rId27"/>
    <sheet name="gov" sheetId="92" state="hidden" r:id="rId28"/>
    <sheet name="Sheet1" sheetId="408" state="hidden" r:id="rId29"/>
    <sheet name="Fig(33)Budget.total" sheetId="396" r:id="rId30"/>
    <sheet name="Fig(29)Budget.total" sheetId="241" state="hidden" r:id="rId31"/>
    <sheet name="Fig(30)Budget.GDP" sheetId="242" state="hidden" r:id="rId32"/>
    <sheet name="Fig(31)Budget.categories" sheetId="243" state="hidden" r:id="rId33"/>
    <sheet name="Fig(34)Budget.GDP" sheetId="440" r:id="rId34"/>
    <sheet name="FIg(35)Salaries.judges&amp;prosec" sheetId="375" r:id="rId35"/>
    <sheet name="Fig (36)Salaries.jud.admin" sheetId="381" r:id="rId36"/>
    <sheet name="Fig(37)Judges" sheetId="223" r:id="rId37"/>
    <sheet name="Fig(38)Female.judges.Supr.Court" sheetId="248" r:id="rId38"/>
    <sheet name="Fig(39)Lawyers" sheetId="266" r:id="rId39"/>
    <sheet name="Fig(50)Eurobar.GP" sheetId="442" r:id="rId40"/>
    <sheet name="Fig(51)Eurobar.GP.Reasons " sheetId="443" r:id="rId41"/>
    <sheet name="Fig(52)Eurobar.Companies" sheetId="444" r:id="rId42"/>
    <sheet name="Fig(53)Eurobar.COMP.Reasons" sheetId="445" r:id="rId43"/>
    <sheet name="Fig(54)Eurobar.INVEST.Confid" sheetId="446" r:id="rId44"/>
    <sheet name="Fig(55)Eurobar.INVEST.Reasons" sheetId="447" r:id="rId45"/>
    <sheet name="Fig(59)Eurobarometer.PP" sheetId="448" r:id="rId46"/>
    <sheet name="Fig(60)Eurobarometer.NCAs" sheetId="449" r:id="rId47"/>
    <sheet name="Fig(35)Training.share" sheetId="174" state="hidden" r:id="rId48"/>
    <sheet name="Fig(38)Survey.follow-up" sheetId="225" state="hidden" r:id="rId49"/>
    <sheet name="Fig(39)Online info" sheetId="213" state="hidden" r:id="rId50"/>
    <sheet name="Fig(xx) Standard follow-up" sheetId="30" state="hidden" r:id="rId51"/>
  </sheets>
  <externalReferences>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s>
  <definedNames>
    <definedName name="_xlnm._FilterDatabase" localSheetId="1" hidden="1">'Fig(1)Incoming.Non-crim'!$A$2:$T$2</definedName>
    <definedName name="_xlnm._FilterDatabase" localSheetId="10" hidden="1">'Fig(10)CR.Lit.civ&amp;comm'!$A$2:$G$2</definedName>
    <definedName name="_xlnm._FilterDatabase" localSheetId="11" hidden="1">'Fig(11)CR.Admin'!$A$2:$G$2</definedName>
    <definedName name="_xlnm._FilterDatabase" localSheetId="12" hidden="1">'Fig(12)Pending.Non-crim'!$A$2:$G$2</definedName>
    <definedName name="_xlnm._FilterDatabase" localSheetId="13" hidden="1">'Fig(13)Pending.Lit.civ&amp;comm'!$A$2:$G$2</definedName>
    <definedName name="_xlnm._FilterDatabase" localSheetId="14" hidden="1">'Fig(14)Pending.Admin'!$A$2:$G$2</definedName>
    <definedName name="_xlnm._FilterDatabase" localSheetId="2" hidden="1">'Fig(2)Incoming.Lit.civ&amp;comm'!$A$2:$G$2</definedName>
    <definedName name="_xlnm._FilterDatabase" localSheetId="22" hidden="1">'Fig(22)Bribery.1st.inst.courts'!$B$3:$D$6</definedName>
    <definedName name="_xlnm._FilterDatabase" localSheetId="23" hidden="1">'Fig(23)Legal.aid.consumer'!$A$3:$D$20</definedName>
    <definedName name="_xlnm._FilterDatabase" localSheetId="30" hidden="1">'Fig(29)Budget.total'!$C$48:$E$75</definedName>
    <definedName name="_xlnm._FilterDatabase" localSheetId="3" hidden="1">'Fig(3)Incoming.Admin'!$A$2:$G$2</definedName>
    <definedName name="_xlnm._FilterDatabase" localSheetId="29" hidden="1">'Fig(33)Budget.total'!$C$4:$C$31</definedName>
    <definedName name="_xlnm._FilterDatabase" localSheetId="4" hidden="1">'Fig(4)DT.Non-criminal'!$A$2:$G$2</definedName>
    <definedName name="_xlnm._FilterDatabase" localSheetId="5" hidden="1">'Fig(5)DT.Lit.civ&amp;comm'!$A$2:$G$2</definedName>
    <definedName name="_xlnm._FilterDatabase" localSheetId="39" hidden="1">'Fig(50)Eurobar.GP'!#REF!</definedName>
    <definedName name="_xlnm._FilterDatabase" localSheetId="41" hidden="1">'Fig(52)Eurobar.Companies'!#REF!</definedName>
    <definedName name="_xlnm._FilterDatabase" localSheetId="43" hidden="1">'Fig(54)Eurobar.INVEST.Confid'!$A$2:$I$89</definedName>
    <definedName name="_xlnm._FilterDatabase" localSheetId="44" hidden="1">'Fig(55)Eurobar.INVEST.Reasons'!$B$25:$O$52</definedName>
    <definedName name="_xlnm._FilterDatabase" localSheetId="45" hidden="1">'Fig(59)Eurobarometer.PP'!#REF!</definedName>
    <definedName name="_xlnm._FilterDatabase" localSheetId="6" hidden="1">'Fig(6)DT.Lit.civ&amp;comm.All.i'!$A$4:$F$4</definedName>
    <definedName name="_xlnm._FilterDatabase" localSheetId="46" hidden="1">'Fig(60)Eurobarometer.NCAs'!#REF!</definedName>
    <definedName name="_xlnm._FilterDatabase" localSheetId="7" hidden="1">'Fig(7)DT.Admin'!$A$2:$G$2</definedName>
    <definedName name="_xlnm._FilterDatabase" localSheetId="8" hidden="1">'Fig(8)DT.Admin.all instanc'!$A$5:$F$5</definedName>
    <definedName name="_xlnm._FilterDatabase" localSheetId="9" hidden="1">'Fig(9)CR.Non-criminal'!$A$2:$G$2</definedName>
    <definedName name="_ftn1" localSheetId="44">'Fig(55)Eurobar.INVEST.Reasons'!$B$25</definedName>
    <definedName name="_ftnref1" localSheetId="44">'Fig(55)Eurobar.INVEST.Reasons'!$B$1</definedName>
    <definedName name="a" localSheetId="35">#REF!</definedName>
    <definedName name="a" localSheetId="22">#REF!</definedName>
    <definedName name="a" localSheetId="23">#REF!</definedName>
    <definedName name="a" localSheetId="24">#REF!</definedName>
    <definedName name="a" localSheetId="30">#REF!</definedName>
    <definedName name="a" localSheetId="31">#REF!</definedName>
    <definedName name="a" localSheetId="32">#REF!</definedName>
    <definedName name="a" localSheetId="29">#REF!</definedName>
    <definedName name="a" localSheetId="33">#REF!</definedName>
    <definedName name="a" localSheetId="34">#REF!</definedName>
    <definedName name="a" localSheetId="47">#REF!</definedName>
    <definedName name="a" localSheetId="49">#REF!</definedName>
    <definedName name="a" localSheetId="39">'[3]Justice reforms in 2014'!#REF!</definedName>
    <definedName name="a" localSheetId="40">'[3]Justice reforms in 2014'!#REF!</definedName>
    <definedName name="a" localSheetId="41">'[3]Justice reforms in 2014'!#REF!</definedName>
    <definedName name="a" localSheetId="42">'[3]Justice reforms in 2014'!#REF!</definedName>
    <definedName name="a">#REF!</definedName>
    <definedName name="aml" localSheetId="35">#REF!</definedName>
    <definedName name="aml" localSheetId="22">#REF!</definedName>
    <definedName name="aml" localSheetId="23">#REF!</definedName>
    <definedName name="aml" localSheetId="24">#REF!</definedName>
    <definedName name="aml" localSheetId="30">#REF!</definedName>
    <definedName name="aml" localSheetId="31">#REF!</definedName>
    <definedName name="aml" localSheetId="32">#REF!</definedName>
    <definedName name="aml" localSheetId="29">#REF!</definedName>
    <definedName name="aml" localSheetId="33">#REF!</definedName>
    <definedName name="aml" localSheetId="34">#REF!</definedName>
    <definedName name="aml" localSheetId="47">#REF!</definedName>
    <definedName name="aml" localSheetId="49">#REF!</definedName>
    <definedName name="aml" localSheetId="39">'[4]Justice reforms in 2014'!#REF!</definedName>
    <definedName name="aml" localSheetId="40">'[4]Justice reforms in 2014'!#REF!</definedName>
    <definedName name="aml" localSheetId="41">'[4]Justice reforms in 2014'!#REF!</definedName>
    <definedName name="aml" localSheetId="42">'[4]Justice reforms in 2014'!#REF!</definedName>
    <definedName name="aml">#REF!</definedName>
    <definedName name="as" localSheetId="35">#REF!</definedName>
    <definedName name="as" localSheetId="18">#REF!</definedName>
    <definedName name="as" localSheetId="22">#REF!</definedName>
    <definedName name="as" localSheetId="23">#REF!</definedName>
    <definedName name="as" localSheetId="24">#REF!</definedName>
    <definedName name="as" localSheetId="30">#REF!</definedName>
    <definedName name="as" localSheetId="31">#REF!</definedName>
    <definedName name="as" localSheetId="32">#REF!</definedName>
    <definedName name="as" localSheetId="29">#REF!</definedName>
    <definedName name="as" localSheetId="33">#REF!</definedName>
    <definedName name="as" localSheetId="34">#REF!</definedName>
    <definedName name="as" localSheetId="37">#REF!</definedName>
    <definedName name="as" localSheetId="49">#REF!</definedName>
    <definedName name="as" localSheetId="39">'[4]Justice reforms in 2014'!#REF!</definedName>
    <definedName name="as" localSheetId="40">'[4]Justice reforms in 2014'!#REF!</definedName>
    <definedName name="as" localSheetId="41">'[4]Justice reforms in 2014'!#REF!</definedName>
    <definedName name="as" localSheetId="42">'[4]Justice reforms in 2014'!#REF!</definedName>
    <definedName name="as">#REF!</definedName>
    <definedName name="copy" localSheetId="35">#REF!</definedName>
    <definedName name="copy" localSheetId="22">#REF!</definedName>
    <definedName name="copy" localSheetId="23">#REF!</definedName>
    <definedName name="copy" localSheetId="24">#REF!</definedName>
    <definedName name="copy" localSheetId="34">#REF!</definedName>
    <definedName name="copy" localSheetId="41">'[4]Justice reforms in 2014'!#REF!</definedName>
    <definedName name="copy" localSheetId="42">'[4]Justice reforms in 2014'!#REF!</definedName>
    <definedName name="copy">#REF!</definedName>
    <definedName name="copy1" localSheetId="35">#REF!</definedName>
    <definedName name="copy1" localSheetId="23">#REF!</definedName>
    <definedName name="copy1" localSheetId="24">#REF!</definedName>
    <definedName name="copy1" localSheetId="34">#REF!</definedName>
    <definedName name="copy1" localSheetId="41">'[3]Justice reforms in 2014'!#REF!</definedName>
    <definedName name="copy1" localSheetId="42">'[3]Justice reforms in 2014'!#REF!</definedName>
    <definedName name="copy1">#REF!</definedName>
    <definedName name="D" localSheetId="35">#REF!</definedName>
    <definedName name="D" localSheetId="34">#REF!</definedName>
    <definedName name="D" localSheetId="49">#REF!</definedName>
    <definedName name="D">#REF!</definedName>
    <definedName name="Data" localSheetId="35">#REF!</definedName>
    <definedName name="Data" localSheetId="34">#REF!</definedName>
    <definedName name="Data" localSheetId="49">#REF!</definedName>
    <definedName name="Data">#REF!</definedName>
    <definedName name="Data1" localSheetId="35">#REF!</definedName>
    <definedName name="Data1" localSheetId="34">#REF!</definedName>
    <definedName name="Data1" localSheetId="49">#REF!</definedName>
    <definedName name="Data1" localSheetId="39">[5]Content!$A$4:$HM$31</definedName>
    <definedName name="Data1" localSheetId="41">[5]Content!$A$4:$HM$31</definedName>
    <definedName name="Data1" localSheetId="45">[6]Content!$A$4:$FT$42</definedName>
    <definedName name="Data1" localSheetId="46">[6]Content!$A$4:$FT$42</definedName>
    <definedName name="Data1" localSheetId="8">#REF!</definedName>
    <definedName name="Data1">#REF!</definedName>
    <definedName name="data2" localSheetId="35">#REF!</definedName>
    <definedName name="data2" localSheetId="34">#REF!</definedName>
    <definedName name="data2" localSheetId="49">#REF!</definedName>
    <definedName name="data2" localSheetId="39">[7]Content!$A$4:$FT$42</definedName>
    <definedName name="data2" localSheetId="41">[7]Content!$A$4:$FT$42</definedName>
    <definedName name="data2" localSheetId="8">#REF!</definedName>
    <definedName name="data2">#REF!</definedName>
    <definedName name="Data3" localSheetId="1">#REF!</definedName>
    <definedName name="Data3" localSheetId="10">#REF!</definedName>
    <definedName name="Data3" localSheetId="11">#REF!</definedName>
    <definedName name="Data3" localSheetId="12">#REF!</definedName>
    <definedName name="Data3" localSheetId="13">#REF!</definedName>
    <definedName name="Data3" localSheetId="14">#REF!</definedName>
    <definedName name="Data3" localSheetId="15">#REF!</definedName>
    <definedName name="Data3" localSheetId="17">#REF!</definedName>
    <definedName name="Data3" localSheetId="18">#REF!</definedName>
    <definedName name="Data3" localSheetId="19">#REF!</definedName>
    <definedName name="Data3" localSheetId="2">#REF!</definedName>
    <definedName name="Data3" localSheetId="20">#REF!</definedName>
    <definedName name="Data3" localSheetId="23">#REF!</definedName>
    <definedName name="Data3" localSheetId="24">#REF!</definedName>
    <definedName name="Data3" localSheetId="30">#REF!</definedName>
    <definedName name="Data3" localSheetId="3">#REF!</definedName>
    <definedName name="Data3" localSheetId="31">#REF!</definedName>
    <definedName name="Data3" localSheetId="32">#REF!</definedName>
    <definedName name="Data3" localSheetId="36">#REF!</definedName>
    <definedName name="Data3" localSheetId="37">#REF!</definedName>
    <definedName name="Data3" localSheetId="48">#REF!</definedName>
    <definedName name="Data3" localSheetId="49">#REF!</definedName>
    <definedName name="Data3" localSheetId="4">#REF!</definedName>
    <definedName name="Data3" localSheetId="5">#REF!</definedName>
    <definedName name="Data3" localSheetId="39">[8]Content2!$A$1:$IF$40</definedName>
    <definedName name="Data3" localSheetId="40">[9]Content2!$A$1:$IF$40</definedName>
    <definedName name="Data3" localSheetId="41">[8]Content2!$A$1:$IF$40</definedName>
    <definedName name="Data3" localSheetId="42">[9]Content2!$A$1:$IF$40</definedName>
    <definedName name="Data3" localSheetId="6">#REF!</definedName>
    <definedName name="Data3" localSheetId="7">#REF!</definedName>
    <definedName name="Data3" localSheetId="8">#REF!</definedName>
    <definedName name="Data3" localSheetId="9">#REF!</definedName>
    <definedName name="Data3">#REF!</definedName>
    <definedName name="disc" localSheetId="35">#REF!</definedName>
    <definedName name="disc" localSheetId="22">#REF!</definedName>
    <definedName name="disc" localSheetId="23">#REF!</definedName>
    <definedName name="disc" localSheetId="24">#REF!</definedName>
    <definedName name="disc" localSheetId="30">#REF!</definedName>
    <definedName name="disc" localSheetId="31">#REF!</definedName>
    <definedName name="disc" localSheetId="32">#REF!</definedName>
    <definedName name="disc" localSheetId="29">#REF!</definedName>
    <definedName name="disc" localSheetId="33">#REF!</definedName>
    <definedName name="disc" localSheetId="34">#REF!</definedName>
    <definedName name="disc" localSheetId="47">#REF!</definedName>
    <definedName name="disc" localSheetId="49">#REF!</definedName>
    <definedName name="disc" localSheetId="39">'[3]Justice reforms in 2014'!#REF!</definedName>
    <definedName name="disc" localSheetId="40">'[3]Justice reforms in 2014'!#REF!</definedName>
    <definedName name="disc" localSheetId="41">'[3]Justice reforms in 2014'!#REF!</definedName>
    <definedName name="disc" localSheetId="42">'[3]Justice reforms in 2014'!#REF!</definedName>
    <definedName name="disc">#REF!</definedName>
    <definedName name="Dismiss.Courtpresidents" localSheetId="35">#REF!</definedName>
    <definedName name="Dismiss.Courtpresidents" localSheetId="18">#REF!</definedName>
    <definedName name="Dismiss.Courtpresidents" localSheetId="22">#REF!</definedName>
    <definedName name="Dismiss.Courtpresidents" localSheetId="23">#REF!</definedName>
    <definedName name="Dismiss.Courtpresidents" localSheetId="24">#REF!</definedName>
    <definedName name="Dismiss.Courtpresidents" localSheetId="30">#REF!</definedName>
    <definedName name="Dismiss.Courtpresidents" localSheetId="31">#REF!</definedName>
    <definedName name="Dismiss.Courtpresidents" localSheetId="32">#REF!</definedName>
    <definedName name="Dismiss.Courtpresidents" localSheetId="29">#REF!</definedName>
    <definedName name="Dismiss.Courtpresidents" localSheetId="33">#REF!</definedName>
    <definedName name="Dismiss.Courtpresidents" localSheetId="34">#REF!</definedName>
    <definedName name="Dismiss.Courtpresidents" localSheetId="47">#REF!</definedName>
    <definedName name="Dismiss.Courtpresidents" localSheetId="49">#REF!</definedName>
    <definedName name="Dismiss.Courtpresidents" localSheetId="39">'[3]Justice reforms in 2014'!#REF!</definedName>
    <definedName name="Dismiss.Courtpresidents" localSheetId="40">'[3]Justice reforms in 2014'!#REF!</definedName>
    <definedName name="Dismiss.Courtpresidents" localSheetId="41">'[3]Justice reforms in 2014'!#REF!</definedName>
    <definedName name="Dismiss.Courtpresidents" localSheetId="42">'[3]Justice reforms in 2014'!#REF!</definedName>
    <definedName name="Dismiss.Courtpresidents">#REF!</definedName>
    <definedName name="ee" localSheetId="35">#REF!</definedName>
    <definedName name="ee" localSheetId="22">#REF!</definedName>
    <definedName name="ee" localSheetId="23">#REF!</definedName>
    <definedName name="ee" localSheetId="24">#REF!</definedName>
    <definedName name="ee" localSheetId="34">#REF!</definedName>
    <definedName name="ee" localSheetId="39">'[3]Justice reforms in 2014'!#REF!</definedName>
    <definedName name="ee" localSheetId="40">'[3]Justice reforms in 2014'!#REF!</definedName>
    <definedName name="ee" localSheetId="41">'[3]Justice reforms in 2014'!#REF!</definedName>
    <definedName name="ee" localSheetId="42">'[3]Justice reforms in 2014'!#REF!</definedName>
    <definedName name="ee">#REF!</definedName>
    <definedName name="ESTAT3" localSheetId="35">#REF!</definedName>
    <definedName name="ESTAT3" localSheetId="34">#REF!</definedName>
    <definedName name="ESTAT3" localSheetId="49">#REF!</definedName>
    <definedName name="ESTAT3" localSheetId="39">'[10]ESTAT extraction'!$A$12:$K$40</definedName>
    <definedName name="ESTAT3" localSheetId="41">'[10]ESTAT extraction'!$A$12:$K$40</definedName>
    <definedName name="ESTAT3" localSheetId="45">'[11]ESTAT extraction'!$A$12:$K$40</definedName>
    <definedName name="ESTAT3" localSheetId="46">'[11]ESTAT extraction'!$A$12:$K$40</definedName>
    <definedName name="ESTAT3" localSheetId="8">#REF!</definedName>
    <definedName name="ESTAT3">#REF!</definedName>
    <definedName name="estat4" localSheetId="35">#REF!</definedName>
    <definedName name="estat4" localSheetId="34">#REF!</definedName>
    <definedName name="estat4" localSheetId="49">#REF!</definedName>
    <definedName name="estat4" localSheetId="39">'[12]ESTAT extraction'!$A$12:$K$40</definedName>
    <definedName name="estat4" localSheetId="41">'[12]ESTAT extraction'!$A$12:$K$40</definedName>
    <definedName name="estat4" localSheetId="8">#REF!</definedName>
    <definedName name="estat4">#REF!</definedName>
    <definedName name="ESTAT5" localSheetId="35">#REF!</definedName>
    <definedName name="ESTAT5" localSheetId="34">#REF!</definedName>
    <definedName name="ESTAT5" localSheetId="49">#REF!</definedName>
    <definedName name="ESTAT5" localSheetId="39">'[10]ESTAT extraction'!$AN$12:$AX$40</definedName>
    <definedName name="ESTAT5" localSheetId="41">'[10]ESTAT extraction'!$AN$12:$AX$40</definedName>
    <definedName name="ESTAT5" localSheetId="45">'[11]ESTAT extraction'!$AN$12:$AX$40</definedName>
    <definedName name="ESTAT5" localSheetId="46">'[11]ESTAT extraction'!$AN$12:$AX$40</definedName>
    <definedName name="ESTAT5" localSheetId="8">#REF!</definedName>
    <definedName name="ESTAT5">#REF!</definedName>
    <definedName name="estat6" localSheetId="35">#REF!</definedName>
    <definedName name="estat6" localSheetId="34">#REF!</definedName>
    <definedName name="estat6" localSheetId="49">#REF!</definedName>
    <definedName name="estat6" localSheetId="39">'[12]ESTAT extraction'!$AN$12:$AX$40</definedName>
    <definedName name="estat6" localSheetId="41">'[12]ESTAT extraction'!$AN$12:$AX$40</definedName>
    <definedName name="estat6" localSheetId="8">#REF!</definedName>
    <definedName name="estat6">#REF!</definedName>
    <definedName name="Fig" localSheetId="35">#REF!</definedName>
    <definedName name="Fig" localSheetId="22">#REF!</definedName>
    <definedName name="Fig" localSheetId="23">#REF!</definedName>
    <definedName name="Fig" localSheetId="24">#REF!</definedName>
    <definedName name="Fig" localSheetId="29">#REF!</definedName>
    <definedName name="Fig" localSheetId="33">#REF!</definedName>
    <definedName name="Fig" localSheetId="34">#REF!</definedName>
    <definedName name="Fig" localSheetId="39">'[3]Justice reforms in 2014'!#REF!</definedName>
    <definedName name="Fig" localSheetId="40">'[3]Justice reforms in 2014'!#REF!</definedName>
    <definedName name="Fig" localSheetId="41">'[3]Justice reforms in 2014'!#REF!</definedName>
    <definedName name="Fig" localSheetId="42">'[3]Justice reforms in 2014'!#REF!</definedName>
    <definedName name="Fig">#REF!</definedName>
    <definedName name="Fig22OnlineInfo2" localSheetId="35">#REF!</definedName>
    <definedName name="Fig22OnlineInfo2" localSheetId="22">#REF!</definedName>
    <definedName name="Fig22OnlineInfo2" localSheetId="23">#REF!</definedName>
    <definedName name="Fig22OnlineInfo2" localSheetId="24">#REF!</definedName>
    <definedName name="Fig22OnlineInfo2" localSheetId="29">#REF!</definedName>
    <definedName name="Fig22OnlineInfo2" localSheetId="33">#REF!</definedName>
    <definedName name="Fig22OnlineInfo2" localSheetId="34">#REF!</definedName>
    <definedName name="Fig22OnlineInfo2" localSheetId="39">'[4]Justice reforms in 2014'!#REF!</definedName>
    <definedName name="Fig22OnlineInfo2" localSheetId="40">'[4]Justice reforms in 2014'!#REF!</definedName>
    <definedName name="Fig22OnlineInfo2" localSheetId="41">'[4]Justice reforms in 2014'!#REF!</definedName>
    <definedName name="Fig22OnlineInfo2" localSheetId="42">'[4]Justice reforms in 2014'!#REF!</definedName>
    <definedName name="Fig22OnlineInfo2">#REF!</definedName>
    <definedName name="Fig52Council.composition" localSheetId="35">#REF!</definedName>
    <definedName name="Fig52Council.composition" localSheetId="22">#REF!</definedName>
    <definedName name="Fig52Council.composition" localSheetId="23">#REF!</definedName>
    <definedName name="Fig52Council.composition" localSheetId="24">#REF!</definedName>
    <definedName name="Fig52Council.composition" localSheetId="30">#REF!</definedName>
    <definedName name="Fig52Council.composition" localSheetId="31">#REF!</definedName>
    <definedName name="Fig52Council.composition" localSheetId="32">#REF!</definedName>
    <definedName name="Fig52Council.composition" localSheetId="29">#REF!</definedName>
    <definedName name="Fig52Council.composition" localSheetId="33">#REF!</definedName>
    <definedName name="Fig52Council.composition" localSheetId="34">#REF!</definedName>
    <definedName name="Fig52Council.composition" localSheetId="49">#REF!</definedName>
    <definedName name="Fig52Council.composition" localSheetId="39">'[3]Justice reforms in 2014'!#REF!</definedName>
    <definedName name="Fig52Council.composition" localSheetId="40">'[3]Justice reforms in 2014'!#REF!</definedName>
    <definedName name="Fig52Council.composition" localSheetId="41">'[3]Justice reforms in 2014'!#REF!</definedName>
    <definedName name="Fig52Council.composition" localSheetId="42">'[3]Justice reforms in 2014'!#REF!</definedName>
    <definedName name="Fig52Council.composition">#REF!</definedName>
    <definedName name="GFX_DATA">INDIRECT("Explorer!$"&amp;#REF!&amp;"$9:$"&amp;#REF!&amp;"$57"),INDIRECT("Explorer!$"&amp;#REF!&amp;"$71")</definedName>
    <definedName name="GFX_STANDARDISED">INDIRECT("Standardised_Data!$"&amp;#REF!&amp;"$9:$"&amp;#REF!&amp;"$57"),INDIRECT("Standardised_Data!$"&amp;#REF!&amp;"$71")</definedName>
    <definedName name="k" localSheetId="35">#REF!</definedName>
    <definedName name="k" localSheetId="22">#REF!</definedName>
    <definedName name="k" localSheetId="33">#REF!</definedName>
    <definedName name="k" localSheetId="34">#REF!</definedName>
    <definedName name="k" localSheetId="39">'[3]Justice reforms in 2014'!#REF!</definedName>
    <definedName name="k" localSheetId="40">'[3]Justice reforms in 2014'!#REF!</definedName>
    <definedName name="k" localSheetId="41">'[3]Justice reforms in 2014'!#REF!</definedName>
    <definedName name="k" localSheetId="42">'[3]Justice reforms in 2014'!#REF!</definedName>
    <definedName name="k">#REF!</definedName>
    <definedName name="New" localSheetId="35">#REF!</definedName>
    <definedName name="New" localSheetId="23">#REF!</definedName>
    <definedName name="New" localSheetId="24">#REF!</definedName>
    <definedName name="New" localSheetId="30">#REF!</definedName>
    <definedName name="New" localSheetId="31">#REF!</definedName>
    <definedName name="New" localSheetId="32">#REF!</definedName>
    <definedName name="New" localSheetId="29">#REF!</definedName>
    <definedName name="New" localSheetId="33">#REF!</definedName>
    <definedName name="New" localSheetId="34">#REF!</definedName>
    <definedName name="New" localSheetId="47">#REF!</definedName>
    <definedName name="New" localSheetId="49">#REF!</definedName>
    <definedName name="New" localSheetId="41">'[4]Justice reforms in 2014'!#REF!</definedName>
    <definedName name="New" localSheetId="42">'[4]Justice reforms in 2014'!#REF!</definedName>
    <definedName name="New">#REF!</definedName>
    <definedName name="_xlnm.Print_Area" localSheetId="35">'Fig (36)Salaries.jud.admin'!$A$1:$M$85</definedName>
    <definedName name="_xlnm.Print_Area" localSheetId="33">#REF!</definedName>
    <definedName name="_xlnm.Print_Area" localSheetId="34">'FIg(35)Salaries.judges&amp;prosec'!$A$1:$I$46</definedName>
    <definedName name="_xlnm.Print_Area" localSheetId="40">'Fig(51)Eurobar.GP.Reasons '!$A$1:$AG$77</definedName>
    <definedName name="_xlnm.Print_Area">#REF!</definedName>
    <definedName name="_xlnm.Print_Titles" localSheetId="35">'Fig (36)Salaries.jud.admin'!$A:$A</definedName>
    <definedName name="_xlnm.Print_Titles" localSheetId="34">'FIg(35)Salaries.judges&amp;prosec'!$A:$A</definedName>
    <definedName name="_xlnm.Print_Titles" localSheetId="40">'Fig(51)Eurobar.GP.Reasons '!$B:$C,'Fig(51)Eurobar.GP.Reasons '!$9:$9</definedName>
    <definedName name="_xlnm.Print_Titles" localSheetId="42">'Fig(53)Eurobar.COMP.Reasons'!$B:$C,'Fig(53)Eurobar.COMP.Reasons'!$9:$9</definedName>
    <definedName name="rr" localSheetId="35">#REF!</definedName>
    <definedName name="rr" localSheetId="34">#REF!</definedName>
    <definedName name="rr">#REF!</definedName>
    <definedName name="s" localSheetId="35">#REF!</definedName>
    <definedName name="s" localSheetId="18">#REF!</definedName>
    <definedName name="s" localSheetId="22">#REF!</definedName>
    <definedName name="s" localSheetId="23">#REF!</definedName>
    <definedName name="s" localSheetId="24">#REF!</definedName>
    <definedName name="s" localSheetId="30">#REF!</definedName>
    <definedName name="s" localSheetId="31">#REF!</definedName>
    <definedName name="s" localSheetId="32">#REF!</definedName>
    <definedName name="s" localSheetId="29">#REF!</definedName>
    <definedName name="s" localSheetId="33">#REF!</definedName>
    <definedName name="s" localSheetId="34">#REF!</definedName>
    <definedName name="s" localSheetId="47">#REF!</definedName>
    <definedName name="s" localSheetId="49">#REF!</definedName>
    <definedName name="s" localSheetId="39">'[4]Justice reforms in 2014'!#REF!</definedName>
    <definedName name="s" localSheetId="40">'[4]Justice reforms in 2014'!#REF!</definedName>
    <definedName name="s" localSheetId="41">'[4]Justice reforms in 2014'!#REF!</definedName>
    <definedName name="s" localSheetId="42">'[4]Justice reforms in 2014'!#REF!</definedName>
    <definedName name="s">#REF!</definedName>
    <definedName name="sam" localSheetId="35">#REF!</definedName>
    <definedName name="sam" localSheetId="17">#REF!</definedName>
    <definedName name="sam" localSheetId="18">#REF!</definedName>
    <definedName name="sam" localSheetId="22">#REF!</definedName>
    <definedName name="sam" localSheetId="23">#REF!</definedName>
    <definedName name="sam" localSheetId="24">#REF!</definedName>
    <definedName name="sam" localSheetId="30">#REF!</definedName>
    <definedName name="sam" localSheetId="31">#REF!</definedName>
    <definedName name="sam" localSheetId="32">#REF!</definedName>
    <definedName name="sam" localSheetId="29">#REF!</definedName>
    <definedName name="sam" localSheetId="33">#REF!</definedName>
    <definedName name="sam" localSheetId="34">#REF!</definedName>
    <definedName name="sam" localSheetId="37">#REF!</definedName>
    <definedName name="sam" localSheetId="49">#REF!</definedName>
    <definedName name="sam" localSheetId="39">'[3]Justice reforms in 2014'!#REF!</definedName>
    <definedName name="sam" localSheetId="40">'[3]Justice reforms in 2014'!#REF!</definedName>
    <definedName name="sam" localSheetId="41">'[3]Justice reforms in 2014'!#REF!</definedName>
    <definedName name="sam" localSheetId="42">'[3]Justice reforms in 2014'!#REF!</definedName>
    <definedName name="sam" localSheetId="45">'[3]Justice reforms in 2014'!#REF!</definedName>
    <definedName name="sam" localSheetId="46">'[3]Justice reforms in 2014'!#REF!</definedName>
    <definedName name="sam">#REF!</definedName>
    <definedName name="Samsa" localSheetId="35">#REF!</definedName>
    <definedName name="Samsa" localSheetId="22">#REF!</definedName>
    <definedName name="Samsa" localSheetId="23">#REF!</definedName>
    <definedName name="Samsa" localSheetId="24">#REF!</definedName>
    <definedName name="Samsa" localSheetId="34">#REF!</definedName>
    <definedName name="Samsa" localSheetId="41">'[3]Justice reforms in 2014'!#REF!</definedName>
    <definedName name="Samsa" localSheetId="42">'[3]Justice reforms in 2014'!#REF!</definedName>
    <definedName name="Samsa">#REF!</definedName>
    <definedName name="ss" localSheetId="35">#REF!</definedName>
    <definedName name="ss" localSheetId="22">#REF!</definedName>
    <definedName name="ss" localSheetId="23">#REF!</definedName>
    <definedName name="ss" localSheetId="24">#REF!</definedName>
    <definedName name="ss" localSheetId="29">#REF!</definedName>
    <definedName name="ss" localSheetId="33">#REF!</definedName>
    <definedName name="ss" localSheetId="34">#REF!</definedName>
    <definedName name="ss" localSheetId="49">#REF!</definedName>
    <definedName name="ss" localSheetId="41">'[4]Justice reforms in 2014'!#REF!</definedName>
    <definedName name="ss" localSheetId="42">'[4]Justice reforms in 2014'!#REF!</definedName>
    <definedName name="ss">#REF!</definedName>
    <definedName name="sum" localSheetId="1">#REF!</definedName>
    <definedName name="sum" localSheetId="10">#REF!</definedName>
    <definedName name="sum" localSheetId="11">#REF!</definedName>
    <definedName name="sum" localSheetId="12">#REF!</definedName>
    <definedName name="sum" localSheetId="13">#REF!</definedName>
    <definedName name="sum" localSheetId="14">#REF!</definedName>
    <definedName name="sum" localSheetId="15">#REF!</definedName>
    <definedName name="sum" localSheetId="17">#REF!</definedName>
    <definedName name="sum" localSheetId="18">#REF!</definedName>
    <definedName name="sum" localSheetId="19">#REF!</definedName>
    <definedName name="sum" localSheetId="2">#REF!</definedName>
    <definedName name="sum" localSheetId="20">#REF!</definedName>
    <definedName name="sum" localSheetId="23">#REF!</definedName>
    <definedName name="sum" localSheetId="24">#REF!</definedName>
    <definedName name="sum" localSheetId="30">#REF!</definedName>
    <definedName name="sum" localSheetId="3">#REF!</definedName>
    <definedName name="sum" localSheetId="31">#REF!</definedName>
    <definedName name="sum" localSheetId="32">#REF!</definedName>
    <definedName name="sum" localSheetId="29">#REF!</definedName>
    <definedName name="sum" localSheetId="33">#REF!</definedName>
    <definedName name="sum" localSheetId="37">#REF!</definedName>
    <definedName name="sum" localSheetId="49">#REF!</definedName>
    <definedName name="sum" localSheetId="4">#REF!</definedName>
    <definedName name="sum" localSheetId="5">#REF!</definedName>
    <definedName name="sum" localSheetId="39">'[3]Justice reforms in 2014'!#REF!</definedName>
    <definedName name="sum" localSheetId="41">'[3]Justice reforms in 2014'!#REF!</definedName>
    <definedName name="sum" localSheetId="42">'[3]Justice reforms in 2014'!#REF!</definedName>
    <definedName name="sum" localSheetId="45">'[13]Justice reforms in 2014'!#REF!</definedName>
    <definedName name="sum" localSheetId="46">'[13]Justice reforms in 2014'!#REF!</definedName>
    <definedName name="sum" localSheetId="7">#REF!</definedName>
    <definedName name="sum" localSheetId="9">#REF!</definedName>
    <definedName name="sum" localSheetId="27">#REF!</definedName>
    <definedName name="sum" localSheetId="26">#REF!</definedName>
    <definedName name="sum">#REF!</definedName>
    <definedName name="sumas" localSheetId="17">#REF!</definedName>
    <definedName name="sumas" localSheetId="23">#REF!</definedName>
    <definedName name="sumas" localSheetId="24">#REF!</definedName>
    <definedName name="sumas" localSheetId="29">#REF!</definedName>
    <definedName name="sumas" localSheetId="33">#REF!</definedName>
    <definedName name="sumas" localSheetId="37">#REF!</definedName>
    <definedName name="sumas" localSheetId="49">#REF!</definedName>
    <definedName name="sumas" localSheetId="39">'[3]Justice reforms in 2014'!#REF!</definedName>
    <definedName name="sumas" localSheetId="41">'[3]Justice reforms in 2014'!#REF!</definedName>
    <definedName name="sumas" localSheetId="42">'[3]Justice reforms in 2014'!#REF!</definedName>
    <definedName name="sumas" localSheetId="45">'[3]Justice reforms in 2014'!#REF!</definedName>
    <definedName name="sumas" localSheetId="46">'[3]Justice reforms in 2014'!#REF!</definedName>
    <definedName name="sumas">#REF!</definedName>
    <definedName name="sumas1" localSheetId="23">#REF!</definedName>
    <definedName name="sumas1" localSheetId="24">#REF!</definedName>
    <definedName name="sumas1" localSheetId="29">#REF!</definedName>
    <definedName name="sumas1" localSheetId="33">#REF!</definedName>
    <definedName name="sumas1" localSheetId="49">#REF!</definedName>
    <definedName name="sumas1" localSheetId="41">'[3]Justice reforms in 2014'!#REF!</definedName>
    <definedName name="sumas1" localSheetId="42">'[3]Justice reforms in 2014'!#REF!</definedName>
    <definedName name="sumas1">#REF!</definedName>
    <definedName name="sumfive" localSheetId="23">#REF!</definedName>
    <definedName name="sumfive" localSheetId="24">#REF!</definedName>
    <definedName name="sumfive" localSheetId="29">#REF!</definedName>
    <definedName name="sumfive" localSheetId="33">#REF!</definedName>
    <definedName name="sumfive" localSheetId="37">#REF!</definedName>
    <definedName name="sumfive" localSheetId="49">#REF!</definedName>
    <definedName name="sumfive" localSheetId="39">'[4]Justice reforms in 2014'!#REF!</definedName>
    <definedName name="sumfive" localSheetId="41">'[4]Justice reforms in 2014'!#REF!</definedName>
    <definedName name="sumfive" localSheetId="42">'[4]Justice reforms in 2014'!#REF!</definedName>
    <definedName name="sumfive" localSheetId="45">'[13]Justice reforms in 2014'!#REF!</definedName>
    <definedName name="sumfive" localSheetId="46">'[13]Justice reforms in 2014'!#REF!</definedName>
    <definedName name="sumfive">#REF!</definedName>
    <definedName name="sumfour" localSheetId="23">#REF!</definedName>
    <definedName name="sumfour" localSheetId="24">#REF!</definedName>
    <definedName name="sumfour" localSheetId="29">#REF!</definedName>
    <definedName name="sumfour" localSheetId="33">#REF!</definedName>
    <definedName name="sumfour" localSheetId="37">#REF!</definedName>
    <definedName name="sumfour" localSheetId="49">#REF!</definedName>
    <definedName name="sumfour" localSheetId="39">'[4]Justice reforms in 2014'!#REF!</definedName>
    <definedName name="sumfour" localSheetId="41">'[4]Justice reforms in 2014'!#REF!</definedName>
    <definedName name="sumfour" localSheetId="42">'[4]Justice reforms in 2014'!#REF!</definedName>
    <definedName name="sumfour" localSheetId="45">'[13]Justice reforms in 2014'!#REF!</definedName>
    <definedName name="sumfour" localSheetId="46">'[13]Justice reforms in 2014'!#REF!</definedName>
    <definedName name="sumfour">#REF!</definedName>
    <definedName name="sumone" localSheetId="23">#REF!</definedName>
    <definedName name="sumone" localSheetId="24">#REF!</definedName>
    <definedName name="sumone" localSheetId="29">#REF!</definedName>
    <definedName name="sumone" localSheetId="33">#REF!</definedName>
    <definedName name="sumone" localSheetId="37">#REF!</definedName>
    <definedName name="sumone" localSheetId="49">#REF!</definedName>
    <definedName name="sumone" localSheetId="39">'[4]Justice reforms in 2014'!#REF!</definedName>
    <definedName name="sumone" localSheetId="41">'[4]Justice reforms in 2014'!#REF!</definedName>
    <definedName name="sumone" localSheetId="42">'[4]Justice reforms in 2014'!#REF!</definedName>
    <definedName name="sumone" localSheetId="45">'[13]Justice reforms in 2014'!#REF!</definedName>
    <definedName name="sumone" localSheetId="46">'[13]Justice reforms in 2014'!#REF!</definedName>
    <definedName name="sumone">#REF!</definedName>
    <definedName name="sums" localSheetId="23">#REF!</definedName>
    <definedName name="sums" localSheetId="24">#REF!</definedName>
    <definedName name="sums" localSheetId="29">#REF!</definedName>
    <definedName name="sums" localSheetId="33">#REF!</definedName>
    <definedName name="sums" localSheetId="37">#REF!</definedName>
    <definedName name="sums" localSheetId="49">#REF!</definedName>
    <definedName name="sums" localSheetId="39">'[3]Justice reforms in 2014'!#REF!</definedName>
    <definedName name="sums" localSheetId="41">'[3]Justice reforms in 2014'!#REF!</definedName>
    <definedName name="sums" localSheetId="42">'[3]Justice reforms in 2014'!#REF!</definedName>
    <definedName name="sums" localSheetId="45">'[3]Justice reforms in 2014'!#REF!</definedName>
    <definedName name="sums" localSheetId="46">'[3]Justice reforms in 2014'!#REF!</definedName>
    <definedName name="sums">#REF!</definedName>
    <definedName name="sumthree" localSheetId="23">#REF!</definedName>
    <definedName name="sumthree" localSheetId="24">#REF!</definedName>
    <definedName name="sumthree" localSheetId="29">#REF!</definedName>
    <definedName name="sumthree" localSheetId="33">#REF!</definedName>
    <definedName name="sumthree" localSheetId="37">#REF!</definedName>
    <definedName name="sumthree" localSheetId="49">#REF!</definedName>
    <definedName name="sumthree" localSheetId="39">'[3]Justice reforms in 2014'!#REF!</definedName>
    <definedName name="sumthree" localSheetId="41">'[3]Justice reforms in 2014'!#REF!</definedName>
    <definedName name="sumthree" localSheetId="42">'[3]Justice reforms in 2014'!#REF!</definedName>
    <definedName name="sumthree" localSheetId="45">'[3]Justice reforms in 2014'!#REF!</definedName>
    <definedName name="sumthree" localSheetId="46">'[3]Justice reforms in 2014'!#REF!</definedName>
    <definedName name="sumthree">#REF!</definedName>
    <definedName name="sumtwo" localSheetId="23">#REF!</definedName>
    <definedName name="sumtwo" localSheetId="24">#REF!</definedName>
    <definedName name="sumtwo" localSheetId="29">#REF!</definedName>
    <definedName name="sumtwo" localSheetId="33">#REF!</definedName>
    <definedName name="sumtwo" localSheetId="37">#REF!</definedName>
    <definedName name="sumtwo" localSheetId="49">#REF!</definedName>
    <definedName name="sumtwo" localSheetId="39">'[4]Justice reforms in 2014'!#REF!</definedName>
    <definedName name="sumtwo" localSheetId="41">'[4]Justice reforms in 2014'!#REF!</definedName>
    <definedName name="sumtwo" localSheetId="42">'[4]Justice reforms in 2014'!#REF!</definedName>
    <definedName name="sumtwo" localSheetId="45">'[13]Justice reforms in 2014'!#REF!</definedName>
    <definedName name="sumtwo" localSheetId="46">'[13]Justice reforms in 2014'!#REF!</definedName>
    <definedName name="sumtwo">#REF!</definedName>
    <definedName name="sumx" localSheetId="23">#REF!</definedName>
    <definedName name="sumx" localSheetId="24">#REF!</definedName>
    <definedName name="sumx" localSheetId="29">#REF!</definedName>
    <definedName name="sumx" localSheetId="33">#REF!</definedName>
    <definedName name="sumx" localSheetId="37">#REF!</definedName>
    <definedName name="sumx" localSheetId="49">#REF!</definedName>
    <definedName name="sumx" localSheetId="39">'[4]Justice reforms in 2014'!#REF!</definedName>
    <definedName name="sumx" localSheetId="41">'[4]Justice reforms in 2014'!#REF!</definedName>
    <definedName name="sumx" localSheetId="42">'[4]Justice reforms in 2014'!#REF!</definedName>
    <definedName name="sumx">#REF!</definedName>
    <definedName name="test">#REF!</definedName>
    <definedName name="WEF" localSheetId="23">#REF!</definedName>
    <definedName name="WEF" localSheetId="24">#REF!</definedName>
    <definedName name="WEF" localSheetId="29">#REF!</definedName>
    <definedName name="WEF" localSheetId="33">#REF!</definedName>
    <definedName name="WEF" localSheetId="49">#REF!</definedName>
    <definedName name="WEF" localSheetId="41">'[4]Justice reforms in 2014'!#REF!</definedName>
    <definedName name="WEF" localSheetId="42">'[4]Justice reforms in 2014'!#REF!</definedName>
    <definedName name="WEF">#REF!</definedName>
    <definedName name="xs">#REF!</definedName>
    <definedName name="Z_7A89CAB2_8C3F_4FEB_99FE_04DC047D9858_.wvu.FilterData" localSheetId="4" hidden="1">'Fig(4)DT.Non-criminal'!$B$1:$D$29</definedName>
    <definedName name="Z_85DB96CC_777B_4672_9F99_D2E76C5F02D8_.wvu.FilterData" localSheetId="4" hidden="1">'Fig(4)DT.Non-criminal'!$B$1:$D$29</definedName>
    <definedName name="Z_CBFE55A8_361A_4B8C_84ED_31163F13264C_.wvu.FilterData" localSheetId="4" hidden="1">'Fig(4)DT.Non-criminal'!$B$1:$D$29</definedName>
  </definedNames>
  <calcPr calcId="191028"/>
  <customWorkbookViews>
    <customWorkbookView name="ŠTRUS Jože (JUST) - Personal View" guid="{85DB96CC-777B-4672-9F99-D2E76C5F02D8}" mergeInterval="0" personalView="1" maximized="1" windowWidth="1916" windowHeight="855" tabRatio="865" activeSheetId="14"/>
    <customWorkbookView name="MAGYAR Gabor (JUST) - Personal View" guid="{CBFE55A8-361A-4B8C-84ED-31163F13264C}" mergeInterval="0" personalView="1" maximized="1" windowWidth="1916" windowHeight="855" tabRatio="865" activeSheetId="14"/>
    <customWorkbookView name="SVICKOVA Katerina (JUST) - Personal View" guid="{7A89CAB2-8C3F-4FEB-99FE-04DC047D9858}" mergeInterval="0" personalView="1" maximized="1" windowWidth="1916" windowHeight="855" tabRatio="865" activeSheetId="1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Z19" i="449" l="1"/>
  <c r="Y19" i="449"/>
  <c r="X19" i="449"/>
  <c r="W19" i="449"/>
  <c r="R19" i="449"/>
  <c r="Q19" i="449"/>
  <c r="P19" i="449"/>
  <c r="O19" i="449"/>
  <c r="J19" i="449"/>
  <c r="I19" i="449"/>
  <c r="H19" i="449"/>
  <c r="G19" i="449"/>
  <c r="K18" i="449"/>
  <c r="Z17" i="449"/>
  <c r="Y17" i="449"/>
  <c r="X17" i="449"/>
  <c r="W17" i="449"/>
  <c r="R17" i="449"/>
  <c r="Q17" i="449"/>
  <c r="P17" i="449"/>
  <c r="O17" i="449"/>
  <c r="J17" i="449"/>
  <c r="I17" i="449"/>
  <c r="H17" i="449"/>
  <c r="G17" i="449"/>
  <c r="AD16" i="449"/>
  <c r="AD19" i="449" s="1"/>
  <c r="AC16" i="449"/>
  <c r="AC19" i="449" s="1"/>
  <c r="AB16" i="449"/>
  <c r="AB19" i="449" s="1"/>
  <c r="AA16" i="449"/>
  <c r="AA19" i="449" s="1"/>
  <c r="Z16" i="449"/>
  <c r="Y16" i="449"/>
  <c r="X16" i="449"/>
  <c r="W16" i="449"/>
  <c r="V16" i="449"/>
  <c r="V19" i="449" s="1"/>
  <c r="U16" i="449"/>
  <c r="U19" i="449" s="1"/>
  <c r="T16" i="449"/>
  <c r="T19" i="449" s="1"/>
  <c r="S16" i="449"/>
  <c r="S19" i="449" s="1"/>
  <c r="R16" i="449"/>
  <c r="Q16" i="449"/>
  <c r="P16" i="449"/>
  <c r="O16" i="449"/>
  <c r="N16" i="449"/>
  <c r="N19" i="449" s="1"/>
  <c r="M16" i="449"/>
  <c r="M19" i="449" s="1"/>
  <c r="L16" i="449"/>
  <c r="L19" i="449" s="1"/>
  <c r="K16" i="449"/>
  <c r="K19" i="449" s="1"/>
  <c r="J16" i="449"/>
  <c r="I16" i="449"/>
  <c r="H16" i="449"/>
  <c r="G16" i="449"/>
  <c r="F16" i="449"/>
  <c r="F19" i="449" s="1"/>
  <c r="E16" i="449"/>
  <c r="E19" i="449" s="1"/>
  <c r="D16" i="449"/>
  <c r="D19" i="449" s="1"/>
  <c r="C16" i="449"/>
  <c r="C19" i="449" s="1"/>
  <c r="Z15" i="449"/>
  <c r="Y15" i="449"/>
  <c r="X15" i="449"/>
  <c r="W15" i="449"/>
  <c r="R15" i="449"/>
  <c r="Q15" i="449"/>
  <c r="P15" i="449"/>
  <c r="O15" i="449"/>
  <c r="J15" i="449"/>
  <c r="I15" i="449"/>
  <c r="H15" i="449"/>
  <c r="G15" i="449"/>
  <c r="AD14" i="449"/>
  <c r="AD15" i="449" s="1"/>
  <c r="AC14" i="449"/>
  <c r="AC15" i="449" s="1"/>
  <c r="AB14" i="449"/>
  <c r="AB15" i="449" s="1"/>
  <c r="AA14" i="449"/>
  <c r="AA18" i="449" s="1"/>
  <c r="Z14" i="449"/>
  <c r="Z18" i="449" s="1"/>
  <c r="Y14" i="449"/>
  <c r="Y18" i="449" s="1"/>
  <c r="X14" i="449"/>
  <c r="X18" i="449" s="1"/>
  <c r="W14" i="449"/>
  <c r="W18" i="449" s="1"/>
  <c r="V14" i="449"/>
  <c r="V15" i="449" s="1"/>
  <c r="U14" i="449"/>
  <c r="U15" i="449" s="1"/>
  <c r="T14" i="449"/>
  <c r="T15" i="449" s="1"/>
  <c r="S14" i="449"/>
  <c r="S18" i="449" s="1"/>
  <c r="R14" i="449"/>
  <c r="R18" i="449" s="1"/>
  <c r="Q14" i="449"/>
  <c r="Q18" i="449" s="1"/>
  <c r="P14" i="449"/>
  <c r="P18" i="449" s="1"/>
  <c r="O14" i="449"/>
  <c r="O18" i="449" s="1"/>
  <c r="N14" i="449"/>
  <c r="N15" i="449" s="1"/>
  <c r="M14" i="449"/>
  <c r="M15" i="449" s="1"/>
  <c r="L14" i="449"/>
  <c r="L15" i="449" s="1"/>
  <c r="K14" i="449"/>
  <c r="K15" i="449" s="1"/>
  <c r="J14" i="449"/>
  <c r="J18" i="449" s="1"/>
  <c r="I14" i="449"/>
  <c r="I18" i="449" s="1"/>
  <c r="H14" i="449"/>
  <c r="H18" i="449" s="1"/>
  <c r="G14" i="449"/>
  <c r="G18" i="449" s="1"/>
  <c r="F14" i="449"/>
  <c r="F15" i="449" s="1"/>
  <c r="E14" i="449"/>
  <c r="E15" i="449" s="1"/>
  <c r="D14" i="449"/>
  <c r="D15" i="449" s="1"/>
  <c r="C14" i="449"/>
  <c r="C18" i="449" s="1"/>
  <c r="Z19" i="448"/>
  <c r="Y19" i="448"/>
  <c r="X19" i="448"/>
  <c r="W19" i="448"/>
  <c r="R19" i="448"/>
  <c r="Q19" i="448"/>
  <c r="P19" i="448"/>
  <c r="O19" i="448"/>
  <c r="J19" i="448"/>
  <c r="I19" i="448"/>
  <c r="H19" i="448"/>
  <c r="G19" i="448"/>
  <c r="AA18" i="448"/>
  <c r="Z17" i="448"/>
  <c r="Y17" i="448"/>
  <c r="X17" i="448"/>
  <c r="W17" i="448"/>
  <c r="R17" i="448"/>
  <c r="Q17" i="448"/>
  <c r="P17" i="448"/>
  <c r="O17" i="448"/>
  <c r="J17" i="448"/>
  <c r="I17" i="448"/>
  <c r="H17" i="448"/>
  <c r="G17" i="448"/>
  <c r="AD16" i="448"/>
  <c r="AD19" i="448" s="1"/>
  <c r="AC16" i="448"/>
  <c r="AC19" i="448" s="1"/>
  <c r="AB16" i="448"/>
  <c r="AB19" i="448" s="1"/>
  <c r="AA16" i="448"/>
  <c r="AA19" i="448" s="1"/>
  <c r="Z16" i="448"/>
  <c r="Y16" i="448"/>
  <c r="X16" i="448"/>
  <c r="W16" i="448"/>
  <c r="V16" i="448"/>
  <c r="V19" i="448" s="1"/>
  <c r="U16" i="448"/>
  <c r="U19" i="448" s="1"/>
  <c r="T16" i="448"/>
  <c r="T19" i="448" s="1"/>
  <c r="S16" i="448"/>
  <c r="S19" i="448" s="1"/>
  <c r="R16" i="448"/>
  <c r="Q16" i="448"/>
  <c r="P16" i="448"/>
  <c r="O16" i="448"/>
  <c r="N16" i="448"/>
  <c r="N19" i="448" s="1"/>
  <c r="M16" i="448"/>
  <c r="M19" i="448" s="1"/>
  <c r="L16" i="448"/>
  <c r="L19" i="448" s="1"/>
  <c r="K16" i="448"/>
  <c r="K19" i="448" s="1"/>
  <c r="J16" i="448"/>
  <c r="I16" i="448"/>
  <c r="H16" i="448"/>
  <c r="G16" i="448"/>
  <c r="F16" i="448"/>
  <c r="F19" i="448" s="1"/>
  <c r="E16" i="448"/>
  <c r="E19" i="448" s="1"/>
  <c r="D16" i="448"/>
  <c r="D19" i="448" s="1"/>
  <c r="C16" i="448"/>
  <c r="C19" i="448" s="1"/>
  <c r="Z15" i="448"/>
  <c r="Y15" i="448"/>
  <c r="X15" i="448"/>
  <c r="W15" i="448"/>
  <c r="R15" i="448"/>
  <c r="Q15" i="448"/>
  <c r="P15" i="448"/>
  <c r="O15" i="448"/>
  <c r="J15" i="448"/>
  <c r="I15" i="448"/>
  <c r="H15" i="448"/>
  <c r="G15" i="448"/>
  <c r="AD14" i="448"/>
  <c r="AD15" i="448" s="1"/>
  <c r="AC14" i="448"/>
  <c r="AC15" i="448" s="1"/>
  <c r="AB14" i="448"/>
  <c r="AB15" i="448" s="1"/>
  <c r="AA14" i="448"/>
  <c r="AA15" i="448" s="1"/>
  <c r="Z14" i="448"/>
  <c r="Z18" i="448" s="1"/>
  <c r="Y14" i="448"/>
  <c r="Y18" i="448" s="1"/>
  <c r="X14" i="448"/>
  <c r="X18" i="448" s="1"/>
  <c r="W14" i="448"/>
  <c r="W18" i="448" s="1"/>
  <c r="V14" i="448"/>
  <c r="V15" i="448" s="1"/>
  <c r="U14" i="448"/>
  <c r="U15" i="448" s="1"/>
  <c r="T14" i="448"/>
  <c r="T15" i="448" s="1"/>
  <c r="S14" i="448"/>
  <c r="S18" i="448" s="1"/>
  <c r="R14" i="448"/>
  <c r="R18" i="448" s="1"/>
  <c r="Q14" i="448"/>
  <c r="Q18" i="448" s="1"/>
  <c r="P14" i="448"/>
  <c r="P18" i="448" s="1"/>
  <c r="O14" i="448"/>
  <c r="O18" i="448" s="1"/>
  <c r="N14" i="448"/>
  <c r="N15" i="448" s="1"/>
  <c r="M14" i="448"/>
  <c r="M15" i="448" s="1"/>
  <c r="L14" i="448"/>
  <c r="L15" i="448" s="1"/>
  <c r="K14" i="448"/>
  <c r="K15" i="448" s="1"/>
  <c r="J14" i="448"/>
  <c r="J18" i="448" s="1"/>
  <c r="I14" i="448"/>
  <c r="I18" i="448" s="1"/>
  <c r="H14" i="448"/>
  <c r="H18" i="448" s="1"/>
  <c r="G14" i="448"/>
  <c r="G18" i="448" s="1"/>
  <c r="F14" i="448"/>
  <c r="F15" i="448" s="1"/>
  <c r="E14" i="448"/>
  <c r="E15" i="448" s="1"/>
  <c r="D14" i="448"/>
  <c r="D15" i="448" s="1"/>
  <c r="C14" i="448"/>
  <c r="C18" i="448" s="1"/>
  <c r="O52" i="447"/>
  <c r="N52" i="447"/>
  <c r="L52" i="447"/>
  <c r="J52" i="447"/>
  <c r="H52" i="447"/>
  <c r="F52" i="447"/>
  <c r="O51" i="447"/>
  <c r="N51" i="447"/>
  <c r="L51" i="447"/>
  <c r="J51" i="447"/>
  <c r="H51" i="447"/>
  <c r="F51" i="447"/>
  <c r="O50" i="447"/>
  <c r="N50" i="447"/>
  <c r="L50" i="447"/>
  <c r="J50" i="447"/>
  <c r="H50" i="447"/>
  <c r="F50" i="447"/>
  <c r="O49" i="447"/>
  <c r="N49" i="447"/>
  <c r="L49" i="447"/>
  <c r="J49" i="447"/>
  <c r="H49" i="447"/>
  <c r="F49" i="447"/>
  <c r="O48" i="447"/>
  <c r="N48" i="447"/>
  <c r="L48" i="447"/>
  <c r="J48" i="447"/>
  <c r="H48" i="447"/>
  <c r="F48" i="447"/>
  <c r="O47" i="447"/>
  <c r="N47" i="447"/>
  <c r="L47" i="447"/>
  <c r="J47" i="447"/>
  <c r="H47" i="447"/>
  <c r="F47" i="447"/>
  <c r="O46" i="447"/>
  <c r="N46" i="447"/>
  <c r="L46" i="447"/>
  <c r="J46" i="447"/>
  <c r="H46" i="447"/>
  <c r="F46" i="447"/>
  <c r="O45" i="447"/>
  <c r="N45" i="447"/>
  <c r="L45" i="447"/>
  <c r="J45" i="447"/>
  <c r="H45" i="447"/>
  <c r="F45" i="447"/>
  <c r="O44" i="447"/>
  <c r="N44" i="447"/>
  <c r="L44" i="447"/>
  <c r="J44" i="447"/>
  <c r="H44" i="447"/>
  <c r="F44" i="447"/>
  <c r="O43" i="447"/>
  <c r="N43" i="447"/>
  <c r="L43" i="447"/>
  <c r="J43" i="447"/>
  <c r="H43" i="447"/>
  <c r="F43" i="447"/>
  <c r="O42" i="447"/>
  <c r="N42" i="447"/>
  <c r="L42" i="447"/>
  <c r="J42" i="447"/>
  <c r="H42" i="447"/>
  <c r="F42" i="447"/>
  <c r="O41" i="447"/>
  <c r="N41" i="447"/>
  <c r="L41" i="447"/>
  <c r="J41" i="447"/>
  <c r="H41" i="447"/>
  <c r="F41" i="447"/>
  <c r="O40" i="447"/>
  <c r="N40" i="447"/>
  <c r="L40" i="447"/>
  <c r="J40" i="447"/>
  <c r="H40" i="447"/>
  <c r="F40" i="447"/>
  <c r="O39" i="447"/>
  <c r="N39" i="447"/>
  <c r="L39" i="447"/>
  <c r="J39" i="447"/>
  <c r="H39" i="447"/>
  <c r="F39" i="447"/>
  <c r="O38" i="447"/>
  <c r="N38" i="447"/>
  <c r="L38" i="447"/>
  <c r="J38" i="447"/>
  <c r="H38" i="447"/>
  <c r="F38" i="447"/>
  <c r="O37" i="447"/>
  <c r="N37" i="447"/>
  <c r="L37" i="447"/>
  <c r="J37" i="447"/>
  <c r="H37" i="447"/>
  <c r="F37" i="447"/>
  <c r="O36" i="447"/>
  <c r="N36" i="447"/>
  <c r="L36" i="447"/>
  <c r="J36" i="447"/>
  <c r="H36" i="447"/>
  <c r="F36" i="447"/>
  <c r="O35" i="447"/>
  <c r="N35" i="447"/>
  <c r="L35" i="447"/>
  <c r="J35" i="447"/>
  <c r="H35" i="447"/>
  <c r="F35" i="447"/>
  <c r="O34" i="447"/>
  <c r="N34" i="447"/>
  <c r="L34" i="447"/>
  <c r="J34" i="447"/>
  <c r="H34" i="447"/>
  <c r="F34" i="447"/>
  <c r="O33" i="447"/>
  <c r="N33" i="447"/>
  <c r="L33" i="447"/>
  <c r="J33" i="447"/>
  <c r="H33" i="447"/>
  <c r="F33" i="447"/>
  <c r="O32" i="447"/>
  <c r="N32" i="447"/>
  <c r="L32" i="447"/>
  <c r="J32" i="447"/>
  <c r="H32" i="447"/>
  <c r="F32" i="447"/>
  <c r="O31" i="447"/>
  <c r="N31" i="447"/>
  <c r="L31" i="447"/>
  <c r="J31" i="447"/>
  <c r="H31" i="447"/>
  <c r="F31" i="447"/>
  <c r="O30" i="447"/>
  <c r="N30" i="447"/>
  <c r="L30" i="447"/>
  <c r="J30" i="447"/>
  <c r="H30" i="447"/>
  <c r="F30" i="447"/>
  <c r="O29" i="447"/>
  <c r="N29" i="447"/>
  <c r="L29" i="447"/>
  <c r="J29" i="447"/>
  <c r="H29" i="447"/>
  <c r="F29" i="447"/>
  <c r="O28" i="447"/>
  <c r="N28" i="447"/>
  <c r="L28" i="447"/>
  <c r="J28" i="447"/>
  <c r="H28" i="447"/>
  <c r="F28" i="447"/>
  <c r="O27" i="447"/>
  <c r="N27" i="447"/>
  <c r="L27" i="447"/>
  <c r="J27" i="447"/>
  <c r="H27" i="447"/>
  <c r="F27" i="447"/>
  <c r="O26" i="447"/>
  <c r="N26" i="447"/>
  <c r="L26" i="447"/>
  <c r="J26" i="447"/>
  <c r="H26" i="447"/>
  <c r="F26" i="447"/>
  <c r="AC14" i="447"/>
  <c r="AB14" i="447"/>
  <c r="AA14" i="447"/>
  <c r="Z14" i="447"/>
  <c r="Y14" i="447"/>
  <c r="X14" i="447"/>
  <c r="W14" i="447"/>
  <c r="V14" i="447"/>
  <c r="U14" i="447"/>
  <c r="T14" i="447"/>
  <c r="S14" i="447"/>
  <c r="R14" i="447"/>
  <c r="Q14" i="447"/>
  <c r="P14" i="447"/>
  <c r="O14" i="447"/>
  <c r="N14" i="447"/>
  <c r="M14" i="447"/>
  <c r="L14" i="447"/>
  <c r="K14" i="447"/>
  <c r="J14" i="447"/>
  <c r="I14" i="447"/>
  <c r="H14" i="447"/>
  <c r="G14" i="447"/>
  <c r="F14" i="447"/>
  <c r="E14" i="447"/>
  <c r="D14" i="447"/>
  <c r="C14" i="447"/>
  <c r="AC12" i="447"/>
  <c r="AB12" i="447"/>
  <c r="AA12" i="447"/>
  <c r="Z12" i="447"/>
  <c r="Y12" i="447"/>
  <c r="X12" i="447"/>
  <c r="W12" i="447"/>
  <c r="V12" i="447"/>
  <c r="U12" i="447"/>
  <c r="T12" i="447"/>
  <c r="S12" i="447"/>
  <c r="R12" i="447"/>
  <c r="Q12" i="447"/>
  <c r="P12" i="447"/>
  <c r="O12" i="447"/>
  <c r="N12" i="447"/>
  <c r="M12" i="447"/>
  <c r="L12" i="447"/>
  <c r="K12" i="447"/>
  <c r="J12" i="447"/>
  <c r="I12" i="447"/>
  <c r="H12" i="447"/>
  <c r="G12" i="447"/>
  <c r="F12" i="447"/>
  <c r="E12" i="447"/>
  <c r="D12" i="447"/>
  <c r="C12" i="447"/>
  <c r="AC10" i="447"/>
  <c r="AB10" i="447"/>
  <c r="AA10" i="447"/>
  <c r="Z10" i="447"/>
  <c r="Y10" i="447"/>
  <c r="X10" i="447"/>
  <c r="W10" i="447"/>
  <c r="V10" i="447"/>
  <c r="U10" i="447"/>
  <c r="T10" i="447"/>
  <c r="S10" i="447"/>
  <c r="R10" i="447"/>
  <c r="Q10" i="447"/>
  <c r="P10" i="447"/>
  <c r="O10" i="447"/>
  <c r="N10" i="447"/>
  <c r="M10" i="447"/>
  <c r="L10" i="447"/>
  <c r="K10" i="447"/>
  <c r="J10" i="447"/>
  <c r="I10" i="447"/>
  <c r="H10" i="447"/>
  <c r="G10" i="447"/>
  <c r="F10" i="447"/>
  <c r="E10" i="447"/>
  <c r="D10" i="447"/>
  <c r="C10" i="447"/>
  <c r="AC8" i="447"/>
  <c r="AB8" i="447"/>
  <c r="AA8" i="447"/>
  <c r="Z8" i="447"/>
  <c r="Y8" i="447"/>
  <c r="X8" i="447"/>
  <c r="W8" i="447"/>
  <c r="V8" i="447"/>
  <c r="U8" i="447"/>
  <c r="T8" i="447"/>
  <c r="S8" i="447"/>
  <c r="R8" i="447"/>
  <c r="Q8" i="447"/>
  <c r="P8" i="447"/>
  <c r="O8" i="447"/>
  <c r="N8" i="447"/>
  <c r="M8" i="447"/>
  <c r="L8" i="447"/>
  <c r="K8" i="447"/>
  <c r="J8" i="447"/>
  <c r="I8" i="447"/>
  <c r="H8" i="447"/>
  <c r="G8" i="447"/>
  <c r="F8" i="447"/>
  <c r="E8" i="447"/>
  <c r="D8" i="447"/>
  <c r="C8" i="447"/>
  <c r="AC6" i="447"/>
  <c r="AB6" i="447"/>
  <c r="AA6" i="447"/>
  <c r="Z6" i="447"/>
  <c r="Y6" i="447"/>
  <c r="X6" i="447"/>
  <c r="W6" i="447"/>
  <c r="V6" i="447"/>
  <c r="U6" i="447"/>
  <c r="T6" i="447"/>
  <c r="S6" i="447"/>
  <c r="R6" i="447"/>
  <c r="Q6" i="447"/>
  <c r="P6" i="447"/>
  <c r="O6" i="447"/>
  <c r="N6" i="447"/>
  <c r="M6" i="447"/>
  <c r="L6" i="447"/>
  <c r="K6" i="447"/>
  <c r="J6" i="447"/>
  <c r="I6" i="447"/>
  <c r="H6" i="447"/>
  <c r="G6" i="447"/>
  <c r="F6" i="447"/>
  <c r="E6" i="447"/>
  <c r="D6" i="447"/>
  <c r="C6" i="447"/>
  <c r="AD93" i="445"/>
  <c r="AC93" i="445"/>
  <c r="AB93" i="445"/>
  <c r="AA93" i="445"/>
  <c r="P83" i="445" s="1"/>
  <c r="Z93" i="445"/>
  <c r="Y93" i="445"/>
  <c r="AA83" i="445" s="1"/>
  <c r="X93" i="445"/>
  <c r="AD83" i="445" s="1"/>
  <c r="W93" i="445"/>
  <c r="V93" i="445"/>
  <c r="U93" i="445"/>
  <c r="T93" i="445"/>
  <c r="S93" i="445"/>
  <c r="H83" i="445" s="1"/>
  <c r="R93" i="445"/>
  <c r="O83" i="445" s="1"/>
  <c r="Q93" i="445"/>
  <c r="W83" i="445" s="1"/>
  <c r="P93" i="445"/>
  <c r="V83" i="445" s="1"/>
  <c r="O93" i="445"/>
  <c r="N93" i="445"/>
  <c r="M93" i="445"/>
  <c r="L93" i="445"/>
  <c r="K93" i="445"/>
  <c r="S83" i="445" s="1"/>
  <c r="J93" i="445"/>
  <c r="F83" i="445" s="1"/>
  <c r="I93" i="445"/>
  <c r="U83" i="445" s="1"/>
  <c r="H93" i="445"/>
  <c r="L83" i="445" s="1"/>
  <c r="G93" i="445"/>
  <c r="F93" i="445"/>
  <c r="E93" i="445"/>
  <c r="D93" i="445"/>
  <c r="AD92" i="445"/>
  <c r="I82" i="445" s="1"/>
  <c r="AC92" i="445"/>
  <c r="AB92" i="445"/>
  <c r="Z82" i="445" s="1"/>
  <c r="AA92" i="445"/>
  <c r="P82" i="445" s="1"/>
  <c r="Z92" i="445"/>
  <c r="Y92" i="445"/>
  <c r="X92" i="445"/>
  <c r="W92" i="445"/>
  <c r="V92" i="445"/>
  <c r="U92" i="445"/>
  <c r="T92" i="445"/>
  <c r="Y82" i="445" s="1"/>
  <c r="S92" i="445"/>
  <c r="H82" i="445" s="1"/>
  <c r="R92" i="445"/>
  <c r="Q92" i="445"/>
  <c r="P92" i="445"/>
  <c r="O92" i="445"/>
  <c r="N92" i="445"/>
  <c r="M92" i="445"/>
  <c r="Q82" i="445" s="1"/>
  <c r="L92" i="445"/>
  <c r="X82" i="445" s="1"/>
  <c r="K92" i="445"/>
  <c r="S82" i="445" s="1"/>
  <c r="J92" i="445"/>
  <c r="I92" i="445"/>
  <c r="H92" i="445"/>
  <c r="G92" i="445"/>
  <c r="F92" i="445"/>
  <c r="E92" i="445"/>
  <c r="D92" i="445"/>
  <c r="J82" i="445" s="1"/>
  <c r="AD91" i="445"/>
  <c r="I81" i="445" s="1"/>
  <c r="AC91" i="445"/>
  <c r="AB91" i="445"/>
  <c r="AA91" i="445"/>
  <c r="Z91" i="445"/>
  <c r="Y91" i="445"/>
  <c r="AA81" i="445" s="1"/>
  <c r="X91" i="445"/>
  <c r="AD81" i="445" s="1"/>
  <c r="W91" i="445"/>
  <c r="K81" i="445" s="1"/>
  <c r="V91" i="445"/>
  <c r="U91" i="445"/>
  <c r="T91" i="445"/>
  <c r="S91" i="445"/>
  <c r="R91" i="445"/>
  <c r="Q91" i="445"/>
  <c r="P91" i="445"/>
  <c r="V81" i="445" s="1"/>
  <c r="O91" i="445"/>
  <c r="T81" i="445" s="1"/>
  <c r="N91" i="445"/>
  <c r="AB81" i="445" s="1"/>
  <c r="M91" i="445"/>
  <c r="L91" i="445"/>
  <c r="K91" i="445"/>
  <c r="J91" i="445"/>
  <c r="I91" i="445"/>
  <c r="U81" i="445" s="1"/>
  <c r="H91" i="445"/>
  <c r="L81" i="445" s="1"/>
  <c r="G91" i="445"/>
  <c r="E81" i="445" s="1"/>
  <c r="F91" i="445"/>
  <c r="M81" i="445" s="1"/>
  <c r="E91" i="445"/>
  <c r="D91" i="445"/>
  <c r="AC83" i="445"/>
  <c r="AB83" i="445"/>
  <c r="Z83" i="445"/>
  <c r="Y83" i="445"/>
  <c r="X83" i="445"/>
  <c r="T83" i="445"/>
  <c r="R83" i="445"/>
  <c r="Q83" i="445"/>
  <c r="N83" i="445"/>
  <c r="M83" i="445"/>
  <c r="K83" i="445"/>
  <c r="J83" i="445"/>
  <c r="I83" i="445"/>
  <c r="G83" i="445"/>
  <c r="E83" i="445"/>
  <c r="D83" i="445"/>
  <c r="AD82" i="445"/>
  <c r="AC82" i="445"/>
  <c r="AB82" i="445"/>
  <c r="AA82" i="445"/>
  <c r="W82" i="445"/>
  <c r="V82" i="445"/>
  <c r="U82" i="445"/>
  <c r="T82" i="445"/>
  <c r="R82" i="445"/>
  <c r="O82" i="445"/>
  <c r="N82" i="445"/>
  <c r="M82" i="445"/>
  <c r="L82" i="445"/>
  <c r="K82" i="445"/>
  <c r="G82" i="445"/>
  <c r="F82" i="445"/>
  <c r="E82" i="445"/>
  <c r="D82" i="445"/>
  <c r="AC81" i="445"/>
  <c r="Z81" i="445"/>
  <c r="Y81" i="445"/>
  <c r="X81" i="445"/>
  <c r="W81" i="445"/>
  <c r="S81" i="445"/>
  <c r="R81" i="445"/>
  <c r="Q81" i="445"/>
  <c r="P81" i="445"/>
  <c r="O81" i="445"/>
  <c r="N81" i="445"/>
  <c r="J81" i="445"/>
  <c r="H81" i="445"/>
  <c r="G81" i="445"/>
  <c r="F81" i="445"/>
  <c r="D81" i="445"/>
  <c r="EF18" i="444"/>
  <c r="EE18" i="444"/>
  <c r="EC18" i="444"/>
  <c r="EA18" i="444"/>
  <c r="DZ18" i="444"/>
  <c r="DX18" i="444"/>
  <c r="DV18" i="444"/>
  <c r="DU18" i="444"/>
  <c r="DS18" i="444"/>
  <c r="DQ18" i="444"/>
  <c r="DP18" i="444"/>
  <c r="DN18" i="444"/>
  <c r="DL18" i="444"/>
  <c r="DK18" i="444"/>
  <c r="DI18" i="444"/>
  <c r="DG18" i="444"/>
  <c r="DF18" i="444"/>
  <c r="DD18" i="444"/>
  <c r="DB18" i="444"/>
  <c r="DA18" i="444"/>
  <c r="CY18" i="444"/>
  <c r="CW18" i="444"/>
  <c r="CV18" i="444"/>
  <c r="CT18" i="444"/>
  <c r="CR18" i="444"/>
  <c r="CQ18" i="444"/>
  <c r="CO18" i="444"/>
  <c r="CM18" i="444"/>
  <c r="CL18" i="444"/>
  <c r="CJ18" i="444"/>
  <c r="CH18" i="444"/>
  <c r="CG18" i="444"/>
  <c r="CE18" i="444"/>
  <c r="CC18" i="444"/>
  <c r="CB18" i="444"/>
  <c r="BZ18" i="444"/>
  <c r="BX18" i="444"/>
  <c r="BW18" i="444"/>
  <c r="BU18" i="444"/>
  <c r="BS18" i="444"/>
  <c r="BR18" i="444"/>
  <c r="BP18" i="444"/>
  <c r="BN18" i="444"/>
  <c r="BM18" i="444"/>
  <c r="BK18" i="444"/>
  <c r="BI18" i="444"/>
  <c r="BH18" i="444"/>
  <c r="BF18" i="444"/>
  <c r="BD18" i="444"/>
  <c r="BC18" i="444"/>
  <c r="BA18" i="444"/>
  <c r="AY18" i="444"/>
  <c r="AX18" i="444"/>
  <c r="AV18" i="444"/>
  <c r="AT18" i="444"/>
  <c r="AS18" i="444"/>
  <c r="AQ18" i="444"/>
  <c r="AO18" i="444"/>
  <c r="AN18" i="444"/>
  <c r="AM18" i="444"/>
  <c r="AL18" i="444"/>
  <c r="AJ18" i="444"/>
  <c r="AI18" i="444"/>
  <c r="AG18" i="444"/>
  <c r="AE18" i="444"/>
  <c r="AD18" i="444"/>
  <c r="AB18" i="444"/>
  <c r="Z18" i="444"/>
  <c r="Y18" i="444"/>
  <c r="W18" i="444"/>
  <c r="U18" i="444"/>
  <c r="T18" i="444"/>
  <c r="S18" i="444"/>
  <c r="R18" i="444"/>
  <c r="P18" i="444"/>
  <c r="O18" i="444"/>
  <c r="M18" i="444"/>
  <c r="K18" i="444"/>
  <c r="J18" i="444"/>
  <c r="H18" i="444"/>
  <c r="F18" i="444"/>
  <c r="E18" i="444"/>
  <c r="C18" i="444"/>
  <c r="EF16" i="444"/>
  <c r="EE16" i="444"/>
  <c r="EC16" i="444"/>
  <c r="EA16" i="444"/>
  <c r="DZ16" i="444"/>
  <c r="DX16" i="444"/>
  <c r="DV16" i="444"/>
  <c r="DU16" i="444"/>
  <c r="DS16" i="444"/>
  <c r="DQ16" i="444"/>
  <c r="DP16" i="444"/>
  <c r="DN16" i="444"/>
  <c r="DL16" i="444"/>
  <c r="DK16" i="444"/>
  <c r="DG16" i="444"/>
  <c r="DF16" i="444"/>
  <c r="DE16" i="444"/>
  <c r="DD16" i="444"/>
  <c r="DB16" i="444"/>
  <c r="DA16" i="444"/>
  <c r="CY16" i="444"/>
  <c r="CW16" i="444"/>
  <c r="CV16" i="444"/>
  <c r="CT16" i="444"/>
  <c r="CR16" i="444"/>
  <c r="CQ16" i="444"/>
  <c r="CO16" i="444"/>
  <c r="CM16" i="444"/>
  <c r="CL16" i="444"/>
  <c r="CJ16" i="444"/>
  <c r="CH16" i="444"/>
  <c r="CG16" i="444"/>
  <c r="CE16" i="444"/>
  <c r="CC16" i="444"/>
  <c r="CB16" i="444"/>
  <c r="CA16" i="444"/>
  <c r="BZ16" i="444"/>
  <c r="BX16" i="444"/>
  <c r="BW16" i="444"/>
  <c r="BU16" i="444"/>
  <c r="BS16" i="444"/>
  <c r="BR16" i="444"/>
  <c r="BQ16" i="444"/>
  <c r="BP16" i="444"/>
  <c r="BN16" i="444"/>
  <c r="BM16" i="444"/>
  <c r="BK16" i="444"/>
  <c r="BI16" i="444"/>
  <c r="BH16" i="444"/>
  <c r="BF16" i="444"/>
  <c r="BD16" i="444"/>
  <c r="BC16" i="444"/>
  <c r="BA16" i="444"/>
  <c r="AY16" i="444"/>
  <c r="AX16" i="444"/>
  <c r="AV16" i="444"/>
  <c r="AT16" i="444"/>
  <c r="AS16" i="444"/>
  <c r="AQ16" i="444"/>
  <c r="AO16" i="444"/>
  <c r="AN16" i="444"/>
  <c r="AM16" i="444"/>
  <c r="AL16" i="444"/>
  <c r="AJ16" i="444"/>
  <c r="AI16" i="444"/>
  <c r="AG16" i="444"/>
  <c r="AE16" i="444"/>
  <c r="AD16" i="444"/>
  <c r="AC16" i="444"/>
  <c r="AB16" i="444"/>
  <c r="Z16" i="444"/>
  <c r="Y16" i="444"/>
  <c r="W16" i="444"/>
  <c r="U16" i="444"/>
  <c r="T16" i="444"/>
  <c r="S16" i="444"/>
  <c r="R16" i="444"/>
  <c r="P16" i="444"/>
  <c r="O16" i="444"/>
  <c r="M16" i="444"/>
  <c r="K16" i="444"/>
  <c r="J16" i="444"/>
  <c r="H16" i="444"/>
  <c r="F16" i="444"/>
  <c r="E16" i="444"/>
  <c r="C16" i="444"/>
  <c r="ED14" i="444"/>
  <c r="DY14" i="444"/>
  <c r="DT14" i="444"/>
  <c r="DO14" i="444"/>
  <c r="DJ14" i="444"/>
  <c r="DE14" i="444"/>
  <c r="CZ14" i="444"/>
  <c r="CU14" i="444"/>
  <c r="CP14" i="444"/>
  <c r="CK14" i="444"/>
  <c r="CF14" i="444"/>
  <c r="CA14" i="444"/>
  <c r="BV14" i="444"/>
  <c r="BQ14" i="444"/>
  <c r="BL14" i="444"/>
  <c r="BG14" i="444"/>
  <c r="BB14" i="444"/>
  <c r="AW14" i="444"/>
  <c r="AR14" i="444"/>
  <c r="AH14" i="444"/>
  <c r="AC14" i="444"/>
  <c r="X14" i="444"/>
  <c r="N14" i="444"/>
  <c r="I14" i="444"/>
  <c r="D14" i="444"/>
  <c r="ED12" i="444"/>
  <c r="DY12" i="444"/>
  <c r="DT12" i="444"/>
  <c r="DO12" i="444"/>
  <c r="DJ12" i="444"/>
  <c r="DE12" i="444"/>
  <c r="CZ12" i="444"/>
  <c r="CU12" i="444"/>
  <c r="CP12" i="444"/>
  <c r="CK12" i="444"/>
  <c r="CF12" i="444"/>
  <c r="CA12" i="444"/>
  <c r="BV12" i="444"/>
  <c r="BQ12" i="444"/>
  <c r="BL12" i="444"/>
  <c r="BG12" i="444"/>
  <c r="BB12" i="444"/>
  <c r="AW12" i="444"/>
  <c r="AR12" i="444"/>
  <c r="AH12" i="444"/>
  <c r="AC12" i="444"/>
  <c r="X12" i="444"/>
  <c r="N12" i="444"/>
  <c r="I12" i="444"/>
  <c r="D12" i="444"/>
  <c r="ED10" i="444"/>
  <c r="ED18" i="444" s="1"/>
  <c r="DY10" i="444"/>
  <c r="DY18" i="444" s="1"/>
  <c r="DT10" i="444"/>
  <c r="DT18" i="444" s="1"/>
  <c r="DO10" i="444"/>
  <c r="DO18" i="444" s="1"/>
  <c r="DJ10" i="444"/>
  <c r="DJ18" i="444" s="1"/>
  <c r="DE10" i="444"/>
  <c r="DE18" i="444" s="1"/>
  <c r="CZ10" i="444"/>
  <c r="CZ18" i="444" s="1"/>
  <c r="CU10" i="444"/>
  <c r="CU18" i="444" s="1"/>
  <c r="CP10" i="444"/>
  <c r="CP18" i="444" s="1"/>
  <c r="CK10" i="444"/>
  <c r="CK18" i="444" s="1"/>
  <c r="CF10" i="444"/>
  <c r="CF18" i="444" s="1"/>
  <c r="CA10" i="444"/>
  <c r="CA18" i="444" s="1"/>
  <c r="BV10" i="444"/>
  <c r="BV18" i="444" s="1"/>
  <c r="BQ10" i="444"/>
  <c r="BQ18" i="444" s="1"/>
  <c r="BL10" i="444"/>
  <c r="BL18" i="444" s="1"/>
  <c r="BG10" i="444"/>
  <c r="BG18" i="444" s="1"/>
  <c r="BB10" i="444"/>
  <c r="BB18" i="444" s="1"/>
  <c r="AW10" i="444"/>
  <c r="AW18" i="444" s="1"/>
  <c r="AR10" i="444"/>
  <c r="AR18" i="444" s="1"/>
  <c r="AH10" i="444"/>
  <c r="AH18" i="444" s="1"/>
  <c r="AC10" i="444"/>
  <c r="AC18" i="444" s="1"/>
  <c r="X10" i="444"/>
  <c r="X18" i="444" s="1"/>
  <c r="N10" i="444"/>
  <c r="N18" i="444" s="1"/>
  <c r="I10" i="444"/>
  <c r="I18" i="444" s="1"/>
  <c r="D10" i="444"/>
  <c r="D18" i="444" s="1"/>
  <c r="ED8" i="444"/>
  <c r="DY8" i="444"/>
  <c r="DT8" i="444"/>
  <c r="DO8" i="444"/>
  <c r="DJ8" i="444"/>
  <c r="DE8" i="444"/>
  <c r="CZ8" i="444"/>
  <c r="CU8" i="444"/>
  <c r="CU16" i="444" s="1"/>
  <c r="CP8" i="444"/>
  <c r="CK8" i="444"/>
  <c r="CF8" i="444"/>
  <c r="CA8" i="444"/>
  <c r="BV8" i="444"/>
  <c r="BQ8" i="444"/>
  <c r="BL8" i="444"/>
  <c r="BG8" i="444"/>
  <c r="BG16" i="444" s="1"/>
  <c r="BB8" i="444"/>
  <c r="AW8" i="444"/>
  <c r="AR8" i="444"/>
  <c r="AH8" i="444"/>
  <c r="AC8" i="444"/>
  <c r="X8" i="444"/>
  <c r="N8" i="444"/>
  <c r="I8" i="444"/>
  <c r="I16" i="444" s="1"/>
  <c r="D8" i="444"/>
  <c r="ED6" i="444"/>
  <c r="ED16" i="444" s="1"/>
  <c r="DY6" i="444"/>
  <c r="DY16" i="444" s="1"/>
  <c r="DT6" i="444"/>
  <c r="DT16" i="444" s="1"/>
  <c r="DO6" i="444"/>
  <c r="DO16" i="444" s="1"/>
  <c r="DJ6" i="444"/>
  <c r="DJ16" i="444" s="1"/>
  <c r="DE6" i="444"/>
  <c r="CZ6" i="444"/>
  <c r="CZ16" i="444" s="1"/>
  <c r="CU6" i="444"/>
  <c r="CP6" i="444"/>
  <c r="CP16" i="444" s="1"/>
  <c r="CK6" i="444"/>
  <c r="CK16" i="444" s="1"/>
  <c r="CF6" i="444"/>
  <c r="CF16" i="444" s="1"/>
  <c r="CA6" i="444"/>
  <c r="BV6" i="444"/>
  <c r="BV16" i="444" s="1"/>
  <c r="BQ6" i="444"/>
  <c r="BL6" i="444"/>
  <c r="BL16" i="444" s="1"/>
  <c r="BG6" i="444"/>
  <c r="BB6" i="444"/>
  <c r="BB16" i="444" s="1"/>
  <c r="AW6" i="444"/>
  <c r="AW16" i="444" s="1"/>
  <c r="AR6" i="444"/>
  <c r="AR16" i="444" s="1"/>
  <c r="AH6" i="444"/>
  <c r="AH16" i="444" s="1"/>
  <c r="AC6" i="444"/>
  <c r="X6" i="444"/>
  <c r="X16" i="444" s="1"/>
  <c r="N6" i="444"/>
  <c r="N16" i="444" s="1"/>
  <c r="I6" i="444"/>
  <c r="D6" i="444"/>
  <c r="D16" i="444" s="1"/>
  <c r="AD94" i="443"/>
  <c r="AA83" i="443" s="1"/>
  <c r="AC94" i="443"/>
  <c r="AB94" i="443"/>
  <c r="AA94" i="443"/>
  <c r="Z94" i="443"/>
  <c r="Y94" i="443"/>
  <c r="X94" i="443"/>
  <c r="W94" i="443"/>
  <c r="Y83" i="443" s="1"/>
  <c r="V94" i="443"/>
  <c r="I83" i="443" s="1"/>
  <c r="U94" i="443"/>
  <c r="T94" i="443"/>
  <c r="S94" i="443"/>
  <c r="R94" i="443"/>
  <c r="Q94" i="443"/>
  <c r="O83" i="443" s="1"/>
  <c r="P94" i="443"/>
  <c r="O94" i="443"/>
  <c r="T83" i="443" s="1"/>
  <c r="N94" i="443"/>
  <c r="AC83" i="443" s="1"/>
  <c r="M94" i="443"/>
  <c r="L94" i="443"/>
  <c r="K94" i="443"/>
  <c r="J94" i="443"/>
  <c r="I94" i="443"/>
  <c r="H94" i="443"/>
  <c r="G94" i="443"/>
  <c r="F94" i="443"/>
  <c r="N83" i="443" s="1"/>
  <c r="E94" i="443"/>
  <c r="D94" i="443"/>
  <c r="C94" i="443"/>
  <c r="AD93" i="443"/>
  <c r="AC93" i="443"/>
  <c r="H82" i="443" s="1"/>
  <c r="AB93" i="443"/>
  <c r="AA93" i="443"/>
  <c r="R82" i="443" s="1"/>
  <c r="Z93" i="443"/>
  <c r="AD82" i="443" s="1"/>
  <c r="Y93" i="443"/>
  <c r="X93" i="443"/>
  <c r="W93" i="443"/>
  <c r="V93" i="443"/>
  <c r="U93" i="443"/>
  <c r="T93" i="443"/>
  <c r="S93" i="443"/>
  <c r="R93" i="443"/>
  <c r="L82" i="443" s="1"/>
  <c r="Q93" i="443"/>
  <c r="P93" i="443"/>
  <c r="O93" i="443"/>
  <c r="N93" i="443"/>
  <c r="M93" i="443"/>
  <c r="L93" i="443"/>
  <c r="K93" i="443"/>
  <c r="K82" i="443" s="1"/>
  <c r="J93" i="443"/>
  <c r="P82" i="443" s="1"/>
  <c r="I93" i="443"/>
  <c r="H93" i="443"/>
  <c r="G93" i="443"/>
  <c r="F93" i="443"/>
  <c r="E93" i="443"/>
  <c r="M82" i="443" s="1"/>
  <c r="D93" i="443"/>
  <c r="C93" i="443"/>
  <c r="C82" i="443" s="1"/>
  <c r="AD92" i="443"/>
  <c r="AA81" i="443" s="1"/>
  <c r="AC92" i="443"/>
  <c r="AB92" i="443"/>
  <c r="AA92" i="443"/>
  <c r="Z92" i="443"/>
  <c r="Y92" i="443"/>
  <c r="X92" i="443"/>
  <c r="W92" i="443"/>
  <c r="Y81" i="443" s="1"/>
  <c r="V92" i="443"/>
  <c r="I81" i="443" s="1"/>
  <c r="U92" i="443"/>
  <c r="T92" i="443"/>
  <c r="S92" i="443"/>
  <c r="R92" i="443"/>
  <c r="Q92" i="443"/>
  <c r="O81" i="443" s="1"/>
  <c r="P92" i="443"/>
  <c r="O92" i="443"/>
  <c r="T81" i="443" s="1"/>
  <c r="N92" i="443"/>
  <c r="AC81" i="443" s="1"/>
  <c r="M92" i="443"/>
  <c r="L92" i="443"/>
  <c r="K92" i="443"/>
  <c r="J92" i="443"/>
  <c r="I92" i="443"/>
  <c r="H92" i="443"/>
  <c r="G92" i="443"/>
  <c r="F92" i="443"/>
  <c r="N81" i="443" s="1"/>
  <c r="E92" i="443"/>
  <c r="D92" i="443"/>
  <c r="C92" i="443"/>
  <c r="AD83" i="443"/>
  <c r="AB83" i="443"/>
  <c r="Z83" i="443"/>
  <c r="X83" i="443"/>
  <c r="W83" i="443"/>
  <c r="V83" i="443"/>
  <c r="U83" i="443"/>
  <c r="S83" i="443"/>
  <c r="R83" i="443"/>
  <c r="Q83" i="443"/>
  <c r="P83" i="443"/>
  <c r="M83" i="443"/>
  <c r="L83" i="443"/>
  <c r="K83" i="443"/>
  <c r="J83" i="443"/>
  <c r="H83" i="443"/>
  <c r="G83" i="443"/>
  <c r="F83" i="443"/>
  <c r="E83" i="443"/>
  <c r="D83" i="443"/>
  <c r="C83" i="443"/>
  <c r="AC82" i="443"/>
  <c r="AB82" i="443"/>
  <c r="AA82" i="443"/>
  <c r="Z82" i="443"/>
  <c r="Y82" i="443"/>
  <c r="X82" i="443"/>
  <c r="W82" i="443"/>
  <c r="V82" i="443"/>
  <c r="U82" i="443"/>
  <c r="T82" i="443"/>
  <c r="S82" i="443"/>
  <c r="Q82" i="443"/>
  <c r="O82" i="443"/>
  <c r="N82" i="443"/>
  <c r="J82" i="443"/>
  <c r="I82" i="443"/>
  <c r="G82" i="443"/>
  <c r="F82" i="443"/>
  <c r="E82" i="443"/>
  <c r="D82" i="443"/>
  <c r="AD81" i="443"/>
  <c r="AB81" i="443"/>
  <c r="Z81" i="443"/>
  <c r="X81" i="443"/>
  <c r="W81" i="443"/>
  <c r="V81" i="443"/>
  <c r="U81" i="443"/>
  <c r="S81" i="443"/>
  <c r="R81" i="443"/>
  <c r="Q81" i="443"/>
  <c r="P81" i="443"/>
  <c r="M81" i="443"/>
  <c r="L81" i="443"/>
  <c r="K81" i="443"/>
  <c r="J81" i="443"/>
  <c r="H81" i="443"/>
  <c r="G81" i="443"/>
  <c r="F81" i="443"/>
  <c r="E81" i="443"/>
  <c r="D81" i="443"/>
  <c r="C81" i="443"/>
  <c r="EF18" i="442"/>
  <c r="EC18" i="442"/>
  <c r="DX18" i="442"/>
  <c r="DV18" i="442"/>
  <c r="DS18" i="442"/>
  <c r="DN18" i="442"/>
  <c r="DI18" i="442"/>
  <c r="DD18" i="442"/>
  <c r="DB18" i="442"/>
  <c r="CY18" i="442"/>
  <c r="CT18" i="442"/>
  <c r="CR18" i="442"/>
  <c r="CO18" i="442"/>
  <c r="CJ18" i="442"/>
  <c r="CH18" i="442"/>
  <c r="CE18" i="442"/>
  <c r="BZ18" i="442"/>
  <c r="BX18" i="442"/>
  <c r="BU18" i="442"/>
  <c r="BP18" i="442"/>
  <c r="BN18" i="442"/>
  <c r="BK18" i="442"/>
  <c r="BF18" i="442"/>
  <c r="BD18" i="442"/>
  <c r="BA18" i="442"/>
  <c r="AV18" i="442"/>
  <c r="AT18" i="442"/>
  <c r="AQ18" i="442"/>
  <c r="AO18" i="442"/>
  <c r="AL18" i="442"/>
  <c r="AJ18" i="442"/>
  <c r="AG18" i="442"/>
  <c r="AB18" i="442"/>
  <c r="Z18" i="442"/>
  <c r="W18" i="442"/>
  <c r="R18" i="442"/>
  <c r="P18" i="442"/>
  <c r="M18" i="442"/>
  <c r="H18" i="442"/>
  <c r="F18" i="442"/>
  <c r="C18" i="442"/>
  <c r="EC16" i="442"/>
  <c r="EA16" i="442"/>
  <c r="DX16" i="442"/>
  <c r="DS16" i="442"/>
  <c r="DQ16" i="442"/>
  <c r="DN16" i="442"/>
  <c r="DI16" i="442"/>
  <c r="DG16" i="442"/>
  <c r="DD16" i="442"/>
  <c r="CY16" i="442"/>
  <c r="CW16" i="442"/>
  <c r="CT16" i="442"/>
  <c r="CO16" i="442"/>
  <c r="CM16" i="442"/>
  <c r="CJ16" i="442"/>
  <c r="CE16" i="442"/>
  <c r="CC16" i="442"/>
  <c r="BZ16" i="442"/>
  <c r="BX16" i="442"/>
  <c r="BU16" i="442"/>
  <c r="BS16" i="442"/>
  <c r="BP16" i="442"/>
  <c r="BK16" i="442"/>
  <c r="BI16" i="442"/>
  <c r="BF16" i="442"/>
  <c r="BA16" i="442"/>
  <c r="AY16" i="442"/>
  <c r="AV16" i="442"/>
  <c r="AQ16" i="442"/>
  <c r="AO16" i="442"/>
  <c r="AL16" i="442"/>
  <c r="AG16" i="442"/>
  <c r="AE16" i="442"/>
  <c r="AB16" i="442"/>
  <c r="Z16" i="442"/>
  <c r="W16" i="442"/>
  <c r="U16" i="442"/>
  <c r="R16" i="442"/>
  <c r="M16" i="442"/>
  <c r="K16" i="442"/>
  <c r="H16" i="442"/>
  <c r="C16" i="442"/>
  <c r="EE14" i="442"/>
  <c r="ED14" i="442"/>
  <c r="EA14" i="442"/>
  <c r="DZ14" i="442"/>
  <c r="DY14" i="442"/>
  <c r="DV14" i="442"/>
  <c r="DU14" i="442"/>
  <c r="DT14" i="442"/>
  <c r="DQ14" i="442"/>
  <c r="DP14" i="442"/>
  <c r="DO14" i="442"/>
  <c r="DK14" i="442"/>
  <c r="DJ14" i="442"/>
  <c r="DF14" i="442"/>
  <c r="DE14" i="442"/>
  <c r="DB14" i="442"/>
  <c r="DA14" i="442"/>
  <c r="CZ14" i="442"/>
  <c r="CW14" i="442"/>
  <c r="CV14" i="442"/>
  <c r="CU14" i="442"/>
  <c r="CR14" i="442"/>
  <c r="CQ14" i="442"/>
  <c r="CP14" i="442"/>
  <c r="CM14" i="442"/>
  <c r="CL14" i="442"/>
  <c r="CK14" i="442"/>
  <c r="CH14" i="442"/>
  <c r="CG14" i="442"/>
  <c r="CF14" i="442"/>
  <c r="CC14" i="442"/>
  <c r="CB14" i="442"/>
  <c r="CA14" i="442"/>
  <c r="BX14" i="442"/>
  <c r="BW14" i="442"/>
  <c r="BV14" i="442"/>
  <c r="BS14" i="442"/>
  <c r="BR14" i="442"/>
  <c r="BQ14" i="442"/>
  <c r="BM14" i="442"/>
  <c r="BL14" i="442"/>
  <c r="BI14" i="442"/>
  <c r="BH14" i="442"/>
  <c r="BG14" i="442"/>
  <c r="BD14" i="442"/>
  <c r="BC14" i="442"/>
  <c r="BB14" i="442"/>
  <c r="AY14" i="442"/>
  <c r="AX14" i="442"/>
  <c r="AW14" i="442"/>
  <c r="AS14" i="442"/>
  <c r="AR14" i="442"/>
  <c r="AO14" i="442"/>
  <c r="AN14" i="442"/>
  <c r="AM14" i="442"/>
  <c r="AJ14" i="442"/>
  <c r="AI14" i="442"/>
  <c r="AH14" i="442"/>
  <c r="AE14" i="442"/>
  <c r="AD14" i="442"/>
  <c r="AC14" i="442"/>
  <c r="Z14" i="442"/>
  <c r="Y14" i="442"/>
  <c r="X14" i="442"/>
  <c r="U14" i="442"/>
  <c r="T14" i="442"/>
  <c r="S14" i="442"/>
  <c r="P14" i="442"/>
  <c r="O14" i="442"/>
  <c r="N14" i="442"/>
  <c r="K14" i="442"/>
  <c r="J14" i="442"/>
  <c r="I14" i="442"/>
  <c r="F14" i="442"/>
  <c r="E14" i="442"/>
  <c r="D14" i="442"/>
  <c r="EF12" i="442"/>
  <c r="EE12" i="442"/>
  <c r="ED12" i="442"/>
  <c r="EA12" i="442"/>
  <c r="DZ12" i="442"/>
  <c r="DY12" i="442"/>
  <c r="DV12" i="442"/>
  <c r="DU12" i="442"/>
  <c r="DT12" i="442"/>
  <c r="DQ12" i="442"/>
  <c r="DP12" i="442"/>
  <c r="DO12" i="442"/>
  <c r="DL12" i="442"/>
  <c r="DL18" i="442" s="1"/>
  <c r="DK12" i="442"/>
  <c r="DJ12" i="442"/>
  <c r="DG12" i="442"/>
  <c r="DF12" i="442"/>
  <c r="DE12" i="442"/>
  <c r="DB12" i="442"/>
  <c r="DA12" i="442"/>
  <c r="CZ12" i="442"/>
  <c r="CV12" i="442"/>
  <c r="CU12" i="442"/>
  <c r="CR12" i="442"/>
  <c r="CQ12" i="442"/>
  <c r="CP12" i="442"/>
  <c r="CM12" i="442"/>
  <c r="CL12" i="442"/>
  <c r="CK12" i="442"/>
  <c r="CG12" i="442"/>
  <c r="CF12" i="442"/>
  <c r="CC12" i="442"/>
  <c r="CB12" i="442"/>
  <c r="CA12" i="442"/>
  <c r="BX12" i="442"/>
  <c r="BW12" i="442"/>
  <c r="BV12" i="442"/>
  <c r="BS12" i="442"/>
  <c r="BR12" i="442"/>
  <c r="BQ12" i="442"/>
  <c r="BN12" i="442"/>
  <c r="BM12" i="442"/>
  <c r="BL12" i="442"/>
  <c r="BH12" i="442"/>
  <c r="BG12" i="442"/>
  <c r="BD12" i="442"/>
  <c r="BC12" i="442"/>
  <c r="BB12" i="442"/>
  <c r="AY12" i="442"/>
  <c r="AY18" i="442" s="1"/>
  <c r="AX12" i="442"/>
  <c r="AW12" i="442"/>
  <c r="AT12" i="442"/>
  <c r="AS12" i="442"/>
  <c r="AR12" i="442"/>
  <c r="AO12" i="442"/>
  <c r="AN12" i="442"/>
  <c r="AM12" i="442"/>
  <c r="AJ12" i="442"/>
  <c r="AI12" i="442"/>
  <c r="AH12" i="442"/>
  <c r="AE12" i="442"/>
  <c r="AD12" i="442"/>
  <c r="AC12" i="442"/>
  <c r="Z12" i="442"/>
  <c r="Y12" i="442"/>
  <c r="X12" i="442"/>
  <c r="U12" i="442"/>
  <c r="T12" i="442"/>
  <c r="S12" i="442"/>
  <c r="P12" i="442"/>
  <c r="O12" i="442"/>
  <c r="N12" i="442"/>
  <c r="J12" i="442"/>
  <c r="I12" i="442"/>
  <c r="F12" i="442"/>
  <c r="E12" i="442"/>
  <c r="D12" i="442"/>
  <c r="EF10" i="442"/>
  <c r="EE10" i="442"/>
  <c r="EE18" i="442" s="1"/>
  <c r="ED10" i="442"/>
  <c r="ED18" i="442" s="1"/>
  <c r="EA10" i="442"/>
  <c r="EA18" i="442" s="1"/>
  <c r="DZ10" i="442"/>
  <c r="DZ18" i="442" s="1"/>
  <c r="DY10" i="442"/>
  <c r="DY18" i="442" s="1"/>
  <c r="DV10" i="442"/>
  <c r="DU10" i="442"/>
  <c r="DU18" i="442" s="1"/>
  <c r="DT10" i="442"/>
  <c r="DT18" i="442" s="1"/>
  <c r="DQ10" i="442"/>
  <c r="DQ18" i="442" s="1"/>
  <c r="DP10" i="442"/>
  <c r="DP18" i="442" s="1"/>
  <c r="DO10" i="442"/>
  <c r="DO18" i="442" s="1"/>
  <c r="DL10" i="442"/>
  <c r="DK10" i="442"/>
  <c r="DK18" i="442" s="1"/>
  <c r="DJ10" i="442"/>
  <c r="DJ18" i="442" s="1"/>
  <c r="DG10" i="442"/>
  <c r="DG18" i="442" s="1"/>
  <c r="DF10" i="442"/>
  <c r="DF18" i="442" s="1"/>
  <c r="DE10" i="442"/>
  <c r="DE18" i="442" s="1"/>
  <c r="DB10" i="442"/>
  <c r="DA10" i="442"/>
  <c r="DA18" i="442" s="1"/>
  <c r="CZ10" i="442"/>
  <c r="CZ18" i="442" s="1"/>
  <c r="CW10" i="442"/>
  <c r="CW18" i="442" s="1"/>
  <c r="CV10" i="442"/>
  <c r="CV18" i="442" s="1"/>
  <c r="CU10" i="442"/>
  <c r="CU18" i="442" s="1"/>
  <c r="CR10" i="442"/>
  <c r="CQ10" i="442"/>
  <c r="CQ18" i="442" s="1"/>
  <c r="CP10" i="442"/>
  <c r="CP18" i="442" s="1"/>
  <c r="CM10" i="442"/>
  <c r="CM18" i="442" s="1"/>
  <c r="CL10" i="442"/>
  <c r="CL18" i="442" s="1"/>
  <c r="CK10" i="442"/>
  <c r="CK18" i="442" s="1"/>
  <c r="CH10" i="442"/>
  <c r="CG10" i="442"/>
  <c r="CG18" i="442" s="1"/>
  <c r="CF10" i="442"/>
  <c r="CF18" i="442" s="1"/>
  <c r="CC10" i="442"/>
  <c r="CC18" i="442" s="1"/>
  <c r="CB10" i="442"/>
  <c r="CB18" i="442" s="1"/>
  <c r="CA10" i="442"/>
  <c r="CA18" i="442" s="1"/>
  <c r="BX10" i="442"/>
  <c r="BW10" i="442"/>
  <c r="BW18" i="442" s="1"/>
  <c r="BV10" i="442"/>
  <c r="BV18" i="442" s="1"/>
  <c r="BS10" i="442"/>
  <c r="BS18" i="442" s="1"/>
  <c r="BR10" i="442"/>
  <c r="BR18" i="442" s="1"/>
  <c r="BQ10" i="442"/>
  <c r="BQ18" i="442" s="1"/>
  <c r="BN10" i="442"/>
  <c r="BM10" i="442"/>
  <c r="BM18" i="442" s="1"/>
  <c r="BL10" i="442"/>
  <c r="BL18" i="442" s="1"/>
  <c r="BI10" i="442"/>
  <c r="BI18" i="442" s="1"/>
  <c r="BH10" i="442"/>
  <c r="BH18" i="442" s="1"/>
  <c r="BG10" i="442"/>
  <c r="BG18" i="442" s="1"/>
  <c r="BC10" i="442"/>
  <c r="BC18" i="442" s="1"/>
  <c r="BB10" i="442"/>
  <c r="BB18" i="442" s="1"/>
  <c r="AX10" i="442"/>
  <c r="AX18" i="442" s="1"/>
  <c r="AW10" i="442"/>
  <c r="AW18" i="442" s="1"/>
  <c r="AT10" i="442"/>
  <c r="AS10" i="442"/>
  <c r="AS18" i="442" s="1"/>
  <c r="AR10" i="442"/>
  <c r="AR18" i="442" s="1"/>
  <c r="AO10" i="442"/>
  <c r="AN10" i="442"/>
  <c r="AN18" i="442" s="1"/>
  <c r="AM10" i="442"/>
  <c r="AM18" i="442" s="1"/>
  <c r="AJ10" i="442"/>
  <c r="AI10" i="442"/>
  <c r="AI18" i="442" s="1"/>
  <c r="AH10" i="442"/>
  <c r="AH18" i="442" s="1"/>
  <c r="AE10" i="442"/>
  <c r="AE18" i="442" s="1"/>
  <c r="AD10" i="442"/>
  <c r="AD18" i="442" s="1"/>
  <c r="AC10" i="442"/>
  <c r="AC18" i="442" s="1"/>
  <c r="Z10" i="442"/>
  <c r="Y10" i="442"/>
  <c r="Y18" i="442" s="1"/>
  <c r="X10" i="442"/>
  <c r="X18" i="442" s="1"/>
  <c r="U10" i="442"/>
  <c r="U18" i="442" s="1"/>
  <c r="T10" i="442"/>
  <c r="T18" i="442" s="1"/>
  <c r="S10" i="442"/>
  <c r="S18" i="442" s="1"/>
  <c r="P10" i="442"/>
  <c r="O10" i="442"/>
  <c r="O18" i="442" s="1"/>
  <c r="N10" i="442"/>
  <c r="N18" i="442" s="1"/>
  <c r="K10" i="442"/>
  <c r="K18" i="442" s="1"/>
  <c r="J10" i="442"/>
  <c r="J18" i="442" s="1"/>
  <c r="I10" i="442"/>
  <c r="I18" i="442" s="1"/>
  <c r="F10" i="442"/>
  <c r="E10" i="442"/>
  <c r="E18" i="442" s="1"/>
  <c r="D10" i="442"/>
  <c r="D18" i="442" s="1"/>
  <c r="EF8" i="442"/>
  <c r="EE8" i="442"/>
  <c r="ED8" i="442"/>
  <c r="EA8" i="442"/>
  <c r="DZ8" i="442"/>
  <c r="DY8" i="442"/>
  <c r="DV8" i="442"/>
  <c r="DU8" i="442"/>
  <c r="DT8" i="442"/>
  <c r="DQ8" i="442"/>
  <c r="DP8" i="442"/>
  <c r="DO8" i="442"/>
  <c r="DL8" i="442"/>
  <c r="DK8" i="442"/>
  <c r="DJ8" i="442"/>
  <c r="DG8" i="442"/>
  <c r="DF8" i="442"/>
  <c r="DE8" i="442"/>
  <c r="DB8" i="442"/>
  <c r="DB16" i="442" s="1"/>
  <c r="DA8" i="442"/>
  <c r="CZ8" i="442"/>
  <c r="CW8" i="442"/>
  <c r="CV8" i="442"/>
  <c r="CU8" i="442"/>
  <c r="CR8" i="442"/>
  <c r="CQ8" i="442"/>
  <c r="CP8" i="442"/>
  <c r="CM8" i="442"/>
  <c r="CL8" i="442"/>
  <c r="CK8" i="442"/>
  <c r="CH8" i="442"/>
  <c r="CG8" i="442"/>
  <c r="CF8" i="442"/>
  <c r="CC8" i="442"/>
  <c r="CB8" i="442"/>
  <c r="CA8" i="442"/>
  <c r="BX8" i="442"/>
  <c r="BW8" i="442"/>
  <c r="BV8" i="442"/>
  <c r="BS8" i="442"/>
  <c r="BR8" i="442"/>
  <c r="BQ8" i="442"/>
  <c r="BN8" i="442"/>
  <c r="BM8" i="442"/>
  <c r="BL8" i="442"/>
  <c r="BI8" i="442"/>
  <c r="BH8" i="442"/>
  <c r="BG8" i="442"/>
  <c r="BD8" i="442"/>
  <c r="BC8" i="442"/>
  <c r="BB8" i="442"/>
  <c r="AY8" i="442"/>
  <c r="AX8" i="442"/>
  <c r="AW8" i="442"/>
  <c r="AT8" i="442"/>
  <c r="AS8" i="442"/>
  <c r="AR8" i="442"/>
  <c r="AO8" i="442"/>
  <c r="AN8" i="442"/>
  <c r="AM8" i="442"/>
  <c r="AJ8" i="442"/>
  <c r="AI8" i="442"/>
  <c r="AH8" i="442"/>
  <c r="AD8" i="442"/>
  <c r="AC8" i="442"/>
  <c r="Z8" i="442"/>
  <c r="Y8" i="442"/>
  <c r="X8" i="442"/>
  <c r="U8" i="442"/>
  <c r="T8" i="442"/>
  <c r="S8" i="442"/>
  <c r="P8" i="442"/>
  <c r="O8" i="442"/>
  <c r="N8" i="442"/>
  <c r="K8" i="442"/>
  <c r="J8" i="442"/>
  <c r="I8" i="442"/>
  <c r="F8" i="442"/>
  <c r="E8" i="442"/>
  <c r="D8" i="442"/>
  <c r="EF6" i="442"/>
  <c r="EF16" i="442" s="1"/>
  <c r="EE6" i="442"/>
  <c r="EE16" i="442" s="1"/>
  <c r="ED6" i="442"/>
  <c r="ED16" i="442" s="1"/>
  <c r="EA6" i="442"/>
  <c r="DZ6" i="442"/>
  <c r="DZ16" i="442" s="1"/>
  <c r="DY6" i="442"/>
  <c r="DY16" i="442" s="1"/>
  <c r="DV6" i="442"/>
  <c r="DV16" i="442" s="1"/>
  <c r="DU6" i="442"/>
  <c r="DU16" i="442" s="1"/>
  <c r="DT6" i="442"/>
  <c r="DT16" i="442" s="1"/>
  <c r="DP6" i="442"/>
  <c r="DP16" i="442" s="1"/>
  <c r="DO6" i="442"/>
  <c r="DO16" i="442" s="1"/>
  <c r="DL6" i="442"/>
  <c r="DL16" i="442" s="1"/>
  <c r="DK6" i="442"/>
  <c r="DK16" i="442" s="1"/>
  <c r="DJ6" i="442"/>
  <c r="DJ16" i="442" s="1"/>
  <c r="DG6" i="442"/>
  <c r="DF6" i="442"/>
  <c r="DF16" i="442" s="1"/>
  <c r="DE6" i="442"/>
  <c r="DE16" i="442" s="1"/>
  <c r="DA6" i="442"/>
  <c r="DA16" i="442" s="1"/>
  <c r="CZ6" i="442"/>
  <c r="CZ16" i="442" s="1"/>
  <c r="CW6" i="442"/>
  <c r="CV6" i="442"/>
  <c r="CV16" i="442" s="1"/>
  <c r="CU6" i="442"/>
  <c r="CU16" i="442" s="1"/>
  <c r="CR6" i="442"/>
  <c r="CR16" i="442" s="1"/>
  <c r="CQ6" i="442"/>
  <c r="CQ16" i="442" s="1"/>
  <c r="CP6" i="442"/>
  <c r="CP16" i="442" s="1"/>
  <c r="CM6" i="442"/>
  <c r="CL6" i="442"/>
  <c r="CL16" i="442" s="1"/>
  <c r="CK6" i="442"/>
  <c r="CK16" i="442" s="1"/>
  <c r="CH6" i="442"/>
  <c r="CH16" i="442" s="1"/>
  <c r="CG6" i="442"/>
  <c r="CG16" i="442" s="1"/>
  <c r="CF6" i="442"/>
  <c r="CF16" i="442" s="1"/>
  <c r="CC6" i="442"/>
  <c r="CB6" i="442"/>
  <c r="CB16" i="442" s="1"/>
  <c r="CA6" i="442"/>
  <c r="CA16" i="442" s="1"/>
  <c r="BX6" i="442"/>
  <c r="BW6" i="442"/>
  <c r="BW16" i="442" s="1"/>
  <c r="BV6" i="442"/>
  <c r="BV16" i="442" s="1"/>
  <c r="BS6" i="442"/>
  <c r="BR6" i="442"/>
  <c r="BR16" i="442" s="1"/>
  <c r="BQ6" i="442"/>
  <c r="BQ16" i="442" s="1"/>
  <c r="BN6" i="442"/>
  <c r="BN16" i="442" s="1"/>
  <c r="BM6" i="442"/>
  <c r="BM16" i="442" s="1"/>
  <c r="BL6" i="442"/>
  <c r="BL16" i="442" s="1"/>
  <c r="BI6" i="442"/>
  <c r="BH6" i="442"/>
  <c r="BH16" i="442" s="1"/>
  <c r="BG6" i="442"/>
  <c r="BG16" i="442" s="1"/>
  <c r="BD6" i="442"/>
  <c r="BD16" i="442" s="1"/>
  <c r="BC6" i="442"/>
  <c r="BC16" i="442" s="1"/>
  <c r="BB6" i="442"/>
  <c r="BB16" i="442" s="1"/>
  <c r="AY6" i="442"/>
  <c r="AX6" i="442"/>
  <c r="AX16" i="442" s="1"/>
  <c r="AW6" i="442"/>
  <c r="AW16" i="442" s="1"/>
  <c r="AT6" i="442"/>
  <c r="AT16" i="442" s="1"/>
  <c r="AS6" i="442"/>
  <c r="AS16" i="442" s="1"/>
  <c r="AR6" i="442"/>
  <c r="AR16" i="442" s="1"/>
  <c r="AO6" i="442"/>
  <c r="AN6" i="442"/>
  <c r="AN16" i="442" s="1"/>
  <c r="AM6" i="442"/>
  <c r="AM16" i="442" s="1"/>
  <c r="AJ6" i="442"/>
  <c r="AJ16" i="442" s="1"/>
  <c r="AI6" i="442"/>
  <c r="AI16" i="442" s="1"/>
  <c r="AH6" i="442"/>
  <c r="AH16" i="442" s="1"/>
  <c r="AE6" i="442"/>
  <c r="AD6" i="442"/>
  <c r="AD16" i="442" s="1"/>
  <c r="AC6" i="442"/>
  <c r="AC16" i="442" s="1"/>
  <c r="Z6" i="442"/>
  <c r="Y6" i="442"/>
  <c r="Y16" i="442" s="1"/>
  <c r="X6" i="442"/>
  <c r="X16" i="442" s="1"/>
  <c r="U6" i="442"/>
  <c r="T6" i="442"/>
  <c r="T16" i="442" s="1"/>
  <c r="S6" i="442"/>
  <c r="S16" i="442" s="1"/>
  <c r="P6" i="442"/>
  <c r="P16" i="442" s="1"/>
  <c r="O6" i="442"/>
  <c r="O16" i="442" s="1"/>
  <c r="N6" i="442"/>
  <c r="N16" i="442" s="1"/>
  <c r="K6" i="442"/>
  <c r="J6" i="442"/>
  <c r="J16" i="442" s="1"/>
  <c r="I6" i="442"/>
  <c r="I16" i="442" s="1"/>
  <c r="F6" i="442"/>
  <c r="F16" i="442" s="1"/>
  <c r="E6" i="442"/>
  <c r="E16" i="442" s="1"/>
  <c r="D6" i="442"/>
  <c r="D16" i="442" s="1"/>
  <c r="AB18" i="448" l="1"/>
  <c r="E18" i="448"/>
  <c r="M18" i="448"/>
  <c r="U18" i="448"/>
  <c r="AC18" i="448"/>
  <c r="E18" i="449"/>
  <c r="M18" i="449"/>
  <c r="U18" i="449"/>
  <c r="AC18" i="449"/>
  <c r="K18" i="448"/>
  <c r="D18" i="448"/>
  <c r="T18" i="448"/>
  <c r="T18" i="449"/>
  <c r="F18" i="448"/>
  <c r="N18" i="448"/>
  <c r="V18" i="448"/>
  <c r="AD18" i="448"/>
  <c r="F18" i="449"/>
  <c r="N18" i="449"/>
  <c r="V18" i="449"/>
  <c r="AD18" i="449"/>
  <c r="C15" i="448"/>
  <c r="S15" i="448"/>
  <c r="C17" i="448"/>
  <c r="K17" i="448"/>
  <c r="S17" i="448"/>
  <c r="AA17" i="448"/>
  <c r="C15" i="449"/>
  <c r="S15" i="449"/>
  <c r="AA15" i="449"/>
  <c r="C17" i="449"/>
  <c r="K17" i="449"/>
  <c r="S17" i="449"/>
  <c r="AA17" i="449"/>
  <c r="L18" i="448"/>
  <c r="D18" i="449"/>
  <c r="L18" i="449"/>
  <c r="AB18" i="449"/>
  <c r="D17" i="448"/>
  <c r="L17" i="448"/>
  <c r="T17" i="448"/>
  <c r="AB17" i="448"/>
  <c r="D17" i="449"/>
  <c r="L17" i="449"/>
  <c r="T17" i="449"/>
  <c r="AB17" i="449"/>
  <c r="E17" i="448"/>
  <c r="M17" i="448"/>
  <c r="U17" i="448"/>
  <c r="AC17" i="448"/>
  <c r="E17" i="449"/>
  <c r="M17" i="449"/>
  <c r="U17" i="449"/>
  <c r="AC17" i="449"/>
  <c r="F17" i="448"/>
  <c r="N17" i="448"/>
  <c r="V17" i="448"/>
  <c r="AD17" i="448"/>
  <c r="F17" i="449"/>
  <c r="N17" i="449"/>
  <c r="V17" i="449"/>
  <c r="AD17" i="449"/>
  <c r="K10" i="426" l="1"/>
  <c r="K6" i="426"/>
  <c r="K19" i="426"/>
  <c r="K31" i="426"/>
  <c r="K24" i="426"/>
  <c r="K5" i="426"/>
  <c r="K16" i="426"/>
  <c r="K14" i="426"/>
  <c r="K23" i="426"/>
  <c r="K20" i="426"/>
  <c r="K30" i="426"/>
  <c r="K25" i="426"/>
  <c r="K27" i="426"/>
  <c r="K26" i="426"/>
  <c r="K28" i="426"/>
  <c r="K7" i="426"/>
  <c r="K9" i="426"/>
  <c r="K29" i="426"/>
  <c r="K21" i="426"/>
  <c r="K12" i="426"/>
  <c r="K8" i="426"/>
  <c r="K13" i="426"/>
  <c r="K17" i="426"/>
  <c r="K18" i="426"/>
  <c r="A28" i="440" l="1"/>
  <c r="O37" i="440"/>
  <c r="O73" i="440" s="1"/>
  <c r="N37" i="440"/>
  <c r="N73" i="440" s="1"/>
  <c r="M37" i="440"/>
  <c r="M73" i="440" s="1"/>
  <c r="E37" i="440"/>
  <c r="E73" i="440" s="1"/>
  <c r="C3" i="440"/>
  <c r="A7" i="440" l="1"/>
  <c r="A17" i="440"/>
  <c r="A23" i="440"/>
  <c r="A27" i="440"/>
  <c r="A10" i="440"/>
  <c r="A18" i="440"/>
  <c r="A24" i="440"/>
  <c r="A26" i="440"/>
  <c r="A21" i="440"/>
  <c r="A16" i="440"/>
  <c r="A15" i="440"/>
  <c r="A9" i="440"/>
  <c r="A11" i="440"/>
  <c r="A25" i="440"/>
  <c r="A4" i="440"/>
  <c r="A12" i="440"/>
  <c r="A20" i="440"/>
  <c r="A30" i="440"/>
  <c r="A14" i="440"/>
  <c r="A19" i="440"/>
  <c r="A6" i="440"/>
  <c r="A22" i="440"/>
  <c r="A8" i="440"/>
  <c r="A5" i="440"/>
  <c r="A13" i="440"/>
  <c r="A29" i="440"/>
  <c r="M64" i="440" l="1"/>
  <c r="M100" i="440" s="1"/>
  <c r="E64" i="440"/>
  <c r="E100" i="440" s="1"/>
  <c r="C63" i="440"/>
  <c r="B99" i="440" s="1"/>
  <c r="O61" i="440"/>
  <c r="O97" i="440" s="1"/>
  <c r="M60" i="440"/>
  <c r="M96" i="440" s="1"/>
  <c r="E60" i="440"/>
  <c r="E96" i="440" s="1"/>
  <c r="C59" i="440"/>
  <c r="B95" i="440" s="1"/>
  <c r="O57" i="440"/>
  <c r="O93" i="440" s="1"/>
  <c r="M56" i="440"/>
  <c r="M92" i="440" s="1"/>
  <c r="E56" i="440"/>
  <c r="E92" i="440" s="1"/>
  <c r="C55" i="440"/>
  <c r="B91" i="440" s="1"/>
  <c r="O53" i="440"/>
  <c r="O89" i="440" s="1"/>
  <c r="M52" i="440"/>
  <c r="M88" i="440" s="1"/>
  <c r="E52" i="440"/>
  <c r="E88" i="440" s="1"/>
  <c r="C51" i="440"/>
  <c r="B87" i="440" s="1"/>
  <c r="O49" i="440"/>
  <c r="O85" i="440" s="1"/>
  <c r="M48" i="440"/>
  <c r="M84" i="440" s="1"/>
  <c r="E48" i="440"/>
  <c r="E84" i="440" s="1"/>
  <c r="C47" i="440"/>
  <c r="B83" i="440" s="1"/>
  <c r="C64" i="440"/>
  <c r="B100" i="440" s="1"/>
  <c r="O62" i="440"/>
  <c r="O98" i="440" s="1"/>
  <c r="M61" i="440"/>
  <c r="M97" i="440" s="1"/>
  <c r="E61" i="440"/>
  <c r="E97" i="440" s="1"/>
  <c r="C60" i="440"/>
  <c r="B96" i="440" s="1"/>
  <c r="O58" i="440"/>
  <c r="O94" i="440" s="1"/>
  <c r="M57" i="440"/>
  <c r="M93" i="440" s="1"/>
  <c r="E57" i="440"/>
  <c r="E93" i="440" s="1"/>
  <c r="C56" i="440"/>
  <c r="B92" i="440" s="1"/>
  <c r="O54" i="440"/>
  <c r="O90" i="440" s="1"/>
  <c r="M53" i="440"/>
  <c r="M89" i="440" s="1"/>
  <c r="E53" i="440"/>
  <c r="E89" i="440" s="1"/>
  <c r="C52" i="440"/>
  <c r="B88" i="440" s="1"/>
  <c r="O50" i="440"/>
  <c r="O86" i="440" s="1"/>
  <c r="M49" i="440"/>
  <c r="M85" i="440" s="1"/>
  <c r="E49" i="440"/>
  <c r="E85" i="440" s="1"/>
  <c r="C48" i="440"/>
  <c r="B84" i="440" s="1"/>
  <c r="O46" i="440"/>
  <c r="O82" i="440" s="1"/>
  <c r="M45" i="440"/>
  <c r="M81" i="440" s="1"/>
  <c r="E45" i="440"/>
  <c r="E81" i="440" s="1"/>
  <c r="B64" i="440"/>
  <c r="C100" i="440" s="1"/>
  <c r="N62" i="440"/>
  <c r="N98" i="440" s="1"/>
  <c r="B60" i="440"/>
  <c r="C96" i="440" s="1"/>
  <c r="N58" i="440"/>
  <c r="N94" i="440" s="1"/>
  <c r="B56" i="440"/>
  <c r="C92" i="440" s="1"/>
  <c r="N54" i="440"/>
  <c r="N90" i="440" s="1"/>
  <c r="B52" i="440"/>
  <c r="C88" i="440" s="1"/>
  <c r="N50" i="440"/>
  <c r="N86" i="440" s="1"/>
  <c r="B48" i="440"/>
  <c r="C84" i="440" s="1"/>
  <c r="N46" i="440"/>
  <c r="N82" i="440" s="1"/>
  <c r="O63" i="440"/>
  <c r="O99" i="440" s="1"/>
  <c r="M62" i="440"/>
  <c r="M98" i="440" s="1"/>
  <c r="E62" i="440"/>
  <c r="E98" i="440" s="1"/>
  <c r="C61" i="440"/>
  <c r="B97" i="440" s="1"/>
  <c r="O59" i="440"/>
  <c r="O95" i="440" s="1"/>
  <c r="M58" i="440"/>
  <c r="M94" i="440" s="1"/>
  <c r="E58" i="440"/>
  <c r="E94" i="440" s="1"/>
  <c r="C57" i="440"/>
  <c r="B93" i="440" s="1"/>
  <c r="O55" i="440"/>
  <c r="O91" i="440" s="1"/>
  <c r="M54" i="440"/>
  <c r="M90" i="440" s="1"/>
  <c r="E54" i="440"/>
  <c r="E90" i="440" s="1"/>
  <c r="C53" i="440"/>
  <c r="B89" i="440" s="1"/>
  <c r="O51" i="440"/>
  <c r="O87" i="440" s="1"/>
  <c r="M50" i="440"/>
  <c r="M86" i="440" s="1"/>
  <c r="E50" i="440"/>
  <c r="E86" i="440" s="1"/>
  <c r="C49" i="440"/>
  <c r="B85" i="440" s="1"/>
  <c r="O47" i="440"/>
  <c r="O83" i="440" s="1"/>
  <c r="M46" i="440"/>
  <c r="M82" i="440" s="1"/>
  <c r="E46" i="440"/>
  <c r="E82" i="440" s="1"/>
  <c r="N63" i="440"/>
  <c r="N99" i="440" s="1"/>
  <c r="B61" i="440"/>
  <c r="C97" i="440" s="1"/>
  <c r="N59" i="440"/>
  <c r="N95" i="440" s="1"/>
  <c r="B57" i="440"/>
  <c r="C93" i="440" s="1"/>
  <c r="N55" i="440"/>
  <c r="N91" i="440" s="1"/>
  <c r="B53" i="440"/>
  <c r="C89" i="440" s="1"/>
  <c r="N51" i="440"/>
  <c r="N87" i="440" s="1"/>
  <c r="B49" i="440"/>
  <c r="C85" i="440" s="1"/>
  <c r="N47" i="440"/>
  <c r="N83" i="440" s="1"/>
  <c r="O64" i="440"/>
  <c r="O100" i="440" s="1"/>
  <c r="M63" i="440"/>
  <c r="M99" i="440" s="1"/>
  <c r="E63" i="440"/>
  <c r="E99" i="440" s="1"/>
  <c r="C62" i="440"/>
  <c r="B98" i="440" s="1"/>
  <c r="O60" i="440"/>
  <c r="O96" i="440" s="1"/>
  <c r="M59" i="440"/>
  <c r="M95" i="440" s="1"/>
  <c r="E59" i="440"/>
  <c r="E95" i="440" s="1"/>
  <c r="C58" i="440"/>
  <c r="B94" i="440" s="1"/>
  <c r="O56" i="440"/>
  <c r="O92" i="440" s="1"/>
  <c r="M55" i="440"/>
  <c r="M91" i="440" s="1"/>
  <c r="E55" i="440"/>
  <c r="E91" i="440" s="1"/>
  <c r="C54" i="440"/>
  <c r="B90" i="440" s="1"/>
  <c r="O52" i="440"/>
  <c r="O88" i="440" s="1"/>
  <c r="M51" i="440"/>
  <c r="M87" i="440" s="1"/>
  <c r="E51" i="440"/>
  <c r="E87" i="440" s="1"/>
  <c r="C50" i="440"/>
  <c r="B86" i="440" s="1"/>
  <c r="O48" i="440"/>
  <c r="O84" i="440" s="1"/>
  <c r="M47" i="440"/>
  <c r="M83" i="440" s="1"/>
  <c r="E47" i="440"/>
  <c r="E83" i="440" s="1"/>
  <c r="C46" i="440"/>
  <c r="B82" i="440" s="1"/>
  <c r="N64" i="440"/>
  <c r="N100" i="440" s="1"/>
  <c r="B62" i="440"/>
  <c r="C98" i="440" s="1"/>
  <c r="N60" i="440"/>
  <c r="N96" i="440" s="1"/>
  <c r="B58" i="440"/>
  <c r="C94" i="440" s="1"/>
  <c r="N56" i="440"/>
  <c r="N92" i="440" s="1"/>
  <c r="B54" i="440"/>
  <c r="C90" i="440" s="1"/>
  <c r="N52" i="440"/>
  <c r="N88" i="440" s="1"/>
  <c r="B55" i="440"/>
  <c r="C91" i="440" s="1"/>
  <c r="N48" i="440"/>
  <c r="N84" i="440" s="1"/>
  <c r="N44" i="440"/>
  <c r="N80" i="440" s="1"/>
  <c r="E44" i="440"/>
  <c r="E80" i="440" s="1"/>
  <c r="C43" i="440"/>
  <c r="B79" i="440" s="1"/>
  <c r="O41" i="440"/>
  <c r="O77" i="440" s="1"/>
  <c r="M40" i="440"/>
  <c r="M76" i="440" s="1"/>
  <c r="E40" i="440"/>
  <c r="E76" i="440" s="1"/>
  <c r="C39" i="440"/>
  <c r="B75" i="440" s="1"/>
  <c r="B59" i="440"/>
  <c r="C95" i="440" s="1"/>
  <c r="B51" i="440"/>
  <c r="C87" i="440" s="1"/>
  <c r="M44" i="440"/>
  <c r="M80" i="440" s="1"/>
  <c r="B43" i="440"/>
  <c r="C79" i="440" s="1"/>
  <c r="N41" i="440"/>
  <c r="N77" i="440" s="1"/>
  <c r="B39" i="440"/>
  <c r="C75" i="440" s="1"/>
  <c r="B63" i="440"/>
  <c r="C99" i="440" s="1"/>
  <c r="N53" i="440"/>
  <c r="N89" i="440" s="1"/>
  <c r="B46" i="440"/>
  <c r="C82" i="440" s="1"/>
  <c r="C44" i="440"/>
  <c r="B80" i="440" s="1"/>
  <c r="O42" i="440"/>
  <c r="O78" i="440" s="1"/>
  <c r="M41" i="440"/>
  <c r="M77" i="440" s="1"/>
  <c r="E41" i="440"/>
  <c r="E77" i="440" s="1"/>
  <c r="C40" i="440"/>
  <c r="B76" i="440" s="1"/>
  <c r="O38" i="440"/>
  <c r="O74" i="440" s="1"/>
  <c r="N57" i="440"/>
  <c r="N93" i="440" s="1"/>
  <c r="O45" i="440"/>
  <c r="O81" i="440" s="1"/>
  <c r="B44" i="440"/>
  <c r="C80" i="440" s="1"/>
  <c r="N42" i="440"/>
  <c r="N78" i="440" s="1"/>
  <c r="B40" i="440"/>
  <c r="C76" i="440" s="1"/>
  <c r="N38" i="440"/>
  <c r="N74" i="440" s="1"/>
  <c r="N61" i="440"/>
  <c r="N97" i="440" s="1"/>
  <c r="B50" i="440"/>
  <c r="C86" i="440" s="1"/>
  <c r="N45" i="440"/>
  <c r="N81" i="440" s="1"/>
  <c r="O43" i="440"/>
  <c r="O79" i="440" s="1"/>
  <c r="M42" i="440"/>
  <c r="M78" i="440" s="1"/>
  <c r="E42" i="440"/>
  <c r="E78" i="440" s="1"/>
  <c r="C41" i="440"/>
  <c r="B77" i="440" s="1"/>
  <c r="O39" i="440"/>
  <c r="O75" i="440" s="1"/>
  <c r="M38" i="440"/>
  <c r="M74" i="440" s="1"/>
  <c r="E38" i="440"/>
  <c r="E74" i="440" s="1"/>
  <c r="N49" i="440"/>
  <c r="N85" i="440" s="1"/>
  <c r="C45" i="440"/>
  <c r="B81" i="440" s="1"/>
  <c r="N43" i="440"/>
  <c r="N79" i="440" s="1"/>
  <c r="B41" i="440"/>
  <c r="C77" i="440" s="1"/>
  <c r="N39" i="440"/>
  <c r="N75" i="440" s="1"/>
  <c r="B45" i="440"/>
  <c r="C81" i="440" s="1"/>
  <c r="M43" i="440"/>
  <c r="M79" i="440" s="1"/>
  <c r="E43" i="440"/>
  <c r="E79" i="440" s="1"/>
  <c r="C42" i="440"/>
  <c r="B78" i="440" s="1"/>
  <c r="O40" i="440"/>
  <c r="O76" i="440" s="1"/>
  <c r="M39" i="440"/>
  <c r="M75" i="440" s="1"/>
  <c r="E39" i="440"/>
  <c r="E75" i="440" s="1"/>
  <c r="C38" i="440"/>
  <c r="B74" i="440" s="1"/>
  <c r="B47" i="440"/>
  <c r="C83" i="440" s="1"/>
  <c r="O44" i="440"/>
  <c r="O80" i="440" s="1"/>
  <c r="B42" i="440"/>
  <c r="C78" i="440" s="1"/>
  <c r="N40" i="440"/>
  <c r="N76" i="440" s="1"/>
  <c r="B38" i="440"/>
  <c r="C74" i="440" s="1"/>
  <c r="K5" i="260" l="1"/>
  <c r="I27" i="356" l="1"/>
  <c r="I14" i="356"/>
  <c r="I13" i="356"/>
  <c r="K28" i="428"/>
  <c r="K23" i="428"/>
  <c r="K11" i="428"/>
  <c r="K19" i="428"/>
  <c r="K7" i="428"/>
  <c r="K22" i="428"/>
  <c r="K9" i="428"/>
  <c r="K20" i="428"/>
  <c r="K32" i="428"/>
  <c r="K15" i="428"/>
  <c r="K16" i="428"/>
  <c r="K25" i="428"/>
  <c r="K6" i="428"/>
  <c r="K26" i="428"/>
  <c r="K29" i="428"/>
  <c r="K24" i="428"/>
  <c r="K31" i="428"/>
  <c r="K14" i="428"/>
  <c r="K8" i="428"/>
  <c r="K10" i="428"/>
  <c r="K13" i="428"/>
  <c r="K17" i="428"/>
  <c r="K12" i="428"/>
  <c r="K30" i="428"/>
  <c r="K27" i="428"/>
  <c r="K18" i="428"/>
  <c r="K21" i="428"/>
  <c r="L18" i="428"/>
  <c r="L27" i="428"/>
  <c r="L30" i="428"/>
  <c r="L12" i="428"/>
  <c r="L17" i="428"/>
  <c r="L13" i="428"/>
  <c r="L10" i="428"/>
  <c r="L8" i="428"/>
  <c r="L14" i="428"/>
  <c r="L31" i="428"/>
  <c r="L24" i="428"/>
  <c r="L29" i="428"/>
  <c r="L26" i="428"/>
  <c r="L6" i="428"/>
  <c r="L25" i="428"/>
  <c r="L16" i="428"/>
  <c r="L15" i="428"/>
  <c r="L32" i="428"/>
  <c r="L20" i="428"/>
  <c r="L9" i="428"/>
  <c r="L22" i="428"/>
  <c r="L7" i="428"/>
  <c r="L19" i="428"/>
  <c r="L11" i="428"/>
  <c r="K31" i="427"/>
  <c r="K18" i="427"/>
  <c r="K15" i="427"/>
  <c r="K21" i="427"/>
  <c r="K6" i="427"/>
  <c r="K29" i="427"/>
  <c r="K25" i="427"/>
  <c r="K16" i="427"/>
  <c r="K28" i="427"/>
  <c r="K13" i="427"/>
  <c r="K30" i="427"/>
  <c r="K22" i="427"/>
  <c r="K8" i="427"/>
  <c r="K20" i="427"/>
  <c r="K7" i="427"/>
  <c r="K10" i="427"/>
  <c r="K32" i="427"/>
  <c r="K27" i="427"/>
  <c r="K24" i="427"/>
  <c r="K26" i="427"/>
  <c r="K14" i="427"/>
  <c r="K17" i="427"/>
  <c r="K9" i="427"/>
  <c r="K19" i="427"/>
  <c r="O23" i="208"/>
  <c r="O22" i="208"/>
  <c r="O19" i="208"/>
  <c r="O27" i="208"/>
  <c r="O17" i="208"/>
  <c r="O11" i="208"/>
  <c r="O13" i="208"/>
  <c r="O15" i="208"/>
  <c r="O12" i="208"/>
  <c r="O26" i="208"/>
  <c r="O7" i="208"/>
  <c r="O21" i="208"/>
  <c r="O10" i="208"/>
  <c r="O5" i="208"/>
  <c r="O25" i="208"/>
  <c r="O8" i="208"/>
  <c r="O28" i="208"/>
  <c r="O16" i="208"/>
  <c r="O6" i="208"/>
  <c r="O24" i="208"/>
  <c r="O18" i="208"/>
  <c r="O14" i="208"/>
  <c r="O9" i="208"/>
  <c r="K16" i="207"/>
  <c r="K22" i="207"/>
  <c r="K18" i="207"/>
  <c r="K17" i="207"/>
  <c r="K5" i="207"/>
  <c r="K23" i="207"/>
  <c r="K11" i="207"/>
  <c r="K7" i="207"/>
  <c r="K13" i="207"/>
  <c r="K20" i="207"/>
  <c r="K6" i="207"/>
  <c r="K14" i="207"/>
  <c r="K12" i="207"/>
  <c r="K25" i="207"/>
  <c r="K24" i="207"/>
  <c r="K21" i="207"/>
  <c r="K10" i="207"/>
  <c r="K8" i="207"/>
  <c r="K30" i="260"/>
  <c r="K25" i="260"/>
  <c r="K22" i="260"/>
  <c r="K27" i="260"/>
  <c r="K9" i="260"/>
  <c r="K21" i="260"/>
  <c r="K20" i="260"/>
  <c r="K13" i="260"/>
  <c r="K18" i="260"/>
  <c r="K26" i="260"/>
  <c r="K31" i="260"/>
  <c r="K8" i="260"/>
  <c r="K12" i="260"/>
  <c r="K7" i="260"/>
  <c r="K11" i="260"/>
  <c r="K14" i="260"/>
  <c r="K16" i="260"/>
  <c r="K15" i="260"/>
  <c r="K28" i="260"/>
  <c r="K10" i="260"/>
  <c r="K6" i="260"/>
  <c r="K19" i="260"/>
  <c r="K23" i="260"/>
  <c r="K24" i="260"/>
  <c r="I11" i="356" l="1"/>
  <c r="I9" i="356"/>
  <c r="I29" i="356"/>
  <c r="I24" i="356"/>
  <c r="I7" i="356"/>
  <c r="I4" i="356"/>
  <c r="I23" i="356"/>
  <c r="I28" i="356"/>
  <c r="I20" i="356"/>
  <c r="I18" i="356"/>
  <c r="I25" i="356"/>
  <c r="I17" i="356"/>
  <c r="I26" i="356"/>
  <c r="I30" i="356"/>
  <c r="I6" i="356"/>
  <c r="I19" i="356"/>
  <c r="I22" i="356"/>
  <c r="I5" i="356"/>
  <c r="L11" i="379"/>
  <c r="L6" i="379"/>
  <c r="L32" i="379"/>
  <c r="L9" i="379"/>
  <c r="L24" i="379"/>
  <c r="L21" i="379"/>
  <c r="L18" i="379"/>
  <c r="L19" i="379"/>
  <c r="L25" i="379"/>
  <c r="L8" i="379"/>
  <c r="L12" i="379"/>
  <c r="L22" i="379"/>
  <c r="L27" i="379"/>
  <c r="L13" i="379"/>
  <c r="L20" i="379"/>
  <c r="L16" i="379"/>
  <c r="L26" i="379"/>
  <c r="L30" i="379"/>
  <c r="L23" i="379"/>
  <c r="L28" i="379"/>
  <c r="L29" i="379"/>
  <c r="L14" i="379"/>
  <c r="D11" i="267" l="1"/>
  <c r="E14" i="384" l="1"/>
  <c r="G14" i="384" s="1"/>
  <c r="E16" i="384"/>
  <c r="G16" i="384" s="1"/>
  <c r="D25" i="267"/>
  <c r="D10" i="267" l="1"/>
  <c r="D19" i="267"/>
  <c r="D29" i="267"/>
  <c r="C19" i="267"/>
  <c r="E19" i="267" l="1"/>
  <c r="E15" i="384" l="1"/>
  <c r="G15" i="384" s="1"/>
  <c r="E22" i="384"/>
  <c r="G22" i="384" s="1"/>
  <c r="E19" i="384"/>
  <c r="G19" i="384" s="1"/>
  <c r="E29" i="384"/>
  <c r="G29" i="384" s="1"/>
  <c r="E8" i="384"/>
  <c r="G8" i="384" s="1"/>
  <c r="E27" i="384"/>
  <c r="G27" i="384" s="1"/>
  <c r="E9" i="384"/>
  <c r="G9" i="384" s="1"/>
  <c r="E28" i="384"/>
  <c r="G28" i="384" s="1"/>
  <c r="E6" i="384"/>
  <c r="G6" i="384" s="1"/>
  <c r="E4" i="384"/>
  <c r="G4" i="384" s="1"/>
  <c r="E5" i="384"/>
  <c r="G5" i="384" s="1"/>
  <c r="E13" i="384"/>
  <c r="G13" i="384" s="1"/>
  <c r="E24" i="384"/>
  <c r="G24" i="384" s="1"/>
  <c r="E25" i="384"/>
  <c r="G25" i="384" s="1"/>
  <c r="E10" i="384"/>
  <c r="G10" i="384" s="1"/>
  <c r="E20" i="384"/>
  <c r="G20" i="384" s="1"/>
  <c r="E12" i="384"/>
  <c r="G12" i="384" s="1"/>
  <c r="E18" i="384"/>
  <c r="G18" i="384" s="1"/>
  <c r="C25" i="267"/>
  <c r="E25" i="267" s="1"/>
  <c r="D22" i="267"/>
  <c r="D23" i="267"/>
  <c r="D24" i="267"/>
  <c r="D27" i="267"/>
  <c r="D28" i="267"/>
  <c r="D30" i="267"/>
  <c r="D31" i="267"/>
  <c r="D17" i="267"/>
  <c r="D13" i="267"/>
  <c r="D14" i="267"/>
  <c r="D7" i="267"/>
  <c r="D8" i="267"/>
  <c r="D9" i="267"/>
  <c r="D12" i="267"/>
  <c r="D15" i="267"/>
  <c r="D16" i="267"/>
  <c r="D21" i="267"/>
  <c r="E20" i="267"/>
  <c r="E7" i="379" l="1"/>
  <c r="L7" i="379" s="1"/>
  <c r="E31" i="379"/>
  <c r="L31" i="379" s="1"/>
  <c r="C26" i="267" l="1"/>
  <c r="E26" i="267" s="1"/>
  <c r="C27" i="267"/>
  <c r="C6" i="267"/>
  <c r="E6" i="267" s="1"/>
  <c r="C17" i="267"/>
  <c r="E17" i="267" s="1"/>
  <c r="C30" i="267"/>
  <c r="E30" i="267" s="1"/>
  <c r="C15" i="267"/>
  <c r="C10" i="267"/>
  <c r="E10" i="267" s="1"/>
  <c r="C9" i="267"/>
  <c r="E9" i="267" s="1"/>
  <c r="C18" i="267"/>
  <c r="E18" i="267" s="1"/>
  <c r="C12" i="267"/>
  <c r="E12" i="267" s="1"/>
  <c r="C21" i="267"/>
  <c r="E21" i="267" s="1"/>
  <c r="C28" i="267"/>
  <c r="E28" i="267" s="1"/>
  <c r="C24" i="267"/>
  <c r="E24" i="267" s="1"/>
  <c r="C7" i="267"/>
  <c r="E7" i="267" s="1"/>
  <c r="C31" i="267"/>
  <c r="E31" i="267" s="1"/>
  <c r="C23" i="267"/>
  <c r="E23" i="267" s="1"/>
  <c r="C8" i="267"/>
  <c r="E8" i="267" s="1"/>
  <c r="C11" i="267"/>
  <c r="E11" i="267" s="1"/>
  <c r="C22" i="267"/>
  <c r="C16" i="267"/>
  <c r="E16" i="267" s="1"/>
  <c r="D5" i="267"/>
  <c r="C5" i="267"/>
  <c r="C14" i="267"/>
  <c r="E14" i="267" s="1"/>
  <c r="P29" i="30"/>
  <c r="Q29" i="30" s="1"/>
  <c r="O29" i="30"/>
  <c r="N29" i="30"/>
  <c r="M29" i="30"/>
  <c r="L29" i="30"/>
  <c r="K29" i="30"/>
  <c r="J29" i="30"/>
  <c r="I29" i="30"/>
  <c r="P28" i="30"/>
  <c r="Q28" i="30" s="1"/>
  <c r="O28" i="30"/>
  <c r="N28" i="30"/>
  <c r="M28" i="30"/>
  <c r="L28" i="30"/>
  <c r="K28" i="30"/>
  <c r="J28" i="30"/>
  <c r="I28" i="30"/>
  <c r="P27" i="30"/>
  <c r="O27" i="30"/>
  <c r="N27" i="30"/>
  <c r="M27" i="30"/>
  <c r="L27" i="30"/>
  <c r="K27" i="30"/>
  <c r="J27" i="30"/>
  <c r="I27" i="30"/>
  <c r="P26" i="30"/>
  <c r="O26" i="30"/>
  <c r="N26" i="30"/>
  <c r="M26" i="30"/>
  <c r="L26" i="30"/>
  <c r="K26" i="30"/>
  <c r="J26" i="30"/>
  <c r="I26" i="30"/>
  <c r="P25" i="30"/>
  <c r="O25" i="30"/>
  <c r="N25" i="30"/>
  <c r="M25" i="30"/>
  <c r="L25" i="30"/>
  <c r="K25" i="30"/>
  <c r="J25" i="30"/>
  <c r="I25" i="30"/>
  <c r="P24" i="30"/>
  <c r="O24" i="30"/>
  <c r="N24" i="30"/>
  <c r="M24" i="30"/>
  <c r="L24" i="30"/>
  <c r="K24" i="30"/>
  <c r="J24" i="30"/>
  <c r="I24" i="30"/>
  <c r="P23" i="30"/>
  <c r="Q23" i="30" s="1"/>
  <c r="O23" i="30"/>
  <c r="N23" i="30"/>
  <c r="M23" i="30"/>
  <c r="L23" i="30"/>
  <c r="K23" i="30"/>
  <c r="J23" i="30"/>
  <c r="I23" i="30"/>
  <c r="P22" i="30"/>
  <c r="Q22" i="30" s="1"/>
  <c r="O22" i="30"/>
  <c r="N22" i="30"/>
  <c r="M22" i="30"/>
  <c r="L22" i="30"/>
  <c r="K22" i="30"/>
  <c r="J22" i="30"/>
  <c r="I22" i="30"/>
  <c r="P21" i="30"/>
  <c r="O21" i="30"/>
  <c r="N21" i="30"/>
  <c r="M21" i="30"/>
  <c r="L21" i="30"/>
  <c r="K21" i="30"/>
  <c r="J21" i="30"/>
  <c r="I21" i="30"/>
  <c r="P20" i="30"/>
  <c r="O20" i="30"/>
  <c r="N20" i="30"/>
  <c r="M20" i="30"/>
  <c r="L20" i="30"/>
  <c r="K20" i="30"/>
  <c r="J20" i="30"/>
  <c r="I20" i="30"/>
  <c r="P19" i="30"/>
  <c r="Q19" i="30" s="1"/>
  <c r="O19" i="30"/>
  <c r="N19" i="30"/>
  <c r="M19" i="30"/>
  <c r="L19" i="30"/>
  <c r="K19" i="30"/>
  <c r="J19" i="30"/>
  <c r="I19" i="30"/>
  <c r="P18" i="30"/>
  <c r="O18" i="30"/>
  <c r="N18" i="30"/>
  <c r="M18" i="30"/>
  <c r="L18" i="30"/>
  <c r="K18" i="30"/>
  <c r="J18" i="30"/>
  <c r="I18" i="30"/>
  <c r="P17" i="30"/>
  <c r="Q17" i="30" s="1"/>
  <c r="O17" i="30"/>
  <c r="N17" i="30"/>
  <c r="M17" i="30"/>
  <c r="L17" i="30"/>
  <c r="K17" i="30"/>
  <c r="J17" i="30"/>
  <c r="I17" i="30"/>
  <c r="P16" i="30"/>
  <c r="Q16" i="30" s="1"/>
  <c r="O16" i="30"/>
  <c r="N16" i="30"/>
  <c r="M16" i="30"/>
  <c r="L16" i="30"/>
  <c r="K16" i="30"/>
  <c r="J16" i="30"/>
  <c r="I16" i="30"/>
  <c r="P15" i="30"/>
  <c r="O15" i="30"/>
  <c r="N15" i="30"/>
  <c r="M15" i="30"/>
  <c r="L15" i="30"/>
  <c r="K15" i="30"/>
  <c r="J15" i="30"/>
  <c r="I15" i="30"/>
  <c r="P14" i="30"/>
  <c r="Q14" i="30" s="1"/>
  <c r="O14" i="30"/>
  <c r="N14" i="30"/>
  <c r="M14" i="30"/>
  <c r="L14" i="30"/>
  <c r="K14" i="30"/>
  <c r="J14" i="30"/>
  <c r="I14" i="30"/>
  <c r="P13" i="30"/>
  <c r="O13" i="30"/>
  <c r="N13" i="30"/>
  <c r="M13" i="30"/>
  <c r="L13" i="30"/>
  <c r="K13" i="30"/>
  <c r="J13" i="30"/>
  <c r="I13" i="30"/>
  <c r="P12" i="30"/>
  <c r="O12" i="30"/>
  <c r="N12" i="30"/>
  <c r="M12" i="30"/>
  <c r="L12" i="30"/>
  <c r="K12" i="30"/>
  <c r="J12" i="30"/>
  <c r="I12" i="30"/>
  <c r="P11" i="30"/>
  <c r="O11" i="30"/>
  <c r="N11" i="30"/>
  <c r="M11" i="30"/>
  <c r="L11" i="30"/>
  <c r="K11" i="30"/>
  <c r="J11" i="30"/>
  <c r="I11" i="30"/>
  <c r="P10" i="30"/>
  <c r="O10" i="30"/>
  <c r="N10" i="30"/>
  <c r="M10" i="30"/>
  <c r="L10" i="30"/>
  <c r="K10" i="30"/>
  <c r="J10" i="30"/>
  <c r="I10" i="30"/>
  <c r="P9" i="30"/>
  <c r="O9" i="30"/>
  <c r="N9" i="30"/>
  <c r="M9" i="30"/>
  <c r="L9" i="30"/>
  <c r="K9" i="30"/>
  <c r="J9" i="30"/>
  <c r="I9" i="30"/>
  <c r="P8" i="30"/>
  <c r="O8" i="30"/>
  <c r="N8" i="30"/>
  <c r="M8" i="30"/>
  <c r="L8" i="30"/>
  <c r="K8" i="30"/>
  <c r="J8" i="30"/>
  <c r="I8" i="30"/>
  <c r="P7" i="30"/>
  <c r="O7" i="30"/>
  <c r="N7" i="30"/>
  <c r="M7" i="30"/>
  <c r="L7" i="30"/>
  <c r="K7" i="30"/>
  <c r="J7" i="30"/>
  <c r="I7" i="30"/>
  <c r="P6" i="30"/>
  <c r="O6" i="30"/>
  <c r="N6" i="30"/>
  <c r="M6" i="30"/>
  <c r="L6" i="30"/>
  <c r="K6" i="30"/>
  <c r="J6" i="30"/>
  <c r="I6" i="30"/>
  <c r="P5" i="30"/>
  <c r="O5" i="30"/>
  <c r="N5" i="30"/>
  <c r="M5" i="30"/>
  <c r="L5" i="30"/>
  <c r="K5" i="30"/>
  <c r="J5" i="30"/>
  <c r="I5" i="30"/>
  <c r="P4" i="30"/>
  <c r="O4" i="30"/>
  <c r="N4" i="30"/>
  <c r="M4" i="30"/>
  <c r="L4" i="30"/>
  <c r="K4" i="30"/>
  <c r="J4" i="30"/>
  <c r="I4" i="30"/>
  <c r="P3" i="30"/>
  <c r="O3" i="30"/>
  <c r="N3" i="30"/>
  <c r="M3" i="30"/>
  <c r="L3" i="30"/>
  <c r="K3" i="30"/>
  <c r="J3" i="30"/>
  <c r="I3" i="30"/>
  <c r="P2" i="30"/>
  <c r="O2" i="30"/>
  <c r="N2" i="30"/>
  <c r="M2" i="30"/>
  <c r="L2" i="30"/>
  <c r="K2" i="30"/>
  <c r="J2" i="30"/>
  <c r="I2" i="30"/>
  <c r="H34" i="213"/>
  <c r="G34" i="213"/>
  <c r="F34" i="213"/>
  <c r="E34" i="213"/>
  <c r="D34" i="213"/>
  <c r="C34" i="213"/>
  <c r="I32" i="213"/>
  <c r="I31" i="213"/>
  <c r="I30" i="213"/>
  <c r="I29" i="213"/>
  <c r="I28" i="213"/>
  <c r="I27" i="213"/>
  <c r="I26" i="213"/>
  <c r="I25" i="213"/>
  <c r="I24" i="213"/>
  <c r="I23" i="213"/>
  <c r="I22" i="213"/>
  <c r="I21" i="213"/>
  <c r="I20" i="213"/>
  <c r="I19" i="213"/>
  <c r="I18" i="213"/>
  <c r="I17" i="213"/>
  <c r="I16" i="213"/>
  <c r="I15" i="213"/>
  <c r="I14" i="213"/>
  <c r="I13" i="213"/>
  <c r="I12" i="213"/>
  <c r="I11" i="213"/>
  <c r="I10" i="213"/>
  <c r="I9" i="213"/>
  <c r="I8" i="213"/>
  <c r="I7" i="213"/>
  <c r="I6" i="213"/>
  <c r="I29" i="225"/>
  <c r="I28" i="225"/>
  <c r="I27" i="225"/>
  <c r="I26" i="225"/>
  <c r="I25" i="225"/>
  <c r="I24" i="225"/>
  <c r="I23" i="225"/>
  <c r="I22" i="225"/>
  <c r="I21" i="225"/>
  <c r="I20" i="225"/>
  <c r="I19" i="225"/>
  <c r="I18" i="225"/>
  <c r="I17" i="225"/>
  <c r="I16" i="225"/>
  <c r="I15" i="225"/>
  <c r="I14" i="225"/>
  <c r="I13" i="225"/>
  <c r="I12" i="225"/>
  <c r="I11" i="225"/>
  <c r="I10" i="225"/>
  <c r="I9" i="225"/>
  <c r="I8" i="225"/>
  <c r="I7" i="225"/>
  <c r="I6" i="225"/>
  <c r="I5" i="225"/>
  <c r="I4" i="225"/>
  <c r="I3" i="225"/>
  <c r="H29" i="174"/>
  <c r="H28" i="174"/>
  <c r="L28" i="174" s="1"/>
  <c r="H27" i="174"/>
  <c r="H26" i="174"/>
  <c r="I26" i="174" s="1"/>
  <c r="H25" i="174"/>
  <c r="I25" i="174" s="1"/>
  <c r="H24" i="174"/>
  <c r="L24" i="174" s="1"/>
  <c r="H23" i="174"/>
  <c r="H22" i="174"/>
  <c r="I22" i="174" s="1"/>
  <c r="H21" i="174"/>
  <c r="H20" i="174"/>
  <c r="L20" i="174" s="1"/>
  <c r="H19" i="174"/>
  <c r="H18" i="174"/>
  <c r="J18" i="174" s="1"/>
  <c r="I18" i="174"/>
  <c r="H17" i="174"/>
  <c r="H16" i="174"/>
  <c r="L16" i="174" s="1"/>
  <c r="H15" i="174"/>
  <c r="H14" i="174"/>
  <c r="I14" i="174" s="1"/>
  <c r="H13" i="174"/>
  <c r="H12" i="174"/>
  <c r="L12" i="174" s="1"/>
  <c r="H11" i="174"/>
  <c r="L11" i="174" s="1"/>
  <c r="H10" i="174"/>
  <c r="K10" i="174" s="1"/>
  <c r="H9" i="174"/>
  <c r="L9" i="174" s="1"/>
  <c r="H8" i="174"/>
  <c r="L8" i="174" s="1"/>
  <c r="H7" i="174"/>
  <c r="I7" i="174" s="1"/>
  <c r="H6" i="174"/>
  <c r="I6" i="174" s="1"/>
  <c r="H5" i="174"/>
  <c r="L5" i="174" s="1"/>
  <c r="H4" i="174"/>
  <c r="L4" i="174" s="1"/>
  <c r="H3" i="174"/>
  <c r="I3" i="174" s="1"/>
  <c r="J34" i="243"/>
  <c r="J33" i="243"/>
  <c r="J32" i="243"/>
  <c r="J31" i="243"/>
  <c r="J30" i="243"/>
  <c r="J29" i="243"/>
  <c r="J28" i="243"/>
  <c r="J27" i="243"/>
  <c r="J26" i="243"/>
  <c r="J25" i="243"/>
  <c r="J24" i="243"/>
  <c r="J23" i="243"/>
  <c r="J22" i="243"/>
  <c r="J21" i="243"/>
  <c r="J20" i="243"/>
  <c r="J19" i="243"/>
  <c r="J18" i="243"/>
  <c r="J17" i="243"/>
  <c r="J16" i="243"/>
  <c r="J15" i="243"/>
  <c r="J14" i="243"/>
  <c r="J13" i="243"/>
  <c r="J12" i="243"/>
  <c r="J11" i="243"/>
  <c r="J10" i="243"/>
  <c r="J9" i="243"/>
  <c r="J8" i="243"/>
  <c r="J7" i="243"/>
  <c r="J6" i="243"/>
  <c r="J5" i="243"/>
  <c r="J4" i="243"/>
  <c r="I34" i="243"/>
  <c r="I33" i="243"/>
  <c r="I32" i="243"/>
  <c r="I31" i="243"/>
  <c r="I30" i="243"/>
  <c r="I29" i="243"/>
  <c r="I28" i="243"/>
  <c r="I27" i="243"/>
  <c r="I26" i="243"/>
  <c r="I25" i="243"/>
  <c r="I24" i="243"/>
  <c r="I23" i="243"/>
  <c r="I22" i="243"/>
  <c r="I21" i="243"/>
  <c r="I20" i="243"/>
  <c r="I19" i="243"/>
  <c r="I18" i="243"/>
  <c r="I17" i="243"/>
  <c r="I16" i="243"/>
  <c r="I15" i="243"/>
  <c r="I14" i="243"/>
  <c r="I13" i="243"/>
  <c r="I12" i="243"/>
  <c r="I11" i="243"/>
  <c r="I10" i="243"/>
  <c r="I9" i="243"/>
  <c r="I8" i="243"/>
  <c r="I7" i="243"/>
  <c r="I6" i="243"/>
  <c r="I5" i="243"/>
  <c r="I4" i="243"/>
  <c r="H34" i="243"/>
  <c r="H33" i="243"/>
  <c r="H32" i="243"/>
  <c r="H31" i="243"/>
  <c r="H30" i="243"/>
  <c r="H29" i="243"/>
  <c r="H28" i="243"/>
  <c r="H27" i="243"/>
  <c r="H26" i="243"/>
  <c r="H25" i="243"/>
  <c r="H24" i="243"/>
  <c r="H23" i="243"/>
  <c r="H22" i="243"/>
  <c r="H21" i="243"/>
  <c r="H20" i="243"/>
  <c r="H19" i="243"/>
  <c r="H18" i="243"/>
  <c r="H17" i="243"/>
  <c r="H16" i="243"/>
  <c r="H15" i="243"/>
  <c r="H14" i="243"/>
  <c r="H13" i="243"/>
  <c r="H12" i="243"/>
  <c r="H11" i="243"/>
  <c r="H10" i="243"/>
  <c r="H9" i="243"/>
  <c r="H8" i="243"/>
  <c r="H7" i="243"/>
  <c r="H6" i="243"/>
  <c r="H5" i="243"/>
  <c r="H4" i="243"/>
  <c r="N3" i="242"/>
  <c r="L3" i="242"/>
  <c r="H3" i="242"/>
  <c r="F3" i="242"/>
  <c r="D3" i="242"/>
  <c r="S3" i="242"/>
  <c r="R3" i="242"/>
  <c r="Q3" i="242"/>
  <c r="P3" i="242"/>
  <c r="O3" i="242"/>
  <c r="M3" i="242"/>
  <c r="K3" i="242"/>
  <c r="J3" i="242"/>
  <c r="I3" i="242"/>
  <c r="G3" i="242"/>
  <c r="E3" i="242"/>
  <c r="C3" i="242"/>
  <c r="K48" i="241"/>
  <c r="J48" i="241"/>
  <c r="I48" i="241"/>
  <c r="H48" i="241"/>
  <c r="G48" i="241"/>
  <c r="F48" i="241"/>
  <c r="E48" i="241"/>
  <c r="D48" i="241"/>
  <c r="AJ34" i="91"/>
  <c r="AI34" i="91"/>
  <c r="AH34" i="91"/>
  <c r="AG34" i="91"/>
  <c r="AF34" i="91"/>
  <c r="AJ33" i="91"/>
  <c r="AI33" i="91"/>
  <c r="AH33" i="91"/>
  <c r="AG33" i="91"/>
  <c r="AF33" i="91"/>
  <c r="AJ32" i="91"/>
  <c r="AI32" i="91"/>
  <c r="AH32" i="91"/>
  <c r="AG32" i="91"/>
  <c r="AF32" i="91"/>
  <c r="AJ31" i="91"/>
  <c r="AI31" i="91"/>
  <c r="AH31" i="91"/>
  <c r="AG31" i="91"/>
  <c r="AF31" i="91"/>
  <c r="AJ30" i="91"/>
  <c r="AI30" i="91"/>
  <c r="AH30" i="91"/>
  <c r="AG30" i="91"/>
  <c r="AF30" i="91"/>
  <c r="AJ29" i="91"/>
  <c r="AI29" i="91"/>
  <c r="AH29" i="91"/>
  <c r="AG29" i="91"/>
  <c r="AF29" i="91"/>
  <c r="AJ28" i="91"/>
  <c r="AI28" i="91"/>
  <c r="AH28" i="91"/>
  <c r="AG28" i="91"/>
  <c r="AF28" i="91"/>
  <c r="AJ27" i="91"/>
  <c r="AI27" i="91"/>
  <c r="AH27" i="91"/>
  <c r="AG27" i="91"/>
  <c r="AF27" i="91"/>
  <c r="AJ26" i="91"/>
  <c r="AI26" i="91"/>
  <c r="AH26" i="91"/>
  <c r="AG26" i="91"/>
  <c r="AF26" i="91"/>
  <c r="AJ25" i="91"/>
  <c r="AI25" i="91"/>
  <c r="AH25" i="91"/>
  <c r="AG25" i="91"/>
  <c r="AF25" i="91"/>
  <c r="AJ24" i="91"/>
  <c r="AI24" i="91"/>
  <c r="AH24" i="91"/>
  <c r="AG24" i="91"/>
  <c r="AF24" i="91"/>
  <c r="AJ23" i="91"/>
  <c r="AI23" i="91"/>
  <c r="AH23" i="91"/>
  <c r="AG23" i="91"/>
  <c r="AF23" i="91"/>
  <c r="AJ22" i="91"/>
  <c r="AI22" i="91"/>
  <c r="AH22" i="91"/>
  <c r="AG22" i="91"/>
  <c r="AF22" i="91"/>
  <c r="AJ21" i="91"/>
  <c r="AI21" i="91"/>
  <c r="AH21" i="91"/>
  <c r="AG21" i="91"/>
  <c r="AF21" i="91"/>
  <c r="AJ20" i="91"/>
  <c r="AI20" i="91"/>
  <c r="AH20" i="91"/>
  <c r="AG20" i="91"/>
  <c r="AF20" i="91"/>
  <c r="AJ19" i="91"/>
  <c r="AI19" i="91"/>
  <c r="AH19" i="91"/>
  <c r="AG19" i="91"/>
  <c r="AF19" i="91"/>
  <c r="AJ18" i="91"/>
  <c r="AI18" i="91"/>
  <c r="AH18" i="91"/>
  <c r="AG18" i="91"/>
  <c r="AF18" i="91"/>
  <c r="AJ17" i="91"/>
  <c r="AI17" i="91"/>
  <c r="AH17" i="91"/>
  <c r="AG17" i="91"/>
  <c r="AF17" i="91"/>
  <c r="AJ16" i="91"/>
  <c r="AI16" i="91"/>
  <c r="AH16" i="91"/>
  <c r="AG16" i="91"/>
  <c r="AF16" i="91"/>
  <c r="AJ15" i="91"/>
  <c r="AI15" i="91"/>
  <c r="AH15" i="91"/>
  <c r="AG15" i="91"/>
  <c r="AF15" i="91"/>
  <c r="AJ14" i="91"/>
  <c r="AI14" i="91"/>
  <c r="AH14" i="91"/>
  <c r="AG14" i="91"/>
  <c r="AF14" i="91"/>
  <c r="AJ13" i="91"/>
  <c r="AI13" i="91"/>
  <c r="AH13" i="91"/>
  <c r="AG13" i="91"/>
  <c r="AF13" i="91"/>
  <c r="AJ12" i="91"/>
  <c r="AI12" i="91"/>
  <c r="AH12" i="91"/>
  <c r="AG12" i="91"/>
  <c r="AF12" i="91"/>
  <c r="AJ11" i="91"/>
  <c r="AI11" i="91"/>
  <c r="AH11" i="91"/>
  <c r="AG11" i="91"/>
  <c r="AF11" i="91"/>
  <c r="AJ10" i="91"/>
  <c r="AI10" i="91"/>
  <c r="AH10" i="91"/>
  <c r="AG10" i="91"/>
  <c r="AF10" i="91"/>
  <c r="AJ9" i="91"/>
  <c r="AI9" i="91"/>
  <c r="AH9" i="91"/>
  <c r="AG9" i="91"/>
  <c r="AF9" i="91"/>
  <c r="AJ8" i="91"/>
  <c r="AI8" i="91"/>
  <c r="AH8" i="91"/>
  <c r="AG8" i="91"/>
  <c r="AF8" i="91"/>
  <c r="AJ7" i="91"/>
  <c r="AI7" i="91"/>
  <c r="AH7" i="91"/>
  <c r="AG7" i="91"/>
  <c r="AF7" i="91"/>
  <c r="AJ6" i="91"/>
  <c r="AI6" i="91"/>
  <c r="AH6" i="91"/>
  <c r="AG6" i="91"/>
  <c r="AF6" i="91"/>
  <c r="AJ5" i="91"/>
  <c r="AI5" i="91"/>
  <c r="AH5" i="91"/>
  <c r="AG5" i="91"/>
  <c r="AF5" i="91"/>
  <c r="AJ4" i="91"/>
  <c r="AI4" i="91"/>
  <c r="AH4" i="91"/>
  <c r="AG4" i="91"/>
  <c r="AF4" i="91"/>
  <c r="AJ3" i="91"/>
  <c r="AI3" i="91"/>
  <c r="AH3" i="91"/>
  <c r="AG3" i="91"/>
  <c r="AF3" i="91"/>
  <c r="AJ2" i="91"/>
  <c r="AI2" i="91"/>
  <c r="AH2" i="91"/>
  <c r="AG2" i="91"/>
  <c r="AF2" i="91"/>
  <c r="AJ1" i="91"/>
  <c r="AI1" i="91"/>
  <c r="AH1" i="91"/>
  <c r="AG1" i="91"/>
  <c r="AF1" i="91"/>
  <c r="J12" i="174"/>
  <c r="K12" i="174"/>
  <c r="J24" i="174"/>
  <c r="K24" i="174"/>
  <c r="J14" i="174"/>
  <c r="K14" i="174"/>
  <c r="J6" i="174"/>
  <c r="K22" i="174"/>
  <c r="K6" i="174"/>
  <c r="L7" i="174"/>
  <c r="K20" i="174"/>
  <c r="J22" i="174"/>
  <c r="L26" i="174"/>
  <c r="K28" i="174"/>
  <c r="J8" i="174"/>
  <c r="J16" i="174"/>
  <c r="L22" i="174"/>
  <c r="K8" i="174"/>
  <c r="J10" i="174"/>
  <c r="L14" i="174"/>
  <c r="K16" i="174"/>
  <c r="J20" i="174"/>
  <c r="J28" i="174"/>
  <c r="K17" i="174"/>
  <c r="J17" i="174"/>
  <c r="L17" i="174"/>
  <c r="I17" i="174"/>
  <c r="K19" i="174"/>
  <c r="J19" i="174"/>
  <c r="L19" i="174"/>
  <c r="I19" i="174"/>
  <c r="M19" i="174" s="1"/>
  <c r="K29" i="174"/>
  <c r="J29" i="174"/>
  <c r="L29" i="174"/>
  <c r="I29" i="174"/>
  <c r="M29" i="174" s="1"/>
  <c r="K23" i="174"/>
  <c r="J23" i="174"/>
  <c r="L23" i="174"/>
  <c r="I23" i="174"/>
  <c r="K21" i="174"/>
  <c r="J21" i="174"/>
  <c r="L21" i="174"/>
  <c r="K5" i="174"/>
  <c r="J5" i="174"/>
  <c r="I21" i="174"/>
  <c r="K27" i="174"/>
  <c r="J27" i="174"/>
  <c r="L27" i="174"/>
  <c r="I5" i="174"/>
  <c r="M5" i="174" s="1"/>
  <c r="I27" i="174"/>
  <c r="M27" i="174" s="1"/>
  <c r="L25" i="174"/>
  <c r="K13" i="174"/>
  <c r="J13" i="174"/>
  <c r="K15" i="174"/>
  <c r="J15" i="174"/>
  <c r="K9" i="174"/>
  <c r="J9" i="174"/>
  <c r="I13" i="174"/>
  <c r="I15" i="174"/>
  <c r="M15" i="174" s="1"/>
  <c r="K7" i="174"/>
  <c r="J7" i="174"/>
  <c r="M7" i="174" s="1"/>
  <c r="I9" i="174"/>
  <c r="M9" i="174" s="1"/>
  <c r="L13" i="174"/>
  <c r="L15" i="174"/>
  <c r="L6" i="174"/>
  <c r="I8" i="174"/>
  <c r="I12" i="174"/>
  <c r="M12" i="174" s="1"/>
  <c r="I16" i="174"/>
  <c r="M16" i="174" s="1"/>
  <c r="I20" i="174"/>
  <c r="I24" i="174"/>
  <c r="I28" i="174"/>
  <c r="M28" i="174" s="1"/>
  <c r="M21" i="174"/>
  <c r="E5" i="267" l="1"/>
  <c r="K11" i="174"/>
  <c r="K3" i="174"/>
  <c r="I11" i="174"/>
  <c r="I10" i="174"/>
  <c r="J25" i="174"/>
  <c r="M8" i="174"/>
  <c r="K25" i="174"/>
  <c r="L3" i="174"/>
  <c r="I4" i="174"/>
  <c r="K26" i="174"/>
  <c r="J26" i="174"/>
  <c r="M26" i="174" s="1"/>
  <c r="L10" i="174"/>
  <c r="M10" i="174" s="1"/>
  <c r="L18" i="174"/>
  <c r="J11" i="174"/>
  <c r="J3" i="174"/>
  <c r="K18" i="174"/>
  <c r="M18" i="174" s="1"/>
  <c r="M22" i="174"/>
  <c r="M24" i="174"/>
  <c r="M6" i="174"/>
  <c r="M17" i="174"/>
  <c r="M25" i="174"/>
  <c r="M23" i="174"/>
  <c r="A12" i="241"/>
  <c r="K5" i="243"/>
  <c r="A16" i="241"/>
  <c r="A13" i="242"/>
  <c r="K25" i="243"/>
  <c r="K16" i="243"/>
  <c r="E29" i="267"/>
  <c r="A23" i="241"/>
  <c r="A8" i="242"/>
  <c r="E22" i="267"/>
  <c r="E15" i="267"/>
  <c r="E13" i="267"/>
  <c r="E27" i="267"/>
  <c r="A6" i="242"/>
  <c r="K29" i="243"/>
  <c r="K18" i="243"/>
  <c r="K26" i="243"/>
  <c r="K11" i="243"/>
  <c r="K4" i="243"/>
  <c r="K13" i="243"/>
  <c r="K8" i="243"/>
  <c r="K10" i="243"/>
  <c r="A27" i="241"/>
  <c r="K28" i="243"/>
  <c r="K19" i="243"/>
  <c r="K27" i="243"/>
  <c r="K31" i="243"/>
  <c r="K6" i="243"/>
  <c r="A13" i="241"/>
  <c r="A22" i="242"/>
  <c r="K22" i="243"/>
  <c r="K17" i="243"/>
  <c r="A15" i="241"/>
  <c r="A5" i="242"/>
  <c r="A29" i="242"/>
  <c r="A21" i="242"/>
  <c r="A12" i="242"/>
  <c r="A17" i="242"/>
  <c r="K14" i="243"/>
  <c r="A18" i="242"/>
  <c r="A26" i="242"/>
  <c r="A30" i="242"/>
  <c r="A10" i="241"/>
  <c r="A22" i="241"/>
  <c r="A17" i="241"/>
  <c r="A8" i="241"/>
  <c r="A30" i="241"/>
  <c r="A25" i="241"/>
  <c r="A5" i="241"/>
  <c r="A26" i="241"/>
  <c r="A6" i="241"/>
  <c r="A4" i="241"/>
  <c r="H57" i="241" s="1"/>
  <c r="A7" i="241"/>
  <c r="A29" i="241"/>
  <c r="A9" i="241"/>
  <c r="A28" i="241"/>
  <c r="A20" i="241"/>
  <c r="A24" i="241"/>
  <c r="A11" i="242"/>
  <c r="A24" i="242"/>
  <c r="A25" i="242"/>
  <c r="A4" i="242"/>
  <c r="A27" i="242"/>
  <c r="A23" i="242"/>
  <c r="A28" i="242"/>
  <c r="A7" i="242"/>
  <c r="A16" i="242"/>
  <c r="A19" i="242"/>
  <c r="A20" i="242"/>
  <c r="A15" i="242"/>
  <c r="A9" i="242"/>
  <c r="A10" i="242"/>
  <c r="A18" i="241"/>
  <c r="A21" i="241"/>
  <c r="A11" i="241"/>
  <c r="A19" i="241"/>
  <c r="A14" i="242"/>
  <c r="A14" i="241"/>
  <c r="K12" i="243"/>
  <c r="K20" i="243"/>
  <c r="K30" i="243"/>
  <c r="K32" i="243"/>
  <c r="K34" i="243"/>
  <c r="K23" i="243"/>
  <c r="K7" i="243"/>
  <c r="K9" i="243"/>
  <c r="M13" i="174"/>
  <c r="M20" i="174"/>
  <c r="M14" i="174"/>
  <c r="K15" i="243"/>
  <c r="K21" i="243"/>
  <c r="K33" i="243"/>
  <c r="K4" i="174"/>
  <c r="J4" i="174"/>
  <c r="M4" i="174" s="1"/>
  <c r="K24" i="243"/>
  <c r="B51" i="242" l="1"/>
  <c r="C94" i="242" s="1"/>
  <c r="M3" i="174"/>
  <c r="M11" i="174"/>
  <c r="D67" i="241"/>
  <c r="P60" i="242"/>
  <c r="P103" i="242" s="1"/>
  <c r="D52" i="242"/>
  <c r="D95" i="242" s="1"/>
  <c r="I54" i="241"/>
  <c r="B60" i="241"/>
  <c r="C63" i="242"/>
  <c r="B106" i="242" s="1"/>
  <c r="C40" i="242"/>
  <c r="B83" i="242" s="1"/>
  <c r="R60" i="242"/>
  <c r="R103" i="242" s="1"/>
  <c r="D51" i="242"/>
  <c r="D94" i="242" s="1"/>
  <c r="R63" i="242"/>
  <c r="R106" i="242" s="1"/>
  <c r="J63" i="241"/>
  <c r="H59" i="242"/>
  <c r="H102" i="242" s="1"/>
  <c r="H50" i="242"/>
  <c r="H93" i="242" s="1"/>
  <c r="B60" i="242"/>
  <c r="C103" i="242" s="1"/>
  <c r="B39" i="242"/>
  <c r="C82" i="242" s="1"/>
  <c r="J49" i="242"/>
  <c r="J92" i="242" s="1"/>
  <c r="H56" i="242"/>
  <c r="H99" i="242" s="1"/>
  <c r="H50" i="241"/>
  <c r="H43" i="242"/>
  <c r="H86" i="242" s="1"/>
  <c r="J43" i="242"/>
  <c r="J86" i="242" s="1"/>
  <c r="R62" i="242"/>
  <c r="R105" i="242" s="1"/>
  <c r="F56" i="242"/>
  <c r="F99" i="242" s="1"/>
  <c r="B40" i="242"/>
  <c r="C83" i="242" s="1"/>
  <c r="N60" i="242"/>
  <c r="N103" i="242" s="1"/>
  <c r="F51" i="242"/>
  <c r="F94" i="242" s="1"/>
  <c r="P50" i="242"/>
  <c r="P93" i="242" s="1"/>
  <c r="C75" i="241"/>
  <c r="B62" i="241"/>
  <c r="H68" i="241"/>
  <c r="F39" i="242"/>
  <c r="F82" i="242" s="1"/>
  <c r="C55" i="242"/>
  <c r="B98" i="242" s="1"/>
  <c r="F55" i="242"/>
  <c r="F98" i="242" s="1"/>
  <c r="C54" i="241"/>
  <c r="B73" i="241"/>
  <c r="J58" i="241"/>
  <c r="R40" i="242"/>
  <c r="R83" i="242" s="1"/>
  <c r="J56" i="242"/>
  <c r="J99" i="242" s="1"/>
  <c r="B52" i="241"/>
  <c r="I59" i="241"/>
  <c r="B68" i="241"/>
  <c r="B49" i="242"/>
  <c r="C92" i="242" s="1"/>
  <c r="D40" i="242"/>
  <c r="D83" i="242" s="1"/>
  <c r="I63" i="241"/>
  <c r="G64" i="241"/>
  <c r="E65" i="241"/>
  <c r="G73" i="241"/>
  <c r="J50" i="242"/>
  <c r="J93" i="242" s="1"/>
  <c r="J40" i="242"/>
  <c r="J83" i="242" s="1"/>
  <c r="H71" i="241"/>
  <c r="F63" i="241"/>
  <c r="F62" i="241"/>
  <c r="L56" i="242"/>
  <c r="L99" i="242" s="1"/>
  <c r="L40" i="242"/>
  <c r="L83" i="242" s="1"/>
  <c r="E58" i="241"/>
  <c r="I62" i="241"/>
  <c r="I65" i="241"/>
  <c r="E71" i="241"/>
  <c r="B65" i="241"/>
  <c r="E63" i="241"/>
  <c r="R43" i="242"/>
  <c r="R86" i="242" s="1"/>
  <c r="D56" i="241"/>
  <c r="J62" i="241"/>
  <c r="G72" i="241"/>
  <c r="L43" i="242"/>
  <c r="L86" i="242" s="1"/>
  <c r="D55" i="242"/>
  <c r="D98" i="242" s="1"/>
  <c r="H61" i="241"/>
  <c r="H54" i="242"/>
  <c r="H97" i="242" s="1"/>
  <c r="K62" i="241"/>
  <c r="F68" i="241"/>
  <c r="J75" i="241"/>
  <c r="J58" i="242"/>
  <c r="J101" i="242" s="1"/>
  <c r="G62" i="241"/>
  <c r="C50" i="242"/>
  <c r="B93" i="242" s="1"/>
  <c r="C73" i="241"/>
  <c r="B56" i="241"/>
  <c r="C69" i="241"/>
  <c r="D75" i="241"/>
  <c r="E62" i="241"/>
  <c r="C53" i="241"/>
  <c r="H55" i="242"/>
  <c r="H98" i="242" s="1"/>
  <c r="D53" i="241"/>
  <c r="H59" i="241"/>
  <c r="E56" i="241"/>
  <c r="H75" i="241"/>
  <c r="E72" i="241"/>
  <c r="H64" i="241"/>
  <c r="D65" i="241"/>
  <c r="B61" i="241"/>
  <c r="P58" i="242"/>
  <c r="P101" i="242" s="1"/>
  <c r="H49" i="242"/>
  <c r="H92" i="242" s="1"/>
  <c r="J71" i="241"/>
  <c r="E54" i="241"/>
  <c r="C59" i="241"/>
  <c r="G68" i="241"/>
  <c r="H49" i="241"/>
  <c r="F74" i="241"/>
  <c r="N58" i="242"/>
  <c r="N101" i="242" s="1"/>
  <c r="F58" i="241"/>
  <c r="B43" i="242"/>
  <c r="C86" i="242" s="1"/>
  <c r="E73" i="241"/>
  <c r="G61" i="241"/>
  <c r="F53" i="242"/>
  <c r="F96" i="242" s="1"/>
  <c r="D63" i="242"/>
  <c r="D106" i="242" s="1"/>
  <c r="D43" i="242"/>
  <c r="D86" i="242" s="1"/>
  <c r="L58" i="242"/>
  <c r="L101" i="242" s="1"/>
  <c r="L39" i="242"/>
  <c r="L82" i="242" s="1"/>
  <c r="P49" i="242"/>
  <c r="P92" i="242" s="1"/>
  <c r="J55" i="242"/>
  <c r="J98" i="242" s="1"/>
  <c r="B55" i="242"/>
  <c r="C98" i="242" s="1"/>
  <c r="H58" i="242"/>
  <c r="H101" i="242" s="1"/>
  <c r="N43" i="242"/>
  <c r="N86" i="242" s="1"/>
  <c r="F50" i="242"/>
  <c r="F93" i="242" s="1"/>
  <c r="F69" i="241"/>
  <c r="D55" i="241"/>
  <c r="J55" i="241"/>
  <c r="B58" i="241"/>
  <c r="J54" i="241"/>
  <c r="C52" i="241"/>
  <c r="D52" i="241"/>
  <c r="D69" i="241"/>
  <c r="K74" i="241"/>
  <c r="F52" i="241"/>
  <c r="H53" i="241"/>
  <c r="E55" i="241"/>
  <c r="D72" i="241"/>
  <c r="K64" i="241"/>
  <c r="K69" i="241"/>
  <c r="K72" i="241"/>
  <c r="F75" i="241"/>
  <c r="I58" i="241"/>
  <c r="C61" i="241"/>
  <c r="D73" i="241"/>
  <c r="C74" i="241"/>
  <c r="G53" i="241"/>
  <c r="K55" i="241"/>
  <c r="K75" i="241"/>
  <c r="B63" i="241"/>
  <c r="I69" i="241"/>
  <c r="J67" i="241"/>
  <c r="K70" i="241"/>
  <c r="K50" i="241"/>
  <c r="J50" i="241"/>
  <c r="G70" i="241"/>
  <c r="C60" i="241"/>
  <c r="F50" i="241"/>
  <c r="B66" i="241"/>
  <c r="C50" i="241"/>
  <c r="H70" i="241"/>
  <c r="H67" i="241"/>
  <c r="K57" i="241"/>
  <c r="C67" i="241"/>
  <c r="K60" i="241"/>
  <c r="B67" i="241"/>
  <c r="C70" i="241"/>
  <c r="D66" i="241"/>
  <c r="I67" i="241"/>
  <c r="J70" i="241"/>
  <c r="K67" i="241"/>
  <c r="H66" i="241"/>
  <c r="G51" i="241"/>
  <c r="I60" i="241"/>
  <c r="E51" i="241"/>
  <c r="H60" i="241"/>
  <c r="K66" i="241"/>
  <c r="B70" i="241"/>
  <c r="I66" i="241"/>
  <c r="D60" i="241"/>
  <c r="G50" i="241"/>
  <c r="G57" i="241"/>
  <c r="E67" i="241"/>
  <c r="B51" i="241"/>
  <c r="E57" i="241"/>
  <c r="F60" i="241"/>
  <c r="K51" i="241"/>
  <c r="G67" i="241"/>
  <c r="J57" i="241"/>
  <c r="E66" i="241"/>
  <c r="D50" i="241"/>
  <c r="C57" i="241"/>
  <c r="C51" i="241"/>
  <c r="C66" i="241"/>
  <c r="I50" i="241"/>
  <c r="G60" i="241"/>
  <c r="I57" i="241"/>
  <c r="B50" i="241"/>
  <c r="B57" i="241"/>
  <c r="J51" i="241"/>
  <c r="E60" i="241"/>
  <c r="F51" i="241"/>
  <c r="D57" i="241"/>
  <c r="I51" i="241"/>
  <c r="H51" i="241"/>
  <c r="E50" i="241"/>
  <c r="D70" i="241"/>
  <c r="E70" i="241"/>
  <c r="F57" i="241"/>
  <c r="I70" i="241"/>
  <c r="G66" i="241"/>
  <c r="J66" i="241"/>
  <c r="F67" i="241"/>
  <c r="I64" i="241"/>
  <c r="H63" i="241"/>
  <c r="R45" i="242"/>
  <c r="R88" i="242" s="1"/>
  <c r="C49" i="242"/>
  <c r="B92" i="242" s="1"/>
  <c r="B56" i="242"/>
  <c r="C99" i="242" s="1"/>
  <c r="N50" i="242"/>
  <c r="N93" i="242" s="1"/>
  <c r="D58" i="242"/>
  <c r="D101" i="242" s="1"/>
  <c r="R55" i="242"/>
  <c r="R98" i="242" s="1"/>
  <c r="P39" i="242"/>
  <c r="P82" i="242" s="1"/>
  <c r="F43" i="242"/>
  <c r="F86" i="242" s="1"/>
  <c r="D56" i="242"/>
  <c r="D99" i="242" s="1"/>
  <c r="F58" i="242"/>
  <c r="F101" i="242" s="1"/>
  <c r="K54" i="241"/>
  <c r="B53" i="241"/>
  <c r="D54" i="241"/>
  <c r="E53" i="241"/>
  <c r="E59" i="241"/>
  <c r="H69" i="241"/>
  <c r="C49" i="241"/>
  <c r="B59" i="241"/>
  <c r="H52" i="241"/>
  <c r="H73" i="241"/>
  <c r="K71" i="241"/>
  <c r="K63" i="241"/>
  <c r="J65" i="241"/>
  <c r="D49" i="241"/>
  <c r="E61" i="241"/>
  <c r="K65" i="241"/>
  <c r="F59" i="241"/>
  <c r="K59" i="241"/>
  <c r="J53" i="241"/>
  <c r="G52" i="241"/>
  <c r="D58" i="241"/>
  <c r="F54" i="241"/>
  <c r="E64" i="241"/>
  <c r="G75" i="241"/>
  <c r="H62" i="241"/>
  <c r="L45" i="242"/>
  <c r="L88" i="242" s="1"/>
  <c r="D47" i="242"/>
  <c r="D90" i="242" s="1"/>
  <c r="L57" i="242"/>
  <c r="L100" i="242" s="1"/>
  <c r="F49" i="242"/>
  <c r="F92" i="242" s="1"/>
  <c r="L50" i="242"/>
  <c r="L93" i="242" s="1"/>
  <c r="D39" i="242"/>
  <c r="D82" i="242" s="1"/>
  <c r="L55" i="242"/>
  <c r="L98" i="242" s="1"/>
  <c r="R49" i="242"/>
  <c r="R92" i="242" s="1"/>
  <c r="D49" i="242"/>
  <c r="D92" i="242" s="1"/>
  <c r="R50" i="242"/>
  <c r="R93" i="242" s="1"/>
  <c r="N55" i="242"/>
  <c r="N98" i="242" s="1"/>
  <c r="P43" i="242"/>
  <c r="P86" i="242" s="1"/>
  <c r="R58" i="242"/>
  <c r="R101" i="242" s="1"/>
  <c r="G71" i="241"/>
  <c r="E75" i="241"/>
  <c r="B71" i="241"/>
  <c r="H58" i="241"/>
  <c r="C56" i="241"/>
  <c r="G65" i="241"/>
  <c r="J72" i="241"/>
  <c r="G59" i="241"/>
  <c r="B55" i="241"/>
  <c r="J74" i="241"/>
  <c r="F64" i="241"/>
  <c r="J56" i="241"/>
  <c r="F61" i="241"/>
  <c r="K68" i="241"/>
  <c r="H72" i="241"/>
  <c r="J68" i="241"/>
  <c r="F72" i="241"/>
  <c r="F56" i="241"/>
  <c r="C72" i="241"/>
  <c r="B75" i="241"/>
  <c r="F53" i="241"/>
  <c r="I61" i="241"/>
  <c r="H65" i="241"/>
  <c r="K58" i="241"/>
  <c r="D64" i="241"/>
  <c r="P62" i="242"/>
  <c r="P105" i="242" s="1"/>
  <c r="L63" i="242"/>
  <c r="L106" i="242" s="1"/>
  <c r="F49" i="241"/>
  <c r="G74" i="241"/>
  <c r="J52" i="241"/>
  <c r="D71" i="241"/>
  <c r="L49" i="242"/>
  <c r="L92" i="242" s="1"/>
  <c r="C62" i="241"/>
  <c r="E74" i="241"/>
  <c r="K52" i="241"/>
  <c r="G54" i="241"/>
  <c r="K49" i="241"/>
  <c r="F54" i="242"/>
  <c r="F97" i="242" s="1"/>
  <c r="N56" i="242"/>
  <c r="N99" i="242" s="1"/>
  <c r="L53" i="242"/>
  <c r="L96" i="242" s="1"/>
  <c r="B64" i="242"/>
  <c r="C107" i="242" s="1"/>
  <c r="J39" i="242"/>
  <c r="J82" i="242" s="1"/>
  <c r="D50" i="242"/>
  <c r="D93" i="242" s="1"/>
  <c r="P40" i="242"/>
  <c r="P83" i="242" s="1"/>
  <c r="F40" i="242"/>
  <c r="F83" i="242" s="1"/>
  <c r="C39" i="242"/>
  <c r="B82" i="242" s="1"/>
  <c r="B58" i="242"/>
  <c r="C101" i="242" s="1"/>
  <c r="R39" i="242"/>
  <c r="R82" i="242" s="1"/>
  <c r="H40" i="242"/>
  <c r="H83" i="242" s="1"/>
  <c r="N40" i="242"/>
  <c r="N83" i="242" s="1"/>
  <c r="H56" i="241"/>
  <c r="E68" i="241"/>
  <c r="K53" i="241"/>
  <c r="I55" i="241"/>
  <c r="C64" i="241"/>
  <c r="D62" i="241"/>
  <c r="I74" i="241"/>
  <c r="I53" i="241"/>
  <c r="B72" i="241"/>
  <c r="B64" i="241"/>
  <c r="D68" i="241"/>
  <c r="E49" i="241"/>
  <c r="G49" i="241"/>
  <c r="E52" i="241"/>
  <c r="G63" i="241"/>
  <c r="G55" i="241"/>
  <c r="D61" i="241"/>
  <c r="I71" i="241"/>
  <c r="G58" i="241"/>
  <c r="J49" i="241"/>
  <c r="I72" i="241"/>
  <c r="F55" i="241"/>
  <c r="H54" i="241"/>
  <c r="B69" i="241"/>
  <c r="I75" i="241"/>
  <c r="D51" i="241"/>
  <c r="K56" i="241"/>
  <c r="C63" i="241"/>
  <c r="I49" i="241"/>
  <c r="C58" i="242"/>
  <c r="B101" i="242" s="1"/>
  <c r="C47" i="242"/>
  <c r="B90" i="242" s="1"/>
  <c r="N48" i="242"/>
  <c r="N91" i="242" s="1"/>
  <c r="P56" i="242"/>
  <c r="P99" i="242" s="1"/>
  <c r="R56" i="242"/>
  <c r="R99" i="242" s="1"/>
  <c r="N49" i="242"/>
  <c r="N92" i="242" s="1"/>
  <c r="H39" i="242"/>
  <c r="H82" i="242" s="1"/>
  <c r="P55" i="242"/>
  <c r="P98" i="242" s="1"/>
  <c r="B50" i="242"/>
  <c r="C93" i="242" s="1"/>
  <c r="N39" i="242"/>
  <c r="N82" i="242" s="1"/>
  <c r="C43" i="242"/>
  <c r="B86" i="242" s="1"/>
  <c r="C56" i="242"/>
  <c r="B99" i="242" s="1"/>
  <c r="G56" i="241"/>
  <c r="C58" i="241"/>
  <c r="F73" i="241"/>
  <c r="H55" i="241"/>
  <c r="C68" i="241"/>
  <c r="C71" i="241"/>
  <c r="E69" i="241"/>
  <c r="I73" i="241"/>
  <c r="J64" i="241"/>
  <c r="C65" i="241"/>
  <c r="J69" i="241"/>
  <c r="K61" i="241"/>
  <c r="D59" i="241"/>
  <c r="J61" i="241"/>
  <c r="J73" i="241"/>
  <c r="I56" i="241"/>
  <c r="C55" i="241"/>
  <c r="F65" i="241"/>
  <c r="I68" i="241"/>
  <c r="G69" i="241"/>
  <c r="K73" i="241"/>
  <c r="H74" i="241"/>
  <c r="D63" i="241"/>
  <c r="B54" i="241"/>
  <c r="J59" i="241"/>
  <c r="J60" i="241"/>
  <c r="P48" i="242"/>
  <c r="P91" i="242" s="1"/>
  <c r="C59" i="242"/>
  <c r="B102" i="242" s="1"/>
  <c r="F46" i="242"/>
  <c r="F89" i="242" s="1"/>
  <c r="N57" i="242"/>
  <c r="N100" i="242" s="1"/>
  <c r="R44" i="242"/>
  <c r="R87" i="242" s="1"/>
  <c r="H57" i="242"/>
  <c r="H100" i="242" s="1"/>
  <c r="P45" i="242"/>
  <c r="P88" i="242" s="1"/>
  <c r="F57" i="242"/>
  <c r="F100" i="242" s="1"/>
  <c r="D38" i="242"/>
  <c r="D81" i="242" s="1"/>
  <c r="D57" i="242"/>
  <c r="D100" i="242" s="1"/>
  <c r="F41" i="242"/>
  <c r="F84" i="242" s="1"/>
  <c r="P38" i="242"/>
  <c r="P81" i="242" s="1"/>
  <c r="C62" i="242"/>
  <c r="B105" i="242" s="1"/>
  <c r="N41" i="242"/>
  <c r="N84" i="242" s="1"/>
  <c r="R54" i="242"/>
  <c r="R97" i="242" s="1"/>
  <c r="H52" i="242"/>
  <c r="H95" i="242" s="1"/>
  <c r="B57" i="242"/>
  <c r="C100" i="242" s="1"/>
  <c r="B59" i="242"/>
  <c r="C102" i="242" s="1"/>
  <c r="D46" i="242"/>
  <c r="D89" i="242" s="1"/>
  <c r="B48" i="242"/>
  <c r="C91" i="242" s="1"/>
  <c r="J57" i="242"/>
  <c r="J100" i="242" s="1"/>
  <c r="P63" i="242"/>
  <c r="P106" i="242" s="1"/>
  <c r="P64" i="242"/>
  <c r="P107" i="242" s="1"/>
  <c r="H46" i="242"/>
  <c r="H89" i="242" s="1"/>
  <c r="J53" i="242"/>
  <c r="J96" i="242" s="1"/>
  <c r="J45" i="242"/>
  <c r="J88" i="242" s="1"/>
  <c r="J54" i="242"/>
  <c r="J97" i="242" s="1"/>
  <c r="B44" i="242"/>
  <c r="C87" i="242" s="1"/>
  <c r="D54" i="242"/>
  <c r="D97" i="242" s="1"/>
  <c r="P44" i="242"/>
  <c r="P87" i="242" s="1"/>
  <c r="N62" i="242"/>
  <c r="N105" i="242" s="1"/>
  <c r="N45" i="242"/>
  <c r="N88" i="242" s="1"/>
  <c r="H45" i="242"/>
  <c r="H88" i="242" s="1"/>
  <c r="N51" i="242"/>
  <c r="N94" i="242" s="1"/>
  <c r="P41" i="242"/>
  <c r="P84" i="242" s="1"/>
  <c r="H53" i="242"/>
  <c r="H96" i="242" s="1"/>
  <c r="J63" i="242"/>
  <c r="J106" i="242" s="1"/>
  <c r="R52" i="242"/>
  <c r="R95" i="242" s="1"/>
  <c r="B38" i="242"/>
  <c r="C81" i="242" s="1"/>
  <c r="B46" i="242"/>
  <c r="C89" i="242" s="1"/>
  <c r="C61" i="242"/>
  <c r="B104" i="242" s="1"/>
  <c r="L42" i="242"/>
  <c r="L85" i="242" s="1"/>
  <c r="N54" i="242"/>
  <c r="N97" i="242" s="1"/>
  <c r="H62" i="242"/>
  <c r="H105" i="242" s="1"/>
  <c r="N64" i="242"/>
  <c r="N107" i="242" s="1"/>
  <c r="N52" i="242"/>
  <c r="N95" i="242" s="1"/>
  <c r="N44" i="242"/>
  <c r="N87" i="242" s="1"/>
  <c r="P61" i="242"/>
  <c r="P104" i="242" s="1"/>
  <c r="D53" i="242"/>
  <c r="D96" i="242" s="1"/>
  <c r="F42" i="242"/>
  <c r="F85" i="242" s="1"/>
  <c r="C53" i="242"/>
  <c r="B96" i="242" s="1"/>
  <c r="L62" i="242"/>
  <c r="L105" i="242" s="1"/>
  <c r="B53" i="242"/>
  <c r="C96" i="242" s="1"/>
  <c r="C38" i="242"/>
  <c r="B81" i="242" s="1"/>
  <c r="D62" i="242"/>
  <c r="D105" i="242" s="1"/>
  <c r="D45" i="242"/>
  <c r="D88" i="242" s="1"/>
  <c r="R57" i="242"/>
  <c r="R100" i="242" s="1"/>
  <c r="L38" i="242"/>
  <c r="L81" i="242" s="1"/>
  <c r="H51" i="242"/>
  <c r="H94" i="242" s="1"/>
  <c r="J48" i="242"/>
  <c r="J91" i="242" s="1"/>
  <c r="B63" i="242"/>
  <c r="C106" i="242" s="1"/>
  <c r="C44" i="242"/>
  <c r="B87" i="242" s="1"/>
  <c r="J52" i="242"/>
  <c r="J95" i="242" s="1"/>
  <c r="P52" i="242"/>
  <c r="P95" i="242" s="1"/>
  <c r="J61" i="242"/>
  <c r="J104" i="242" s="1"/>
  <c r="C51" i="242"/>
  <c r="B94" i="242" s="1"/>
  <c r="R61" i="242"/>
  <c r="R104" i="242" s="1"/>
  <c r="L59" i="242"/>
  <c r="L102" i="242" s="1"/>
  <c r="F38" i="242"/>
  <c r="F81" i="242" s="1"/>
  <c r="R48" i="242"/>
  <c r="R91" i="242" s="1"/>
  <c r="H60" i="242"/>
  <c r="H103" i="242" s="1"/>
  <c r="L48" i="242"/>
  <c r="L91" i="242" s="1"/>
  <c r="C42" i="242"/>
  <c r="B85" i="242" s="1"/>
  <c r="J62" i="242"/>
  <c r="J105" i="242" s="1"/>
  <c r="F45" i="242"/>
  <c r="F88" i="242" s="1"/>
  <c r="P53" i="242"/>
  <c r="P96" i="242" s="1"/>
  <c r="F64" i="242"/>
  <c r="F107" i="242" s="1"/>
  <c r="B62" i="242"/>
  <c r="C105" i="242" s="1"/>
  <c r="H44" i="242"/>
  <c r="H87" i="242" s="1"/>
  <c r="L54" i="242"/>
  <c r="L97" i="242" s="1"/>
  <c r="L52" i="242"/>
  <c r="L95" i="242" s="1"/>
  <c r="C41" i="242"/>
  <c r="B84" i="242" s="1"/>
  <c r="B41" i="242"/>
  <c r="C84" i="242" s="1"/>
  <c r="F63" i="242"/>
  <c r="F106" i="242" s="1"/>
  <c r="H42" i="242"/>
  <c r="H85" i="242" s="1"/>
  <c r="P47" i="242"/>
  <c r="P90" i="242" s="1"/>
  <c r="J60" i="242"/>
  <c r="J103" i="242" s="1"/>
  <c r="D42" i="242"/>
  <c r="D85" i="242" s="1"/>
  <c r="J51" i="242"/>
  <c r="J94" i="242" s="1"/>
  <c r="B47" i="242"/>
  <c r="C90" i="242" s="1"/>
  <c r="D61" i="242"/>
  <c r="D104" i="242" s="1"/>
  <c r="F48" i="242"/>
  <c r="F91" i="242" s="1"/>
  <c r="L61" i="242"/>
  <c r="L104" i="242" s="1"/>
  <c r="R47" i="242"/>
  <c r="R90" i="242" s="1"/>
  <c r="P46" i="242"/>
  <c r="P89" i="242" s="1"/>
  <c r="H41" i="242"/>
  <c r="H84" i="242" s="1"/>
  <c r="F60" i="242"/>
  <c r="F103" i="242" s="1"/>
  <c r="F47" i="242"/>
  <c r="F90" i="242" s="1"/>
  <c r="P42" i="242"/>
  <c r="P85" i="242" s="1"/>
  <c r="P54" i="242"/>
  <c r="P97" i="242" s="1"/>
  <c r="D59" i="242"/>
  <c r="D102" i="242" s="1"/>
  <c r="C54" i="242"/>
  <c r="B97" i="242" s="1"/>
  <c r="L46" i="242"/>
  <c r="L89" i="242" s="1"/>
  <c r="H47" i="242"/>
  <c r="H90" i="242" s="1"/>
  <c r="J38" i="242"/>
  <c r="J81" i="242" s="1"/>
  <c r="H64" i="242"/>
  <c r="H107" i="242" s="1"/>
  <c r="R51" i="242"/>
  <c r="R94" i="242" s="1"/>
  <c r="N61" i="242"/>
  <c r="N104" i="242" s="1"/>
  <c r="P51" i="242"/>
  <c r="P94" i="242" s="1"/>
  <c r="N53" i="242"/>
  <c r="N96" i="242" s="1"/>
  <c r="J42" i="242"/>
  <c r="J85" i="242" s="1"/>
  <c r="L41" i="242"/>
  <c r="L84" i="242" s="1"/>
  <c r="J59" i="242"/>
  <c r="J102" i="242" s="1"/>
  <c r="L47" i="242"/>
  <c r="L90" i="242" s="1"/>
  <c r="L51" i="242"/>
  <c r="L94" i="242" s="1"/>
  <c r="B45" i="242"/>
  <c r="C88" i="242" s="1"/>
  <c r="F44" i="242"/>
  <c r="F87" i="242" s="1"/>
  <c r="H38" i="242"/>
  <c r="H81" i="242" s="1"/>
  <c r="L64" i="242"/>
  <c r="L107" i="242" s="1"/>
  <c r="R53" i="242"/>
  <c r="R96" i="242" s="1"/>
  <c r="C45" i="242"/>
  <c r="B88" i="242" s="1"/>
  <c r="D41" i="242"/>
  <c r="D84" i="242" s="1"/>
  <c r="C48" i="242"/>
  <c r="B91" i="242" s="1"/>
  <c r="N46" i="242"/>
  <c r="N89" i="242" s="1"/>
  <c r="C60" i="242"/>
  <c r="B103" i="242" s="1"/>
  <c r="D48" i="242"/>
  <c r="D91" i="242" s="1"/>
  <c r="R46" i="242"/>
  <c r="R89" i="242" s="1"/>
  <c r="L44" i="242"/>
  <c r="L87" i="242" s="1"/>
  <c r="J64" i="242"/>
  <c r="J107" i="242" s="1"/>
  <c r="J46" i="242"/>
  <c r="J89" i="242" s="1"/>
  <c r="B52" i="242"/>
  <c r="C95" i="242" s="1"/>
  <c r="C64" i="242"/>
  <c r="B107" i="242" s="1"/>
  <c r="C52" i="242"/>
  <c r="B95" i="242" s="1"/>
  <c r="J44" i="242"/>
  <c r="J87" i="242" s="1"/>
  <c r="J47" i="242"/>
  <c r="J90" i="242" s="1"/>
  <c r="R41" i="242"/>
  <c r="R84" i="242" s="1"/>
  <c r="D64" i="242"/>
  <c r="D107" i="242" s="1"/>
  <c r="F61" i="242"/>
  <c r="F104" i="242" s="1"/>
  <c r="H63" i="242"/>
  <c r="H106" i="242" s="1"/>
  <c r="J41" i="242"/>
  <c r="J84" i="242" s="1"/>
  <c r="F59" i="242"/>
  <c r="F102" i="242" s="1"/>
  <c r="D44" i="242"/>
  <c r="D87" i="242" s="1"/>
  <c r="N47" i="242"/>
  <c r="N90" i="242" s="1"/>
  <c r="B42" i="242"/>
  <c r="C85" i="242" s="1"/>
  <c r="C57" i="242"/>
  <c r="B100" i="242" s="1"/>
  <c r="C46" i="242"/>
  <c r="B89" i="242" s="1"/>
  <c r="R59" i="242"/>
  <c r="R102" i="242" s="1"/>
  <c r="N63" i="242"/>
  <c r="N106" i="242" s="1"/>
  <c r="B54" i="242"/>
  <c r="C97" i="242" s="1"/>
  <c r="P57" i="242"/>
  <c r="P100" i="242" s="1"/>
  <c r="N42" i="242"/>
  <c r="N85" i="242" s="1"/>
  <c r="D60" i="242"/>
  <c r="D103" i="242" s="1"/>
  <c r="F62" i="242"/>
  <c r="F105" i="242" s="1"/>
  <c r="N59" i="242"/>
  <c r="N102" i="242" s="1"/>
  <c r="L60" i="242"/>
  <c r="L103" i="242" s="1"/>
  <c r="H61" i="242"/>
  <c r="H104" i="242" s="1"/>
  <c r="R42" i="242"/>
  <c r="R85" i="242" s="1"/>
  <c r="N38" i="242"/>
  <c r="N81" i="242" s="1"/>
  <c r="B61" i="242"/>
  <c r="C104" i="242" s="1"/>
  <c r="F52" i="242"/>
  <c r="F95" i="242" s="1"/>
  <c r="R64" i="242"/>
  <c r="R107" i="242" s="1"/>
  <c r="P59" i="242"/>
  <c r="P102" i="242" s="1"/>
  <c r="R38" i="242"/>
  <c r="R81" i="242" s="1"/>
  <c r="H48" i="242"/>
  <c r="H91" i="242" s="1"/>
  <c r="F70" i="241"/>
  <c r="F66" i="241"/>
  <c r="F71" i="241"/>
  <c r="D74" i="241"/>
  <c r="I52" i="241"/>
  <c r="B74" i="241"/>
  <c r="B49" i="24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LANGIEWICZ Maria (JUST)</author>
  </authors>
  <commentList>
    <comment ref="F27" authorId="0" shapeId="0" xr:uid="{00000000-0006-0000-1200-000003000000}">
      <text>
        <r>
          <rPr>
            <b/>
            <sz val="9"/>
            <color indexed="81"/>
            <rFont val="Tahoma"/>
            <family val="2"/>
          </rPr>
          <t>LANGIEWICZ Maria (JUST):</t>
        </r>
        <r>
          <rPr>
            <sz val="9"/>
            <color indexed="81"/>
            <rFont val="Tahoma"/>
            <family val="2"/>
          </rPr>
          <t xml:space="preserve">
The average calculated on the basis of the reply from RO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WAHRIG Laura (ESTAT)</author>
  </authors>
  <commentList>
    <comment ref="A1" authorId="0" shapeId="0" xr:uid="{00000000-0006-0000-1A00-000001000000}">
      <text>
        <r>
          <rPr>
            <b/>
            <sz val="9"/>
            <color indexed="81"/>
            <rFont val="Tahoma"/>
            <family val="2"/>
          </rPr>
          <t>WAHRIG Laura (ESTAT):</t>
        </r>
        <r>
          <rPr>
            <sz val="9"/>
            <color indexed="81"/>
            <rFont val="Tahoma"/>
            <family val="2"/>
          </rPr>
          <t xml:space="preserve">
million of national currency</t>
        </r>
      </text>
    </comment>
    <comment ref="I1" authorId="0" shapeId="0" xr:uid="{00000000-0006-0000-1A00-000002000000}">
      <text>
        <r>
          <rPr>
            <b/>
            <sz val="9"/>
            <color indexed="81"/>
            <rFont val="Tahoma"/>
            <family val="2"/>
          </rPr>
          <t>WAHRIG Laura (ESTAT):</t>
        </r>
        <r>
          <rPr>
            <sz val="9"/>
            <color indexed="81"/>
            <rFont val="Tahoma"/>
            <family val="2"/>
          </rPr>
          <t xml:space="preserve">
% of GDP</t>
        </r>
      </text>
    </comment>
    <comment ref="Q1" authorId="0" shapeId="0" xr:uid="{00000000-0006-0000-1A00-000003000000}">
      <text>
        <r>
          <rPr>
            <b/>
            <sz val="9"/>
            <color indexed="81"/>
            <rFont val="Tahoma"/>
            <family val="2"/>
          </rPr>
          <t>WAHRIG Laura (ESTAT):</t>
        </r>
        <r>
          <rPr>
            <sz val="9"/>
            <color indexed="81"/>
            <rFont val="Tahoma"/>
            <family val="2"/>
          </rPr>
          <t xml:space="preserve">
MEUR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tc={12E0B256-B427-437E-BF41-5C08FD4CEB30}</author>
  </authors>
  <commentList>
    <comment ref="A1" authorId="0" shapeId="0" xr:uid="{12E0B256-B427-437E-BF41-5C08FD4CEB30}">
      <text>
        <t>[Threaded comment]
Your version of Excel allows you to read this threaded comment; however, any edits to it will get removed if the file is opened in a newer version of Excel. Learn more: https://go.microsoft.com/fwlink/?linkid=870924
Comment:
    Checked.</t>
      </text>
    </comment>
  </commentList>
</comments>
</file>

<file path=xl/sharedStrings.xml><?xml version="1.0" encoding="utf-8"?>
<sst xmlns="http://schemas.openxmlformats.org/spreadsheetml/2006/main" count="3630" uniqueCount="673">
  <si>
    <t>CC No</t>
  </si>
  <si>
    <t>CC</t>
  </si>
  <si>
    <t>CC Name</t>
  </si>
  <si>
    <t>DK</t>
  </si>
  <si>
    <t>Denmark</t>
  </si>
  <si>
    <t>AT</t>
  </si>
  <si>
    <t>Austria</t>
  </si>
  <si>
    <t>NA</t>
  </si>
  <si>
    <t>SI</t>
  </si>
  <si>
    <t>Slovenia</t>
  </si>
  <si>
    <t>PL</t>
  </si>
  <si>
    <t>Poland</t>
  </si>
  <si>
    <t>HR</t>
  </si>
  <si>
    <t>Croatia</t>
  </si>
  <si>
    <t>EE</t>
  </si>
  <si>
    <t>Estonia</t>
  </si>
  <si>
    <t>LV</t>
  </si>
  <si>
    <t>Latvia</t>
  </si>
  <si>
    <t xml:space="preserve"> </t>
  </si>
  <si>
    <t>SK</t>
  </si>
  <si>
    <t>Slovakia</t>
  </si>
  <si>
    <t>BE</t>
  </si>
  <si>
    <t>Belgium</t>
  </si>
  <si>
    <t>FI</t>
  </si>
  <si>
    <t>Finland</t>
  </si>
  <si>
    <t>CZ</t>
  </si>
  <si>
    <t>Czech Republic</t>
  </si>
  <si>
    <t>RO</t>
  </si>
  <si>
    <t>Romania</t>
  </si>
  <si>
    <t>HU</t>
  </si>
  <si>
    <t>Hungary</t>
  </si>
  <si>
    <t>ES</t>
  </si>
  <si>
    <t>Spain</t>
  </si>
  <si>
    <t>LT</t>
  </si>
  <si>
    <t>Lithuania</t>
  </si>
  <si>
    <t>NL</t>
  </si>
  <si>
    <t>Netherlands</t>
  </si>
  <si>
    <t>BG</t>
  </si>
  <si>
    <t>Bulgaria</t>
  </si>
  <si>
    <t>IT</t>
  </si>
  <si>
    <t>Italy</t>
  </si>
  <si>
    <t>FR</t>
  </si>
  <si>
    <t>France</t>
  </si>
  <si>
    <t>IE</t>
  </si>
  <si>
    <t>Ireland</t>
  </si>
  <si>
    <t>CY</t>
  </si>
  <si>
    <t>Cyprus</t>
  </si>
  <si>
    <t>MT</t>
  </si>
  <si>
    <t>Malta</t>
  </si>
  <si>
    <t>SE</t>
  </si>
  <si>
    <t>Sweden</t>
  </si>
  <si>
    <t>EL</t>
  </si>
  <si>
    <t>Greece</t>
  </si>
  <si>
    <t>LU</t>
  </si>
  <si>
    <t>Luxembourg</t>
  </si>
  <si>
    <t>DE</t>
  </si>
  <si>
    <t>Germany</t>
  </si>
  <si>
    <t>PT</t>
  </si>
  <si>
    <t>Portugal</t>
  </si>
  <si>
    <t>NAP</t>
  </si>
  <si>
    <t>\</t>
  </si>
  <si>
    <t>First instance courts (2023)</t>
  </si>
  <si>
    <t>Second instance courts (2023)</t>
  </si>
  <si>
    <t>Third instance courts (2023)</t>
  </si>
  <si>
    <t>Figure 8: Estimated time needed to resolve administrative cases at all court instances in 2023 (*) (1st and, where applicable, 2nd and 3rd instance/in days) (source: CEPEJ study)</t>
  </si>
  <si>
    <t>First instance (2023)</t>
  </si>
  <si>
    <t>Second instance (2023)</t>
  </si>
  <si>
    <t>Third instance (2023)</t>
  </si>
  <si>
    <t>Figure 15: Competition: average length of judicial review in 2014, 2021 – 2023 (*) (1st instance/in days) (source: European Commission with the European Competition Network)</t>
  </si>
  <si>
    <t>number</t>
  </si>
  <si>
    <t>Average 2014, 2021-23</t>
  </si>
  <si>
    <t>Median</t>
  </si>
  <si>
    <t>Figure 16: Competition: average length of proceedings before the national competition authorities in 2020-2023 (*) (in days) (source: European Commission with the European Competition Network)</t>
  </si>
  <si>
    <t>MS</t>
  </si>
  <si>
    <t>administrative authority upon complaints</t>
  </si>
  <si>
    <t>Number of cases</t>
  </si>
  <si>
    <t>Average length</t>
  </si>
  <si>
    <t>Average 2020-2023</t>
  </si>
  <si>
    <t>N.A.</t>
  </si>
  <si>
    <t>s (BE, CY, EE, IE, LT, MT</t>
  </si>
  <si>
    <t>IE, LT, UK)</t>
  </si>
  <si>
    <t xml:space="preserve">makes that </t>
  </si>
  <si>
    <t>2014 number</t>
  </si>
  <si>
    <t>2021 number</t>
  </si>
  <si>
    <t>2022 number</t>
  </si>
  <si>
    <t>2023 number</t>
  </si>
  <si>
    <t>no data</t>
  </si>
  <si>
    <t>na</t>
  </si>
  <si>
    <t>number of cases</t>
  </si>
  <si>
    <t>Average 2014, 2021, 2022,2023</t>
  </si>
  <si>
    <t>Number 2014</t>
  </si>
  <si>
    <t>Number 2019</t>
  </si>
  <si>
    <t>Number 2020</t>
  </si>
  <si>
    <t>Number 2021</t>
  </si>
  <si>
    <t>Number 2022</t>
  </si>
  <si>
    <t>Number 2023</t>
  </si>
  <si>
    <t>Average 2014, 2021, 2022, 2023</t>
  </si>
  <si>
    <t>Average 2014, 2020-23</t>
  </si>
  <si>
    <t>EU member states</t>
  </si>
  <si>
    <t>Number of cases resolved by court of first instance in 2021</t>
  </si>
  <si>
    <t>Number of cases resolved by court of first instance in 2022</t>
  </si>
  <si>
    <t>Number of cases resolved by court of first instance in 2023</t>
  </si>
  <si>
    <t>Average 2021-2023</t>
  </si>
  <si>
    <t xml:space="preserve">Full legal aid </t>
  </si>
  <si>
    <t xml:space="preserve">Partial legal aid </t>
  </si>
  <si>
    <t>N/A</t>
  </si>
  <si>
    <t xml:space="preserve">no data </t>
  </si>
  <si>
    <t>Figure 24: Court fee to start judicial proceedings in a specific consumer case, 2024 (*) (amount of court fee as a proportion of the value of the claim) (source: European Commission with the Council of Bar and Law Societies in Europe (CCBE) ( ))</t>
  </si>
  <si>
    <t>Court fee for a €6000 claim (in %)</t>
  </si>
  <si>
    <t>Court fee for a low value claim (*) (in %)</t>
  </si>
  <si>
    <t xml:space="preserve">sum (just for purposes of sorting and visual presentation) </t>
  </si>
  <si>
    <t>Court fee for a €6000 claim (in €)</t>
  </si>
  <si>
    <t>Court fee for a low value claim* (in €)</t>
  </si>
  <si>
    <t>monthly AROP (in €)</t>
  </si>
  <si>
    <t>Fee</t>
  </si>
  <si>
    <t>Expenses</t>
  </si>
  <si>
    <t>Total</t>
  </si>
  <si>
    <t>Price level indices</t>
  </si>
  <si>
    <t>Weighted fee and expenses</t>
  </si>
  <si>
    <t>No data</t>
  </si>
  <si>
    <t>States</t>
  </si>
  <si>
    <t>GEO/TIME</t>
  </si>
  <si>
    <t>2010</t>
  </si>
  <si>
    <t>2013</t>
  </si>
  <si>
    <t>2014</t>
  </si>
  <si>
    <t>2015</t>
  </si>
  <si>
    <t>2016</t>
  </si>
  <si>
    <t>EUR per capita</t>
  </si>
  <si>
    <t>European Union (28 countries)</t>
  </si>
  <si>
    <t>EU28</t>
  </si>
  <si>
    <t>VAL.EA19.T1100.TE.S13.GF0303.MEUR</t>
  </si>
  <si>
    <t>Euro area (19 countries)</t>
  </si>
  <si>
    <t>EA19</t>
  </si>
  <si>
    <t>VAL.BE.T1100.TE.S13.GF0303.MEUR</t>
  </si>
  <si>
    <t>VAL.BG.T1100.TE.S13.GF0303.MEUR</t>
  </si>
  <si>
    <t>VAL.CZ.T1100.TE.S13.GF0303.MEUR</t>
  </si>
  <si>
    <t>VAL.DK.T1100.TE.S13.GF0303.MEUR</t>
  </si>
  <si>
    <t>VAL.DE.T1100.TE.S13.GF0303.MEUR</t>
  </si>
  <si>
    <t>Germany (until 1990 former territory of the FRG)</t>
  </si>
  <si>
    <t>VAL.EE.T1100.TE.S13.GF0303.MEUR</t>
  </si>
  <si>
    <t>VAL.IE.T1100.TE.S13.GF0303.MEUR</t>
  </si>
  <si>
    <t>VAL.EL.T1100.TE.S13.GF0303.MEUR</t>
  </si>
  <si>
    <t>VAL.ES.T1100.TE.S13.GF0303.MEUR</t>
  </si>
  <si>
    <t>VAL.FR.T1100.TE.S13.GF0303.MEUR</t>
  </si>
  <si>
    <t>VAL.HR.T1100.TE.S13.GF0303.MEUR</t>
  </si>
  <si>
    <t>VAL.IT.T1100.TE.S13.GF0303.MEUR</t>
  </si>
  <si>
    <t>VAL.CY.T1100.TE.S13.GF0303.MEUR</t>
  </si>
  <si>
    <t>VAL.LV.T1100.TE.S13.GF0303.MEUR</t>
  </si>
  <si>
    <t>VAL.LT.T1100.TE.S13.GF0303.MEUR</t>
  </si>
  <si>
    <t>VAL.LU.T1100.TE.S13.GF0303.MEUR</t>
  </si>
  <si>
    <t>VAL.HU.T1100.TE.S13.GF0303.MEUR</t>
  </si>
  <si>
    <t>VAL.MT.T1100.TE.S13.GF0303.MEUR</t>
  </si>
  <si>
    <t>VAL.NL.T1100.TE.S13.GF0303.MEUR</t>
  </si>
  <si>
    <t>VAL.AT.T1100.TE.S13.GF0303.MEUR</t>
  </si>
  <si>
    <t>VAL.PL.T1100.TE.S13.GF0303.MEUR</t>
  </si>
  <si>
    <t>VAL.PT.T1100.TE.S13.GF0303.MEUR</t>
  </si>
  <si>
    <t>VAL.RO.T1100.TE.S13.GF0303.MEUR</t>
  </si>
  <si>
    <t>VAL.SI.T1100.TE.S13.GF0303.MEUR</t>
  </si>
  <si>
    <t>VAL.SK.T1100.TE.S13.GF0303.MEUR</t>
  </si>
  <si>
    <t>VAL.FI.T1100.TE.S13.GF0303.MEUR</t>
  </si>
  <si>
    <t>VAL.SE.T1100.TE.S13.GF0303.MEUR</t>
  </si>
  <si>
    <t>VAL.UK.T1100.TE.S13.GF0303.MEUR</t>
  </si>
  <si>
    <t>United Kingdom</t>
  </si>
  <si>
    <t>UK</t>
  </si>
  <si>
    <t>VAL.IS.T1100.TE.S13.GF0303.MEUR</t>
  </si>
  <si>
    <t>Iceland</t>
  </si>
  <si>
    <t>IS</t>
  </si>
  <si>
    <t>VAL.NO.T1100.TE.S13.GF0303.MEUR</t>
  </si>
  <si>
    <t>Norway</t>
  </si>
  <si>
    <t>NO</t>
  </si>
  <si>
    <t>VAL.CH.T1100.TE.S13.GF0303.MEUR</t>
  </si>
  <si>
    <t>Switzerland</t>
  </si>
  <si>
    <t>CH</t>
  </si>
  <si>
    <t>source: nama_10_pe</t>
  </si>
  <si>
    <t>From gov on 28/02/2018 15:27:10</t>
  </si>
  <si>
    <t>VAL.EU28.T1100.TE.S13.GF0303.MEUR</t>
  </si>
  <si>
    <t>L</t>
  </si>
  <si>
    <t>VAL.EU28.T1100.TE.S13.GF0303.PC_GDP</t>
  </si>
  <si>
    <t>VAL.EA19.T1100.TE.S13.GF0303.PC_GDP</t>
  </si>
  <si>
    <t>VAL.BE.T1100.TE.S13.GF0303.PC_GDP</t>
  </si>
  <si>
    <t>VAL.BG.T1100.TE.S13.GF0303.PC_GDP</t>
  </si>
  <si>
    <t>VAL.CZ.T1100.TE.S13.GF0303.PC_GDP</t>
  </si>
  <si>
    <t>VAL.DK.T1100.TE.S13.GF0303.PC_GDP</t>
  </si>
  <si>
    <t>VAL.DE.T1100.TE.S13.GF0303.PC_GDP</t>
  </si>
  <si>
    <t>VAL.EE.T1100.TE.S13.GF0303.PC_GDP</t>
  </si>
  <si>
    <t>VAL.IE.T1100.TE.S13.GF0303.PC_GDP</t>
  </si>
  <si>
    <t>VAL.EL.T1100.TE.S13.GF0303.PC_GDP</t>
  </si>
  <si>
    <t>VAL.ES.T1100.TE.S13.GF0303.PC_GDP</t>
  </si>
  <si>
    <t>VAL.FR.T1100.TE.S13.GF0303.PC_GDP</t>
  </si>
  <si>
    <t>VAL.HR.T1100.TE.S13.GF0303.PC_GDP</t>
  </si>
  <si>
    <t>VAL.IT.T1100.TE.S13.GF0303.PC_GDP</t>
  </si>
  <si>
    <t>VAL.CY.T1100.TE.S13.GF0303.PC_GDP</t>
  </si>
  <si>
    <t>VAL.LV.T1100.TE.S13.GF0303.PC_GDP</t>
  </si>
  <si>
    <t>VAL.LT.T1100.TE.S13.GF0303.PC_GDP</t>
  </si>
  <si>
    <t>VAL.LU.T1100.TE.S13.GF0303.PC_GDP</t>
  </si>
  <si>
    <t>VAL.HU.T1100.TE.S13.GF0303.PC_GDP</t>
  </si>
  <si>
    <t>VAL.MT.T1100.TE.S13.GF0303.PC_GDP</t>
  </si>
  <si>
    <t>VAL.NL.T1100.TE.S13.GF0303.PC_GDP</t>
  </si>
  <si>
    <t>VAL.AT.T1100.TE.S13.GF0303.PC_GDP</t>
  </si>
  <si>
    <t>VAL.PL.T1100.TE.S13.GF0303.PC_GDP</t>
  </si>
  <si>
    <t>VAL.PT.T1100.TE.S13.GF0303.PC_GDP</t>
  </si>
  <si>
    <t>VAL.RO.T1100.TE.S13.GF0303.PC_GDP</t>
  </si>
  <si>
    <t>VAL.SI.T1100.TE.S13.GF0303.PC_GDP</t>
  </si>
  <si>
    <t>VAL.SK.T1100.TE.S13.GF0303.PC_GDP</t>
  </si>
  <si>
    <t>VAL.FI.T1100.TE.S13.GF0303.PC_GDP</t>
  </si>
  <si>
    <t>VAL.SE.T1100.TE.S13.GF0303.PC_GDP</t>
  </si>
  <si>
    <t>VAL.UK.T1100.TE.S13.GF0303.PC_GDP</t>
  </si>
  <si>
    <t>VAL.IS.T1100.TE.S13.GF0303.PC_GDP</t>
  </si>
  <si>
    <t>VAL.NO.T1100.TE.S13.GF0303.PC_GDP</t>
  </si>
  <si>
    <t>VAL.CH.T1100.TE.S13.GF0303.PC_GDP</t>
  </si>
  <si>
    <t>VAL.EU28.T1100.TE.S13.GF0303.MNAC</t>
  </si>
  <si>
    <t>VAL.EA19.T1100.TE.S13.GF0303.MNAC</t>
  </si>
  <si>
    <t>VAL.BE.T1100.TE.S13.GF0303.MNAC</t>
  </si>
  <si>
    <t>VAL.BG.T1100.TE.S13.GF0303.MNAC</t>
  </si>
  <si>
    <t>VAL.CZ.T1100.TE.S13.GF0303.MNAC</t>
  </si>
  <si>
    <t>VAL.DK.T1100.TE.S13.GF0303.MNAC</t>
  </si>
  <si>
    <t>VAL.DE.T1100.TE.S13.GF0303.MNAC</t>
  </si>
  <si>
    <t>VAL.EE.T1100.TE.S13.GF0303.MNAC</t>
  </si>
  <si>
    <t>VAL.IE.T1100.TE.S13.GF0303.MNAC</t>
  </si>
  <si>
    <t>VAL.EL.T1100.TE.S13.GF0303.MNAC</t>
  </si>
  <si>
    <t>VAL.ES.T1100.TE.S13.GF0303.MNAC</t>
  </si>
  <si>
    <t>VAL.FR.T1100.TE.S13.GF0303.MNAC</t>
  </si>
  <si>
    <t>VAL.HR.T1100.TE.S13.GF0303.MNAC</t>
  </si>
  <si>
    <t>VAL.IT.T1100.TE.S13.GF0303.MNAC</t>
  </si>
  <si>
    <t>VAL.CY.T1100.TE.S13.GF0303.MNAC</t>
  </si>
  <si>
    <t>VAL.LV.T1100.TE.S13.GF0303.MNAC</t>
  </si>
  <si>
    <t>VAL.LT.T1100.TE.S13.GF0303.MNAC</t>
  </si>
  <si>
    <t>VAL.LU.T1100.TE.S13.GF0303.MNAC</t>
  </si>
  <si>
    <t>VAL.HU.T1100.TE.S13.GF0303.MNAC</t>
  </si>
  <si>
    <t>VAL.MT.T1100.TE.S13.GF0303.MNAC</t>
  </si>
  <si>
    <t>VAL.NL.T1100.TE.S13.GF0303.MNAC</t>
  </si>
  <si>
    <t>VAL.AT.T1100.TE.S13.GF0303.MNAC</t>
  </si>
  <si>
    <t>VAL.PL.T1100.TE.S13.GF0303.MNAC</t>
  </si>
  <si>
    <t>VAL.PT.T1100.TE.S13.GF0303.MNAC</t>
  </si>
  <si>
    <t>VAL.RO.T1100.TE.S13.GF0303.MNAC</t>
  </si>
  <si>
    <t>VAL.SI.T1100.TE.S13.GF0303.MNAC</t>
  </si>
  <si>
    <t>VAL.SK.T1100.TE.S13.GF0303.MNAC</t>
  </si>
  <si>
    <t>VAL.FI.T1100.TE.S13.GF0303.MNAC</t>
  </si>
  <si>
    <t>VAL.SE.T1100.TE.S13.GF0303.MNAC</t>
  </si>
  <si>
    <t>VAL.UK.T1100.TE.S13.GF0303.MNAC</t>
  </si>
  <si>
    <t>VAL.IS.T1100.TE.S13.GF0303.MNAC</t>
  </si>
  <si>
    <t>VAL.NO.T1100.TE.S13.GF0303.MNAC</t>
  </si>
  <si>
    <t>VAL.CH.T1100.TE.S13.GF0303.MNAC</t>
  </si>
  <si>
    <t>rank</t>
  </si>
  <si>
    <t> </t>
  </si>
  <si>
    <t>Germany*</t>
  </si>
  <si>
    <t>Belgium*</t>
  </si>
  <si>
    <t>France*</t>
  </si>
  <si>
    <t>Spain*</t>
  </si>
  <si>
    <t>Czechia</t>
  </si>
  <si>
    <t>Portugal*</t>
  </si>
  <si>
    <t>Slovakia*</t>
  </si>
  <si>
    <t>Figure 29: General government total expenditure on law courts in EUR per inhabitant, 2012, 2017 – 2019 (*) (source: Eurostat)</t>
  </si>
  <si>
    <t>2019 data for ES, FR, PT, SK is provisional</t>
  </si>
  <si>
    <t>Flags and footnotes</t>
  </si>
  <si>
    <t>Figure 30: General government total expenditure on law courts as a percentage of GDP, 2012, 2017 – 2019 (*) (source: Eurostat)</t>
  </si>
  <si>
    <t>UNIT</t>
  </si>
  <si>
    <t>Percentage of GDP</t>
  </si>
  <si>
    <t>SECTOR</t>
  </si>
  <si>
    <t>General government</t>
  </si>
  <si>
    <t>COFOG99</t>
  </si>
  <si>
    <t>Law courts</t>
  </si>
  <si>
    <t>INDIC_NA</t>
  </si>
  <si>
    <t>Total general government expenditure</t>
  </si>
  <si>
    <r>
      <t>Source:</t>
    </r>
    <r>
      <rPr>
        <sz val="9"/>
        <rFont val="Arial"/>
        <family val="2"/>
      </rPr>
      <t xml:space="preserve"> Eurostat (gov_10a_exp)</t>
    </r>
  </si>
  <si>
    <t>* provisional</t>
  </si>
  <si>
    <t>Figure 31: General government total expenditure on law courts by category (in 2019, as a percentage of expenditure) (source: Eurostat)</t>
  </si>
  <si>
    <t>total expenditure</t>
  </si>
  <si>
    <t>Wages and salaries of judges and court staff</t>
  </si>
  <si>
    <t>Operating costs (e.g. building rentals, legal aid, energy)</t>
  </si>
  <si>
    <t>Fixed assets (e.g. court buildings and software)</t>
  </si>
  <si>
    <t>Other</t>
  </si>
  <si>
    <t>Spain *</t>
  </si>
  <si>
    <t>France *</t>
  </si>
  <si>
    <t>Portugal *</t>
  </si>
  <si>
    <t>Slovakia *</t>
  </si>
  <si>
    <t>Figure 35: Table 7.5.2 Ratio of annual salaries of judges and public prosecutors with annual gross salary in the country in 2022 (Q4 and Q132)</t>
  </si>
  <si>
    <t>Code</t>
  </si>
  <si>
    <t>Begin</t>
  </si>
  <si>
    <t>End</t>
  </si>
  <si>
    <t>Hidden value #2</t>
  </si>
  <si>
    <t>Professional Judges</t>
  </si>
  <si>
    <t>Public Prosecutors</t>
  </si>
  <si>
    <t>Judge at the beginning of career</t>
  </si>
  <si>
    <t>Judge of the Supreme Court or the highest appellate court</t>
  </si>
  <si>
    <t>Prosecutor at the beginning of career</t>
  </si>
  <si>
    <t>Prosecutor at the Supreme Court or the highest appellate court</t>
  </si>
  <si>
    <t>Search Key</t>
  </si>
  <si>
    <t>2021#004.1.1</t>
  </si>
  <si>
    <t>COMP</t>
  </si>
  <si>
    <t>A</t>
  </si>
  <si>
    <t>B</t>
  </si>
  <si>
    <t>C</t>
  </si>
  <si>
    <t>D</t>
  </si>
  <si>
    <t>E</t>
  </si>
  <si>
    <t>G</t>
  </si>
  <si>
    <t>I</t>
  </si>
  <si>
    <t>K</t>
  </si>
  <si>
    <t>M</t>
  </si>
  <si>
    <t>BEL</t>
  </si>
  <si>
    <t>BGR</t>
  </si>
  <si>
    <t>CZE</t>
  </si>
  <si>
    <t>DNK</t>
  </si>
  <si>
    <t>DEU</t>
  </si>
  <si>
    <t>EST</t>
  </si>
  <si>
    <t>IRL</t>
  </si>
  <si>
    <t>GRC</t>
  </si>
  <si>
    <t>ESP</t>
  </si>
  <si>
    <t>FRA</t>
  </si>
  <si>
    <t>HRV</t>
  </si>
  <si>
    <t>ITA</t>
  </si>
  <si>
    <t>CYP</t>
  </si>
  <si>
    <t>LVA</t>
  </si>
  <si>
    <t>LTU</t>
  </si>
  <si>
    <t>LUX</t>
  </si>
  <si>
    <t>HUN</t>
  </si>
  <si>
    <t>MLT</t>
  </si>
  <si>
    <t>NLD</t>
  </si>
  <si>
    <t>AUT</t>
  </si>
  <si>
    <t>POL</t>
  </si>
  <si>
    <t>PRT</t>
  </si>
  <si>
    <t>ROU</t>
  </si>
  <si>
    <t>SVN</t>
  </si>
  <si>
    <t>SVK</t>
  </si>
  <si>
    <t>FIN</t>
  </si>
  <si>
    <t>SWE</t>
  </si>
  <si>
    <t>Average</t>
  </si>
  <si>
    <t>Minimum</t>
  </si>
  <si>
    <t>Maximum</t>
  </si>
  <si>
    <t>Nb of values</t>
  </si>
  <si>
    <t>% of NA</t>
  </si>
  <si>
    <t>% of NAP</t>
  </si>
  <si>
    <t>Judicial staff</t>
  </si>
  <si>
    <t>Administrative staff in courts</t>
  </si>
  <si>
    <t>Public prosecution staff</t>
  </si>
  <si>
    <t>Administrative staff of public prosecution offices</t>
  </si>
  <si>
    <t xml:space="preserve">Starting salary of judicial staff </t>
  </si>
  <si>
    <t xml:space="preserve">Judicial staff after ten years of experience </t>
  </si>
  <si>
    <t>Starting salary of public prosecution staff</t>
  </si>
  <si>
    <t xml:space="preserve">Public prosecution staff after ten years of experience </t>
  </si>
  <si>
    <t>Column2</t>
  </si>
  <si>
    <t>Column1</t>
  </si>
  <si>
    <t>Sum</t>
  </si>
  <si>
    <t>Data extracted on 07/02/2025  10:05:00 from [ESTAT]</t>
  </si>
  <si>
    <t xml:space="preserve">Dataset: </t>
  </si>
  <si>
    <t>Average full time adjusted salary per employee [nama_10_fte$defaultview]</t>
  </si>
  <si>
    <t xml:space="preserve">Last updated: </t>
  </si>
  <si>
    <t>28/11/2023 23:00</t>
  </si>
  <si>
    <t>Time frequency</t>
  </si>
  <si>
    <t>Annual</t>
  </si>
  <si>
    <t>Unit of measure</t>
  </si>
  <si>
    <t>Euro</t>
  </si>
  <si>
    <t xml:space="preserve">Euro </t>
  </si>
  <si>
    <t>TIME</t>
  </si>
  <si>
    <t>2022</t>
  </si>
  <si>
    <t/>
  </si>
  <si>
    <t>Special value</t>
  </si>
  <si>
    <t>:</t>
  </si>
  <si>
    <t>not available</t>
  </si>
  <si>
    <t>Figure 35: Share of continuous training of judges on various types of skills, 2019  (*) (as a percentage of total number of judges receiving these types of training) (source: European Commission ( ))</t>
  </si>
  <si>
    <t>Judgecraft</t>
  </si>
  <si>
    <t>IT skills</t>
  </si>
  <si>
    <t>Judicial ethics</t>
  </si>
  <si>
    <t>Court mangement</t>
  </si>
  <si>
    <t xml:space="preserve">Court management </t>
  </si>
  <si>
    <t xml:space="preserve">BE </t>
  </si>
  <si>
    <t xml:space="preserve">CZ </t>
  </si>
  <si>
    <t xml:space="preserve">DE </t>
  </si>
  <si>
    <r>
      <t xml:space="preserve">(*) The table shows the distribution of judges participating in continuous training activities (i.e. those taking place after the initial training period to become a judge) in each of the four identical areas as a percentage of the total number of judges trained in these types of training. Legal training activities are not taken into account. Judicial training authorities in </t>
    </r>
    <r>
      <rPr>
        <b/>
        <sz val="11"/>
        <color indexed="8"/>
        <rFont val="Calibri"/>
        <family val="2"/>
      </rPr>
      <t>EL</t>
    </r>
    <r>
      <rPr>
        <sz val="11"/>
        <color theme="1"/>
        <rFont val="Calibri"/>
        <family val="2"/>
        <scheme val="minor"/>
      </rPr>
      <t xml:space="preserve">, </t>
    </r>
    <r>
      <rPr>
        <b/>
        <sz val="11"/>
        <color indexed="8"/>
        <rFont val="Calibri"/>
        <family val="2"/>
      </rPr>
      <t>CY</t>
    </r>
    <r>
      <rPr>
        <sz val="11"/>
        <color theme="1"/>
        <rFont val="Calibri"/>
        <family val="2"/>
        <scheme val="minor"/>
      </rPr>
      <t xml:space="preserve"> and </t>
    </r>
    <r>
      <rPr>
        <b/>
        <sz val="11"/>
        <color indexed="8"/>
        <rFont val="Calibri"/>
        <family val="2"/>
      </rPr>
      <t>PT</t>
    </r>
    <r>
      <rPr>
        <sz val="11"/>
        <color theme="1"/>
        <rFont val="Calibri"/>
        <family val="2"/>
        <scheme val="minor"/>
      </rPr>
      <t xml:space="preserve"> did not provide specific training activities on the selected skills. </t>
    </r>
    <r>
      <rPr>
        <b/>
        <sz val="11"/>
        <color indexed="8"/>
        <rFont val="Calibri"/>
        <family val="2"/>
      </rPr>
      <t>DK</t>
    </r>
    <r>
      <rPr>
        <sz val="11"/>
        <color theme="1"/>
        <rFont val="Calibri"/>
        <family val="2"/>
        <scheme val="minor"/>
      </rPr>
      <t xml:space="preserve">: figures inculde deputy judges, judges and administrative staff. </t>
    </r>
    <r>
      <rPr>
        <b/>
        <sz val="11"/>
        <color indexed="8"/>
        <rFont val="Calibri"/>
        <family val="2"/>
      </rPr>
      <t>AT</t>
    </r>
    <r>
      <rPr>
        <sz val="11"/>
        <color theme="1"/>
        <rFont val="Calibri"/>
        <family val="2"/>
        <scheme val="minor"/>
      </rPr>
      <t xml:space="preserve">: including prosecutors. </t>
    </r>
  </si>
  <si>
    <t>Figure 38: Follow-up of surveys conducted among court users or legal professionals, 2019 (*) (source: European Commission ( ))</t>
  </si>
  <si>
    <t>Results publicly available online in their entirety</t>
  </si>
  <si>
    <t>Feed an annual/specific report at local or national level</t>
  </si>
  <si>
    <t>Feed an evaluation or to identify the need to amend legislation</t>
  </si>
  <si>
    <t>Modifying/improving the functioning of courts</t>
  </si>
  <si>
    <t>Determine training needs of judges and court staff</t>
  </si>
  <si>
    <t>Other specific follow-up</t>
  </si>
  <si>
    <t xml:space="preserve">RO: manually adapted following validation </t>
  </si>
  <si>
    <t>FR: corrected after validation</t>
  </si>
  <si>
    <t>Figure 39: Availability of online information about the judicial system for the general public, 2020(*) (source: European Commission ( ))</t>
  </si>
  <si>
    <t>Targetted information for non-native speakers</t>
  </si>
  <si>
    <t>Online information for visually or hearing impaired</t>
  </si>
  <si>
    <t>Website with online forms for the public and companies</t>
  </si>
  <si>
    <t xml:space="preserve">Interactive online simulation to assess eligibility for legal aid </t>
  </si>
  <si>
    <t>Computer terminals in courts with internet connection available to the public</t>
  </si>
  <si>
    <t xml:space="preserve">Education on legal rights to the general public through interactive learning tools </t>
  </si>
  <si>
    <t>FF</t>
  </si>
  <si>
    <t>Additional human recourses</t>
  </si>
  <si>
    <t>Additional financial recourses</t>
  </si>
  <si>
    <t>Temporary assistance by the special judges</t>
  </si>
  <si>
    <t>Reorganisation of the court management process</t>
  </si>
  <si>
    <t>Report from judge (Judge is asked to give explanations)</t>
  </si>
  <si>
    <t>Special meeting for discussing exceeded standards</t>
  </si>
  <si>
    <t>Other measure, please specify</t>
  </si>
  <si>
    <t>Additional human resources</t>
  </si>
  <si>
    <t>Additional financial resources</t>
  </si>
  <si>
    <t>Temporary assistance by special judges</t>
  </si>
  <si>
    <t>Reorganisation of court management process</t>
  </si>
  <si>
    <t>Report from judge who exceeded standard</t>
  </si>
  <si>
    <t>Other measure</t>
  </si>
  <si>
    <t>TOTAL</t>
  </si>
  <si>
    <t>Figure 50: How the general public perceives the independence of courts and judges (*) (source: Eurobarometer ( ) — light colours: 2016, 2020 and 2021, dark colours: 2022)</t>
  </si>
  <si>
    <t xml:space="preserve"> FI</t>
  </si>
  <si>
    <t xml:space="preserve"> AT</t>
  </si>
  <si>
    <t xml:space="preserve"> DK</t>
  </si>
  <si>
    <t xml:space="preserve"> LU</t>
  </si>
  <si>
    <t xml:space="preserve"> SE</t>
  </si>
  <si>
    <t xml:space="preserve"> NL</t>
  </si>
  <si>
    <t xml:space="preserve"> DE</t>
  </si>
  <si>
    <t xml:space="preserve"> IE</t>
  </si>
  <si>
    <t xml:space="preserve"> MT</t>
  </si>
  <si>
    <t xml:space="preserve"> CZ</t>
  </si>
  <si>
    <t xml:space="preserve"> BE</t>
  </si>
  <si>
    <t xml:space="preserve"> LT</t>
  </si>
  <si>
    <t xml:space="preserve"> EE</t>
  </si>
  <si>
    <t xml:space="preserve"> PT</t>
  </si>
  <si>
    <t xml:space="preserve"> SI</t>
  </si>
  <si>
    <t xml:space="preserve"> FR</t>
  </si>
  <si>
    <t xml:space="preserve"> IT</t>
  </si>
  <si>
    <t xml:space="preserve"> RO</t>
  </si>
  <si>
    <t xml:space="preserve"> LV</t>
  </si>
  <si>
    <t xml:space="preserve"> CY</t>
  </si>
  <si>
    <t xml:space="preserve"> ES</t>
  </si>
  <si>
    <t xml:space="preserve"> HU</t>
  </si>
  <si>
    <t xml:space="preserve"> EL</t>
  </si>
  <si>
    <t xml:space="preserve"> SK</t>
  </si>
  <si>
    <t xml:space="preserve"> BG</t>
  </si>
  <si>
    <t xml:space="preserve"> PL</t>
  </si>
  <si>
    <t>N</t>
  </si>
  <si>
    <t>Very good</t>
  </si>
  <si>
    <t>Share</t>
  </si>
  <si>
    <t>Fairly good</t>
  </si>
  <si>
    <t>Fairly bad</t>
  </si>
  <si>
    <t>Very bad</t>
  </si>
  <si>
    <t>Don't know</t>
  </si>
  <si>
    <t>Total 'Good'</t>
  </si>
  <si>
    <t>Total 'Bad'</t>
  </si>
  <si>
    <t>Figure 51: Main reasons among the general public for the perceived lack of independence (share of all respondents — higher value means more influence) (source: Eurobarometer ( ))</t>
  </si>
  <si>
    <t>VOLUME A Pondéré/Weighted</t>
  </si>
  <si>
    <t>Terrain/Fieldwork : 09 - 11/01/2019</t>
  </si>
  <si>
    <t>13/01-02/02/2025</t>
  </si>
  <si>
    <t xml:space="preserve">Q2a.1 Pourriez-vous me dire dans quelle mesure les raisons suivantes expliquent votre évaluation de l’indépendance du système judiciaire en (NOTRE PAYS) : </t>
  </si>
  <si>
    <t xml:space="preserve">Q2a.1 Could you tell me to what extent each of the following reasons explains your rating of the independence of the justice system in (OUR COUNTRY): </t>
  </si>
  <si>
    <t>L’ingérence ou les pressions exercées par le gouvernement et les hommes politiques</t>
  </si>
  <si>
    <t>Interference or pressure from government and politicians</t>
  </si>
  <si>
    <t xml:space="preserve"> (SI 'CODE 3 OU 4 EN Q1 )</t>
  </si>
  <si>
    <t xml:space="preserve"> (IF 'CODE 3 OR 4 IN Q1 )</t>
  </si>
  <si>
    <t>UE27
EU27</t>
  </si>
  <si>
    <t>TOTAL (all lines below 2025 data)</t>
  </si>
  <si>
    <t>Beaucoup</t>
  </si>
  <si>
    <t>Very much</t>
  </si>
  <si>
    <t>Assez</t>
  </si>
  <si>
    <t>Somewhat</t>
  </si>
  <si>
    <t>Peu</t>
  </si>
  <si>
    <t>Not really</t>
  </si>
  <si>
    <t>Pas du tout</t>
  </si>
  <si>
    <t>Not at all</t>
  </si>
  <si>
    <t>Ne sait pas</t>
  </si>
  <si>
    <t>Total 'L'explique' (no update)</t>
  </si>
  <si>
    <t>Total 'Explains'</t>
  </si>
  <si>
    <t>Total 'Ne l'explique pas' (no update)</t>
  </si>
  <si>
    <t>Total 'Doesn't explain'</t>
  </si>
  <si>
    <t xml:space="preserve">Q2a.2 Pourriez-vous me dire dans quelle mesure les raisons suivantes expliquent votre évaluation de l’indépendance du système judiciaire en (NOTRE PAYS) : </t>
  </si>
  <si>
    <t xml:space="preserve">Q2a.2 Could you tell me to what extent each of the following reasons explains your rating of the independence of the justice system in (OUR COUNTRY): </t>
  </si>
  <si>
    <t>L’ingérence ou les pressions d’intérêts économiques ou autres</t>
  </si>
  <si>
    <t>Interference or pressure from economic or other specific interests</t>
  </si>
  <si>
    <t xml:space="preserve">Q2a.3 Pourriez-vous me dire dans quelle mesure les raisons suivantes expliquent votre évaluation de l’indépendance du système judiciaire en (NOTRE PAYS) : </t>
  </si>
  <si>
    <t xml:space="preserve">Q2a.3 Could you tell me to what extent each of the following reasons explains your rating of the independence of the justice system in (OUR COUNTRY): </t>
  </si>
  <si>
    <t xml:space="preserve">Le statut et la situation des juges ne garantissent pas suffisamment leur indépendance </t>
  </si>
  <si>
    <t>The status and position of judges do not sufficiently guarantee their independence</t>
  </si>
  <si>
    <t>EU27</t>
  </si>
  <si>
    <t>Interference or pressure from 
government and politicians</t>
  </si>
  <si>
    <t>Interference or pressure from 
economic or other specific interests</t>
  </si>
  <si>
    <t>The status and position of judges do not 
sufficiently guarantee their independence</t>
  </si>
  <si>
    <t>(AB)</t>
  </si>
  <si>
    <t>(AC)</t>
  </si>
  <si>
    <t>(AA)</t>
  </si>
  <si>
    <t>(AE)</t>
  </si>
  <si>
    <t>(AD)</t>
  </si>
  <si>
    <t>(AH)</t>
  </si>
  <si>
    <t>(AF)</t>
  </si>
  <si>
    <t>(AG)</t>
  </si>
  <si>
    <t>(AJ)</t>
  </si>
  <si>
    <t>(AN)</t>
  </si>
  <si>
    <t>(AK)</t>
  </si>
  <si>
    <t>(AL)</t>
  </si>
  <si>
    <t>(AI)</t>
  </si>
  <si>
    <t>(AO)</t>
  </si>
  <si>
    <t>(AR)</t>
  </si>
  <si>
    <t>(AM)</t>
  </si>
  <si>
    <t>(AW)</t>
  </si>
  <si>
    <t>(AP)</t>
  </si>
  <si>
    <t>(AS)</t>
  </si>
  <si>
    <t>(AQ)</t>
  </si>
  <si>
    <t>(AV)</t>
  </si>
  <si>
    <t>(AT)</t>
  </si>
  <si>
    <t>(AU)</t>
  </si>
  <si>
    <t>(AX)</t>
  </si>
  <si>
    <t>(AZ)</t>
  </si>
  <si>
    <t>(BA)</t>
  </si>
  <si>
    <t>(AY)</t>
  </si>
  <si>
    <t>Total number of resp.</t>
  </si>
  <si>
    <t>Politicians</t>
  </si>
  <si>
    <t>Economic</t>
  </si>
  <si>
    <t>Judges</t>
  </si>
  <si>
    <t>Figure 52: How companies perceive the independence of courts and judges (*) (source: Eurobarometer ( ) — colours, from left to right: 2016, 2023, 2024, 2025)</t>
  </si>
  <si>
    <t>Figure 53: Main reasons among companies for the perceived lack of independence (rate of all respondents — higher value means more influence) (source: Eurobarometer ( ))</t>
  </si>
  <si>
    <r>
      <rPr>
        <b/>
        <sz val="8"/>
        <rFont val="Verdana"/>
        <family val="2"/>
      </rPr>
      <t xml:space="preserve">Terrain/Fieldwork : </t>
    </r>
    <r>
      <rPr>
        <b/>
        <sz val="8"/>
        <color rgb="FFFF0000"/>
        <rFont val="Verdana"/>
        <family val="2"/>
      </rPr>
      <t>13/1 - 28/1/2025</t>
    </r>
  </si>
  <si>
    <t>TOUS LES REPONDANTS</t>
  </si>
  <si>
    <t>ALL RESPONDENTS</t>
  </si>
  <si>
    <t xml:space="preserve">NSP/SR </t>
  </si>
  <si>
    <t xml:space="preserve">DK/NA </t>
  </si>
  <si>
    <t>Total 'L'explique'</t>
  </si>
  <si>
    <t>Total 'Ne l'explique pas'</t>
  </si>
  <si>
    <t>Terrain/Fieldwork :</t>
  </si>
  <si>
    <t>Terrain/Fieldwork : 15/01 - 24/01/2018</t>
  </si>
  <si>
    <t>Figure 54: How companies perceive the effectiveness of investment protection by the law and courts (*) (source: Eurobarometer ( ) - light colours: 2022, dark colours: 2023)</t>
  </si>
  <si>
    <t>Very confident</t>
  </si>
  <si>
    <t>Fairly confident</t>
  </si>
  <si>
    <t>Fairly unconfident</t>
  </si>
  <si>
    <t>Very unconfident</t>
  </si>
  <si>
    <t>Don't know/No Answer</t>
  </si>
  <si>
    <t>Total 'Confident'</t>
  </si>
  <si>
    <t>Total 'Unconfident'</t>
  </si>
  <si>
    <t>Figure 55: Main reasons among companies for their perceived lack of effectiveness of investment protection (rate of all respondents - higher value means more influence) (source: Eurobarometer ( ))</t>
  </si>
  <si>
    <t xml:space="preserve">Base: Total </t>
  </si>
  <si>
    <t>Base: Total All</t>
  </si>
  <si>
    <t xml:space="preserve">Unpredictable, non-transparent administrative conduct, and difficulty to challenge administrative decisions in court </t>
  </si>
  <si>
    <t>Unpredictable, non-transparent administrative conduct, and difficulty to challenge administrative decisions in court [%]</t>
  </si>
  <si>
    <t>Frequent changes in legislation or concerns about quality of the law making process</t>
  </si>
  <si>
    <t>Frequent changes in legislation or concerns about quality of the law making process [%]</t>
  </si>
  <si>
    <t>Difficulty to obtain a fair compensation/ to protect property when something goes wrong</t>
  </si>
  <si>
    <t>Difficulty to obtain a fair compensation/ to protect property when something goes wrong [%]</t>
  </si>
  <si>
    <t>Difficult to enforce rights in court due to concerns about quality, efficiency or independence of justice</t>
  </si>
  <si>
    <t>Difficult to enforce rights in court due to concerns about quality, efficiency or independence of justice [%]</t>
  </si>
  <si>
    <t>Other [%]</t>
  </si>
  <si>
    <t>Eurobarometer survey FL555; replies to the question: 'What are your main reasons for concern about the effectiveness of investment protection?' if the response to Q3 was 'fairly unconfident' or 'very unconfident'.</t>
  </si>
  <si>
    <t>Base: Total</t>
  </si>
  <si>
    <t>Unpredictable, non-transparent administrative conduct, and difficulty to challenge administrative decisions in court</t>
  </si>
  <si>
    <t>Difficult to obtain a fair compensation/ to protect property when something goes wrong</t>
  </si>
  <si>
    <t>%</t>
  </si>
  <si>
    <t>UE28
EU28</t>
  </si>
  <si>
    <t>Good no dk</t>
  </si>
  <si>
    <t>Bad no dk</t>
  </si>
  <si>
    <t>Figure 21: Money laundering: average length of court cases in 2014, 2021 – 2023(*) (1st instance/in days) (source: European Commission with the Expert Group on Money Laundering and Financing of Terrorism)</t>
  </si>
  <si>
    <t>Figure 20: Consumer protection: average length of administrative decisions by consumer protection authorities in 2014, 2021 – 2023 (*) (1st instance/in days) (source: European Commission with the Consumer Protection Cooperation Network)</t>
  </si>
  <si>
    <t>Figure 19: Consumer protection: average length of judicial review in 2014, 2021 – 2023 (*) (1st instance/in days) (source: European Commission with the Consumer Protection Cooperation Network)</t>
  </si>
  <si>
    <t>Figure 18: EU trademark: average length of EU trademark infringement cases in 2014, 2021 – 2023 (*) (1st instance/in days) (source: European Commission with the European Observatory on infringements of intellectual property rights)</t>
  </si>
  <si>
    <t>Figure 17: Electronic communications: average length of judicial review in 2014, 2021 – 2023 (*) (1st instance/in days) (source: European Commission with the Communications Committee)</t>
  </si>
  <si>
    <t>Figure 14: Number of pending administrative cases in 2014, 2021 – 2023 (*) (1st instance/per 100 inhabitants) (source: CEPEJ study)</t>
  </si>
  <si>
    <t>Figure 13: Number of pending litigious civil and commercial cases in 2014, 2021 – 2023 (*) (1st instance/per 100 inhabitants) (source: CEPEJ study)</t>
  </si>
  <si>
    <t>Figure 12: Number of pending civil, commercial and administrative and other cases in 2014, 2021 – 2023 (*) (1st instance/per 100 inhabitants) (source: CEPEJ study)</t>
  </si>
  <si>
    <t>Figure 11: Rate of resolving administrative cases in 2014, 2021 – 2023 (*) (1st instance/in %) (source: CEPEJ study)</t>
  </si>
  <si>
    <t>Figure 10: Rate of resolving litigious civil and commercial cases in 2014, 2021 – 2023 (*) (1st instance/in %) (source: CEPEJ study)</t>
  </si>
  <si>
    <t>Figure 9: Rate of resolving civil, commercial, administrative and other cases in 2014, 2021 – 2023 (*) (1st instance/in % — values higher than 100 % indicate that more cases are resolved than come in, while values below 100 % indicate that fewer cases are resolved than come in) (source: CEPEJ study)</t>
  </si>
  <si>
    <t>Figure 7: Estimated time needed to resolve administrative cases at first instance in 2014, 2021 – 2023 (*) (1st instance/in days) (source: CEPEJ study)</t>
  </si>
  <si>
    <t>Figure 6: Estimated time needed to resolve litigious civil and commercial cases at all court instances in 2023 (*) (1st, 2nd and 3rd instance/in days) (source: CEPEJ study)</t>
  </si>
  <si>
    <t>Figure 5: Estimated time needed to resolve litigious civil and commercial cases at first instance in 2014, 2021 – 2023 (*) (1st instance/in days) (source: CEPEJ study)</t>
  </si>
  <si>
    <t>Figure 4: Estimated time needed to resolve civil, commercial, administrative and other cases in 2014, 2021 – 2023 (*)(1st instance/in days) (source: CEPEJ study)</t>
  </si>
  <si>
    <t xml:space="preserve">Figure 3: Number of incoming administrative cases in 2014, 2021 – 2023 (*) (1st instance/per 100 inhabitants) (source: CEPEJ study) </t>
  </si>
  <si>
    <t>Figure 2: Number of incoming civil and commercial litigious cases in 2014, 2021 – 2023 (*) (1st instance/per 100 inhabitants) (source: CEPEJ study)</t>
  </si>
  <si>
    <t>Figure 22: Corruption (bribery): average length of court cases in 2021-2023 (*) (1st instance/in days) (source: European Commission with the National Contact Points for Anti-corruption)</t>
  </si>
  <si>
    <t xml:space="preserve">Figure 23: Income threshold for legal aid in a specific consumer case, 2024 (*) (differences in % from Eurostat poverty threshold) (source: European Commission with the Council of Bar and Law Societies in Europe (CCBE) ( )) </t>
  </si>
  <si>
    <t>VAL.BE.T1100.D1.S13.GF0303.MNAC</t>
  </si>
  <si>
    <t>VAL.BG.T1100.D1.S13.GF0303.MNAC</t>
  </si>
  <si>
    <t>VAL.CZ.T1100.D1.S13.GF0303.MNAC</t>
  </si>
  <si>
    <t>VAL.DK.T1100.D1.S13.GF0303.MNAC</t>
  </si>
  <si>
    <t>VAL.DE.T1100.D1.S13.GF0303.MNAC</t>
  </si>
  <si>
    <t>VAL.EE.T1100.D1.S13.GF0303.MNAC</t>
  </si>
  <si>
    <t>VAL.IE.T1100.D1.S13.GF0303.MNAC</t>
  </si>
  <si>
    <t>VAL.EL.T1100.D1.S13.GF0303.MNAC</t>
  </si>
  <si>
    <t>VAL.ES.T1100.D1.S13.GF0303.MNAC</t>
  </si>
  <si>
    <t>VAL.FR.T1100.D1.S13.GF0303.MNAC</t>
  </si>
  <si>
    <t>VAL.HR.T1100.D1.S13.GF0303.MNAC</t>
  </si>
  <si>
    <t>VAL.IT.T1100.D1.S13.GF0303.MNAC</t>
  </si>
  <si>
    <t>VAL.CY.T1100.D1.S13.GF0303.MNAC</t>
  </si>
  <si>
    <t>VAL.LV.T1100.D1.S13.GF0303.MNAC</t>
  </si>
  <si>
    <t>VAL.LT.T1100.D1.S13.GF0303.MNAC</t>
  </si>
  <si>
    <t>VAL.LU.T1100.D1.S13.GF0303.MNAC</t>
  </si>
  <si>
    <t>VAL.HU.T1100.D1.S13.GF0303.MNAC</t>
  </si>
  <si>
    <t>VAL.MT.T1100.D1.S13.GF0303.MNAC</t>
  </si>
  <si>
    <t>VAL.NL.T1100.D1.S13.GF0303.MNAC</t>
  </si>
  <si>
    <t>VAL.AT.T1100.D1.S13.GF0303.MNAC</t>
  </si>
  <si>
    <t>VAL.PL.T1100.D1.S13.GF0303.MNAC</t>
  </si>
  <si>
    <t>VAL.PT.T1100.D1.S13.GF0303.MNAC</t>
  </si>
  <si>
    <t>VAL.RO.T1100.D1.S13.GF0303.MNAC</t>
  </si>
  <si>
    <t>VAL.SI.T1100.D1.S13.GF0303.MNAC</t>
  </si>
  <si>
    <t>VAL.SK.T1100.D1.S13.GF0303.MNAC</t>
  </si>
  <si>
    <t>VAL.FI.T1100.D1.S13.GF0303.MNAC</t>
  </si>
  <si>
    <t>VAL.SE.T1100.D1.S13.GF0303.MNAC</t>
  </si>
  <si>
    <t>VAL.UK.T1100.D1.S13.GF0303.MNAC</t>
  </si>
  <si>
    <t>VAL.IS.T1100.D1.S13.GF0303.MNAC</t>
  </si>
  <si>
    <t>VAL.NO.T1100.D1.S13.GF0303.MNAC</t>
  </si>
  <si>
    <t>VAL.CH.T1100.D1.S13.GF0303.MNAC</t>
  </si>
  <si>
    <t>VAL.BE.T1100.P2.S13.GF0303.MNAC</t>
  </si>
  <si>
    <t>VAL.BG.T1100.P2.S13.GF0303.MNAC</t>
  </si>
  <si>
    <t>VAL.CZ.T1100.P2.S13.GF0303.MNAC</t>
  </si>
  <si>
    <t>VAL.DK.T1100.P2.S13.GF0303.MNAC</t>
  </si>
  <si>
    <t>VAL.DE.T1100.P2.S13.GF0303.MNAC</t>
  </si>
  <si>
    <t>VAL.EE.T1100.P2.S13.GF0303.MNAC</t>
  </si>
  <si>
    <t>VAL.IE.T1100.P2.S13.GF0303.MNAC</t>
  </si>
  <si>
    <t>VAL.EL.T1100.P2.S13.GF0303.MNAC</t>
  </si>
  <si>
    <t>VAL.ES.T1100.P2.S13.GF0303.MNAC</t>
  </si>
  <si>
    <t>VAL.FR.T1100.P2.S13.GF0303.MNAC</t>
  </si>
  <si>
    <t>VAL.HR.T1100.P2.S13.GF0303.MNAC</t>
  </si>
  <si>
    <t>VAL.IT.T1100.P2.S13.GF0303.MNAC</t>
  </si>
  <si>
    <t>VAL.CY.T1100.P2.S13.GF0303.MNAC</t>
  </si>
  <si>
    <t>VAL.LV.T1100.P2.S13.GF0303.MNAC</t>
  </si>
  <si>
    <t>VAL.LT.T1100.P2.S13.GF0303.MNAC</t>
  </si>
  <si>
    <t>VAL.LU.T1100.P2.S13.GF0303.MNAC</t>
  </si>
  <si>
    <t>VAL.HU.T1100.P2.S13.GF0303.MNAC</t>
  </si>
  <si>
    <t>VAL.MT.T1100.P2.S13.GF0303.MNAC</t>
  </si>
  <si>
    <t>VAL.NL.T1100.P2.S13.GF0303.MNAC</t>
  </si>
  <si>
    <t>VAL.AT.T1100.P2.S13.GF0303.MNAC</t>
  </si>
  <si>
    <t>VAL.PL.T1100.P2.S13.GF0303.MNAC</t>
  </si>
  <si>
    <t>VAL.PT.T1100.P2.S13.GF0303.MNAC</t>
  </si>
  <si>
    <t>VAL.RO.T1100.P2.S13.GF0303.MNAC</t>
  </si>
  <si>
    <t>VAL.SI.T1100.P2.S13.GF0303.MNAC</t>
  </si>
  <si>
    <t>VAL.SK.T1100.P2.S13.GF0303.MNAC</t>
  </si>
  <si>
    <t>VAL.FI.T1100.P2.S13.GF0303.MNAC</t>
  </si>
  <si>
    <t>VAL.SE.T1100.P2.S13.GF0303.MNAC</t>
  </si>
  <si>
    <t>VAL.UK.T1100.P2.S13.GF0303.MNAC</t>
  </si>
  <si>
    <t>VAL.IS.T1100.P2.S13.GF0303.MNAC</t>
  </si>
  <si>
    <t>VAL.NO.T1100.P2.S13.GF0303.MNAC</t>
  </si>
  <si>
    <t>VAL.CH.T1100.P2.S13.GF0303.MNAC</t>
  </si>
  <si>
    <t>VAL.BE.T1100.P51G.S13.GF0303.MNAC</t>
  </si>
  <si>
    <t>VAL.BG.T1100.P51G.S13.GF0303.MNAC</t>
  </si>
  <si>
    <t>VAL.CZ.T1100.P51G.S13.GF0303.MNAC</t>
  </si>
  <si>
    <t>VAL.DK.T1100.P51G.S13.GF0303.MNAC</t>
  </si>
  <si>
    <t>VAL.DE.T1100.P51G.S13.GF0303.MNAC</t>
  </si>
  <si>
    <t>VAL.EE.T1100.P51G.S13.GF0303.MNAC</t>
  </si>
  <si>
    <t>VAL.IE.T1100.P51G.S13.GF0303.MNAC</t>
  </si>
  <si>
    <t>VAL.EL.T1100.P51G.S13.GF0303.MNAC</t>
  </si>
  <si>
    <t>VAL.ES.T1100.P51G.S13.GF0303.MNAC</t>
  </si>
  <si>
    <t>VAL.FR.T1100.P51G.S13.GF0303.MNAC</t>
  </si>
  <si>
    <t>VAL.HR.T1100.P51G.S13.GF0303.MNAC</t>
  </si>
  <si>
    <t>VAL.IT.T1100.P51G.S13.GF0303.MNAC</t>
  </si>
  <si>
    <t>VAL.CY.T1100.P51G.S13.GF0303.MNAC</t>
  </si>
  <si>
    <t>VAL.LV.T1100.P51G.S13.GF0303.MNAC</t>
  </si>
  <si>
    <t>VAL.LT.T1100.P51G.S13.GF0303.MNAC</t>
  </si>
  <si>
    <t>VAL.LU.T1100.P51G.S13.GF0303.MNAC</t>
  </si>
  <si>
    <t>VAL.HU.T1100.P51G.S13.GF0303.MNAC</t>
  </si>
  <si>
    <t>VAL.MT.T1100.P51G.S13.GF0303.MNAC</t>
  </si>
  <si>
    <t>VAL.NL.T1100.P51G.S13.GF0303.MNAC</t>
  </si>
  <si>
    <t>VAL.AT.T1100.P51G.S13.GF0303.MNAC</t>
  </si>
  <si>
    <t>VAL.PL.T1100.P51G.S13.GF0303.MNAC</t>
  </si>
  <si>
    <t>VAL.PT.T1100.P51G.S13.GF0303.MNAC</t>
  </si>
  <si>
    <t>VAL.RO.T1100.P51G.S13.GF0303.MNAC</t>
  </si>
  <si>
    <t>VAL.SI.T1100.P51G.S13.GF0303.MNAC</t>
  </si>
  <si>
    <t>VAL.SK.T1100.P51G.S13.GF0303.MNAC</t>
  </si>
  <si>
    <t>VAL.FI.T1100.P51G.S13.GF0303.MNAC</t>
  </si>
  <si>
    <t>VAL.SE.T1100.P51G.S13.GF0303.MNAC</t>
  </si>
  <si>
    <t>VAL.UK.T1100.P51G.S13.GF0303.MNAC</t>
  </si>
  <si>
    <t>VAL.IS.T1100.P51G.S13.GF0303.MNAC</t>
  </si>
  <si>
    <t>VAL.NO.T1100.P51G.S13.GF0303.MNAC</t>
  </si>
  <si>
    <t>VAL.CH.T1100.P51G.S13.GF0303.MNAC</t>
  </si>
  <si>
    <t>Selected quantitative data underlying the 2025 EU Justice Scoreboard</t>
  </si>
  <si>
    <t>This excel document presents, in xls format, the quantitative data included in the 2025 EU Justice Scoreboard. The sources of the data are indicated under each table. For complete understanding of the data, it is necessary to refer directly to the source and read the data together with the footnotes and endnotes provided in the source datasets and in the 2025 EU Justice Scoreboard.</t>
  </si>
  <si>
    <t>Figure 1: Number of incoming civil, commercial, administrative and other cases in 2014, 2021 – 2023 (*) (1st instance/per 100 inhabitants) (source: CEPEJ study)</t>
  </si>
  <si>
    <t xml:space="preserve">CC </t>
  </si>
  <si>
    <t>Figure 25 Legal aid fees for lawyers, 2024 (source: European Commission with the Council of Bar and Law Societies in Europe (CCBE))</t>
  </si>
  <si>
    <t xml:space="preserve">Figure 33: General government total expenditure on law courts in EUR per inhabitant, 2013, 2021 - 2023 (*) (source: Eurostat) </t>
  </si>
  <si>
    <t>Figure 34: General government total expenditure on law courts as a percentage of GDP, 2013, 2021 - 2023 (*) (source: Eurostat)</t>
  </si>
  <si>
    <t>Figure 36: Ratio of annual salaries of expert judicial and public prosecution expert staff with annual full-time adjusted gross salary,  in 2023 (courts of first instance and lowest level prosecution offices)</t>
  </si>
  <si>
    <t>Gross annual starting salary for administrative staff at courts of first instance in 2023</t>
  </si>
  <si>
    <t>Gross annual starting salary for administrative staff at the lowest level of prosecution offices in 2023</t>
  </si>
  <si>
    <t xml:space="preserve">Gross annual salary for adminisrative staff at courts of first instance in 2023 after ten years of experience </t>
  </si>
  <si>
    <t xml:space="preserve">Gross annual salary for administrative staff at the lowest level of prosecution offices in 2023 after ten years of experience </t>
  </si>
  <si>
    <t>Figure 37: Number of judges, 2014, 2021 - 2023 (*) (per 100 000 inhabitants) (source: Council of Europe's European Commission for the Efficiency of Justice (CEPEJ) study)</t>
  </si>
  <si>
    <t>Figure 38: Proportion of female professional Supreme Courts judges 2022 - 2024 (*) (source: Source: European Institute for Gender Equality, Gender Statistics Database)</t>
  </si>
  <si>
    <t>Figure 39: Number of lawyers, 2014, 2021 - 2023 (*) (per 100 000 inhabitants) (source: Council of Europe's European Commission for the Efficience of Justice (CEPEJ) study)</t>
  </si>
  <si>
    <t xml:space="preserve">- </t>
  </si>
  <si>
    <t xml:space="preserve">Figure 59: How companies perceive the independence of the first instance public procurement review bodies </t>
  </si>
  <si>
    <t xml:space="preserve">Figure 60: How companies perceive the independence of the national competition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</si>
</sst>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43" formatCode="_-* #,##0.00_-;\-* #,##0.00_-;_-* &quot;-&quot;??_-;_-@_-"/>
    <numFmt numFmtId="164" formatCode="_-* #,##0.00\ &quot;€&quot;_-;\-* #,##0.00\ &quot;€&quot;_-;_-* &quot;-&quot;??\ &quot;€&quot;_-;_-@_-"/>
    <numFmt numFmtId="165" formatCode="_(* #,##0.00_);_(* \(#,##0.00\);_(* &quot;-&quot;??_);_(@_)"/>
    <numFmt numFmtId="166" formatCode="_-* #,##0.00\ _€_-;\-* #,##0.00\ _€_-;_-* &quot;-&quot;??\ _€_-;_-@_-"/>
    <numFmt numFmtId="167" formatCode="[$€-2]\ #,##0.00"/>
    <numFmt numFmtId="168" formatCode="0.0%"/>
    <numFmt numFmtId="169" formatCode="#,##0.0"/>
    <numFmt numFmtId="170" formatCode="0.0"/>
    <numFmt numFmtId="171" formatCode="[$€-2]\ #,##0.0"/>
    <numFmt numFmtId="172" formatCode="[$€-2]\ #,##0"/>
    <numFmt numFmtId="173" formatCode="#,##0_ ;\-#,##0\ "/>
    <numFmt numFmtId="174" formatCode="[$-424]General"/>
    <numFmt numFmtId="175" formatCode="#,##0.0_i"/>
    <numFmt numFmtId="176" formatCode="0\%"/>
    <numFmt numFmtId="177" formatCode="#\ ##0"/>
    <numFmt numFmtId="178" formatCode="_(* #,##0_);_(* \(#,##0\);_(* &quot;-&quot;??_);_(@_)"/>
  </numFmts>
  <fonts count="125" x14ac:knownFonts="1">
    <font>
      <sz val="11"/>
      <color theme="1"/>
      <name val="Calibri"/>
      <family val="2"/>
      <scheme val="minor"/>
    </font>
    <font>
      <b/>
      <sz val="11"/>
      <color indexed="8"/>
      <name val="Calibri"/>
      <family val="2"/>
    </font>
    <font>
      <sz val="10"/>
      <name val="Arial"/>
      <family val="2"/>
    </font>
    <font>
      <sz val="11"/>
      <color indexed="10"/>
      <name val="Calibri"/>
      <family val="2"/>
    </font>
    <font>
      <sz val="10"/>
      <name val="Arial"/>
      <family val="2"/>
    </font>
    <font>
      <sz val="11"/>
      <color indexed="8"/>
      <name val="Calibri"/>
      <family val="2"/>
    </font>
    <font>
      <sz val="11"/>
      <name val="Calibri"/>
      <family val="2"/>
    </font>
    <font>
      <sz val="11"/>
      <color indexed="8"/>
      <name val="Calibri"/>
      <family val="2"/>
    </font>
    <font>
      <b/>
      <sz val="9"/>
      <color indexed="81"/>
      <name val="Tahoma"/>
      <family val="2"/>
    </font>
    <font>
      <sz val="9"/>
      <color indexed="81"/>
      <name val="Tahoma"/>
      <family val="2"/>
    </font>
    <font>
      <sz val="8"/>
      <name val="Verdana"/>
      <family val="2"/>
    </font>
    <font>
      <i/>
      <sz val="8"/>
      <name val="Verdana"/>
      <family val="2"/>
    </font>
    <font>
      <sz val="11"/>
      <name val="Arial"/>
      <family val="2"/>
    </font>
    <font>
      <u/>
      <sz val="11"/>
      <color indexed="12"/>
      <name val="Arial"/>
      <family val="2"/>
    </font>
    <font>
      <sz val="10"/>
      <color indexed="8"/>
      <name val="Arial"/>
      <family val="2"/>
    </font>
    <font>
      <sz val="10"/>
      <name val="Arial"/>
      <family val="2"/>
    </font>
    <font>
      <sz val="10"/>
      <name val="Arial"/>
      <family val="2"/>
    </font>
    <font>
      <sz val="10"/>
      <name val="Arial"/>
      <family val="2"/>
    </font>
    <font>
      <sz val="11"/>
      <color indexed="8"/>
      <name val="Calibri"/>
      <family val="2"/>
      <charset val="1"/>
    </font>
    <font>
      <sz val="10"/>
      <name val="Arial"/>
      <family val="2"/>
      <charset val="238"/>
    </font>
    <font>
      <sz val="9"/>
      <name val="Arial"/>
      <family val="2"/>
    </font>
    <font>
      <sz val="12"/>
      <name val="Arial"/>
      <family val="2"/>
    </font>
    <font>
      <sz val="8"/>
      <name val="Arial"/>
      <family val="2"/>
    </font>
    <font>
      <sz val="10"/>
      <name val="Arial"/>
      <family val="2"/>
    </font>
    <font>
      <b/>
      <sz val="10"/>
      <name val="Arial"/>
      <family val="2"/>
    </font>
    <font>
      <strike/>
      <sz val="10"/>
      <name val="Arial"/>
      <family val="2"/>
    </font>
    <font>
      <sz val="14"/>
      <name val="Verdana"/>
      <family val="2"/>
    </font>
    <font>
      <sz val="11"/>
      <name val="Calibri"/>
      <family val="2"/>
    </font>
    <font>
      <i/>
      <sz val="9"/>
      <name val="Arial"/>
      <family val="2"/>
    </font>
    <font>
      <sz val="10"/>
      <name val="Arial"/>
      <family val="2"/>
    </font>
    <font>
      <sz val="11"/>
      <name val="Calibri"/>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sz val="11"/>
      <color theme="1"/>
      <name val="Calibri"/>
      <family val="2"/>
      <charset val="238"/>
      <scheme val="minor"/>
    </font>
    <font>
      <sz val="11"/>
      <color rgb="FF000000"/>
      <name val="Calibri"/>
      <family val="2"/>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u/>
      <sz val="9.35"/>
      <color theme="10"/>
      <name val="Calibri"/>
      <family val="2"/>
    </font>
    <font>
      <u/>
      <sz val="10"/>
      <color theme="10"/>
      <name val="Arial"/>
      <family val="2"/>
    </font>
    <font>
      <u/>
      <sz val="11"/>
      <color rgb="FF0000FF"/>
      <name val="Calibri"/>
      <family val="2"/>
      <scheme val="minor"/>
    </font>
    <font>
      <b/>
      <u/>
      <sz val="10"/>
      <color rgb="FF0000FF"/>
      <name val="Verdana"/>
      <family val="2"/>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Calibri"/>
      <family val="2"/>
      <scheme val="minor"/>
    </font>
    <font>
      <sz val="12"/>
      <color rgb="FF000000"/>
      <name val="Calibri"/>
      <family val="2"/>
    </font>
    <font>
      <b/>
      <sz val="11"/>
      <color rgb="FF3F3F3F"/>
      <name val="Calibri"/>
      <family val="2"/>
      <scheme val="minor"/>
    </font>
    <font>
      <sz val="8"/>
      <color theme="1"/>
      <name val="Verdana"/>
      <family val="2"/>
    </font>
    <font>
      <b/>
      <sz val="8"/>
      <color theme="1"/>
      <name val="Verdana"/>
      <family val="2"/>
    </font>
    <font>
      <b/>
      <sz val="8"/>
      <color rgb="FFFFFFFF"/>
      <name val="Verdana"/>
      <family val="2"/>
    </font>
    <font>
      <b/>
      <sz val="8"/>
      <color theme="0"/>
      <name val="Verdana"/>
      <family val="2"/>
    </font>
    <font>
      <b/>
      <sz val="18"/>
      <color theme="3"/>
      <name val="Cambria"/>
      <family val="2"/>
      <scheme val="major"/>
    </font>
    <font>
      <b/>
      <sz val="11"/>
      <color theme="1"/>
      <name val="Calibri"/>
      <family val="2"/>
      <scheme val="minor"/>
    </font>
    <font>
      <sz val="11"/>
      <color rgb="FFFF0000"/>
      <name val="Calibri"/>
      <family val="2"/>
      <scheme val="minor"/>
    </font>
    <font>
      <b/>
      <sz val="12"/>
      <color theme="1"/>
      <name val="Calibri"/>
      <family val="2"/>
      <scheme val="minor"/>
    </font>
    <font>
      <sz val="8"/>
      <color theme="1"/>
      <name val="Arial"/>
      <family val="2"/>
    </font>
    <font>
      <sz val="10"/>
      <color theme="1"/>
      <name val="Arial"/>
      <family val="2"/>
    </font>
    <font>
      <sz val="10"/>
      <color rgb="FF000000"/>
      <name val="Arial"/>
      <family val="2"/>
    </font>
    <font>
      <sz val="11"/>
      <color theme="1"/>
      <name val="EC Square Sans Pro Medium"/>
      <family val="2"/>
    </font>
    <font>
      <b/>
      <sz val="14"/>
      <color theme="1"/>
      <name val="Calibri"/>
      <family val="2"/>
      <scheme val="minor"/>
    </font>
    <font>
      <sz val="8"/>
      <color theme="1"/>
      <name val="Calibri"/>
      <family val="2"/>
      <scheme val="minor"/>
    </font>
    <font>
      <sz val="9"/>
      <color theme="1"/>
      <name val="Arial"/>
      <family val="2"/>
    </font>
    <font>
      <b/>
      <sz val="10"/>
      <color theme="1"/>
      <name val="Arial"/>
      <family val="2"/>
    </font>
    <font>
      <b/>
      <sz val="11"/>
      <color rgb="FFFFFFFF"/>
      <name val="Calibri"/>
      <family val="2"/>
    </font>
    <font>
      <sz val="11"/>
      <color theme="1"/>
      <name val="Calibri"/>
      <family val="2"/>
    </font>
    <font>
      <b/>
      <sz val="16"/>
      <color theme="1"/>
      <name val="Calibri"/>
      <family val="2"/>
      <scheme val="minor"/>
    </font>
    <font>
      <sz val="14"/>
      <color theme="1"/>
      <name val="Calibri"/>
      <family val="2"/>
      <scheme val="minor"/>
    </font>
    <font>
      <b/>
      <u/>
      <sz val="16"/>
      <color theme="1"/>
      <name val="Calibri"/>
      <family val="2"/>
      <scheme val="minor"/>
    </font>
    <font>
      <b/>
      <sz val="14"/>
      <color rgb="FFFFFFFF"/>
      <name val="Calibri"/>
      <family val="2"/>
    </font>
    <font>
      <sz val="14"/>
      <color theme="1"/>
      <name val="Calibri"/>
      <family val="2"/>
    </font>
    <font>
      <sz val="14"/>
      <color rgb="FF000000"/>
      <name val="Calibri"/>
      <family val="2"/>
    </font>
    <font>
      <sz val="12"/>
      <color theme="1"/>
      <name val="Calibri"/>
      <family val="2"/>
      <scheme val="minor"/>
    </font>
    <font>
      <b/>
      <sz val="9"/>
      <color theme="1"/>
      <name val="Arial"/>
      <family val="2"/>
    </font>
    <font>
      <u/>
      <sz val="11"/>
      <name val="Calibri"/>
      <family val="2"/>
      <scheme val="minor"/>
    </font>
    <font>
      <b/>
      <u/>
      <sz val="14"/>
      <color theme="1"/>
      <name val="Calibri"/>
      <family val="2"/>
      <scheme val="minor"/>
    </font>
    <font>
      <b/>
      <sz val="14"/>
      <name val="Calibri"/>
      <family val="2"/>
      <scheme val="minor"/>
    </font>
    <font>
      <b/>
      <sz val="14"/>
      <color rgb="FF595959"/>
      <name val="Calibri"/>
      <family val="2"/>
      <scheme val="minor"/>
    </font>
    <font>
      <sz val="14"/>
      <name val="Calibri"/>
      <family val="2"/>
      <scheme val="minor"/>
    </font>
    <font>
      <sz val="11"/>
      <color theme="4" tint="-0.499984740745262"/>
      <name val="Calibri"/>
      <family val="2"/>
      <scheme val="minor"/>
    </font>
    <font>
      <sz val="11"/>
      <color theme="1"/>
      <name val="Arial"/>
      <family val="2"/>
    </font>
    <font>
      <sz val="11"/>
      <name val="Calibri"/>
      <family val="2"/>
      <scheme val="minor"/>
    </font>
    <font>
      <sz val="11"/>
      <color rgb="FF000000"/>
      <name val="Calibri"/>
      <family val="2"/>
      <scheme val="minor"/>
    </font>
    <font>
      <sz val="9"/>
      <color theme="1"/>
      <name val="Calibri"/>
      <family val="2"/>
      <scheme val="minor"/>
    </font>
    <font>
      <sz val="11"/>
      <color theme="0" tint="-0.499984740745262"/>
      <name val="Calibri"/>
      <family val="2"/>
      <scheme val="minor"/>
    </font>
    <font>
      <sz val="9"/>
      <color theme="0" tint="-0.499984740745262"/>
      <name val="Arial"/>
      <family val="2"/>
    </font>
    <font>
      <b/>
      <sz val="8"/>
      <color theme="1"/>
      <name val="Arial"/>
      <family val="2"/>
    </font>
    <font>
      <i/>
      <sz val="11"/>
      <name val="Calibri"/>
      <family val="2"/>
      <scheme val="minor"/>
    </font>
    <font>
      <sz val="10"/>
      <color rgb="FF000000"/>
      <name val="Verdana"/>
      <family val="2"/>
    </font>
    <font>
      <b/>
      <sz val="10"/>
      <color rgb="FF000000"/>
      <name val="Verdana"/>
      <family val="2"/>
    </font>
    <font>
      <sz val="8"/>
      <color rgb="FF000000"/>
      <name val="Verdana"/>
      <family val="2"/>
    </font>
    <font>
      <sz val="11"/>
      <color rgb="FFC00000"/>
      <name val="Calibri"/>
      <family val="2"/>
      <scheme val="minor"/>
    </font>
    <font>
      <b/>
      <sz val="11"/>
      <color theme="1"/>
      <name val="Arial"/>
      <family val="2"/>
    </font>
    <font>
      <b/>
      <sz val="12"/>
      <color theme="1"/>
      <name val="Arial"/>
      <family val="2"/>
    </font>
    <font>
      <b/>
      <sz val="16"/>
      <name val="Calibri"/>
      <family val="2"/>
      <scheme val="minor"/>
    </font>
    <font>
      <sz val="10"/>
      <name val="Arial"/>
      <family val="2"/>
    </font>
    <font>
      <sz val="8"/>
      <name val="Calibri"/>
      <family val="2"/>
      <scheme val="minor"/>
    </font>
    <font>
      <b/>
      <sz val="9"/>
      <name val="Arial"/>
      <family val="2"/>
    </font>
    <font>
      <b/>
      <sz val="9"/>
      <color indexed="9"/>
      <name val="Arial"/>
      <family val="2"/>
    </font>
    <font>
      <b/>
      <sz val="8"/>
      <color rgb="FF000000"/>
      <name val="Verdana"/>
      <family val="2"/>
    </font>
    <font>
      <sz val="12"/>
      <color theme="1"/>
      <name val="Arial"/>
      <family val="2"/>
    </font>
    <font>
      <b/>
      <sz val="14"/>
      <color theme="1"/>
      <name val="Arial"/>
      <family val="2"/>
    </font>
    <font>
      <sz val="11"/>
      <color theme="0" tint="-0.499984740745262"/>
      <name val="Arial"/>
      <family val="2"/>
    </font>
    <font>
      <sz val="11"/>
      <color rgb="FFFF0000"/>
      <name val="Arial"/>
      <family val="2"/>
    </font>
    <font>
      <sz val="11"/>
      <color indexed="8"/>
      <name val="Arial"/>
      <family val="2"/>
    </font>
    <font>
      <sz val="11"/>
      <color indexed="10"/>
      <name val="Arial"/>
      <family val="2"/>
    </font>
    <font>
      <sz val="11"/>
      <color rgb="FF000000"/>
      <name val="Arial"/>
      <family val="2"/>
    </font>
    <font>
      <b/>
      <sz val="11"/>
      <color rgb="FFFF0000"/>
      <name val="Calibri"/>
      <family val="2"/>
      <scheme val="minor"/>
    </font>
    <font>
      <b/>
      <sz val="8"/>
      <name val="Verdana"/>
      <family val="2"/>
    </font>
    <font>
      <b/>
      <sz val="8"/>
      <color rgb="FFFF0000"/>
      <name val="Verdana"/>
      <family val="2"/>
    </font>
    <font>
      <b/>
      <sz val="14"/>
      <color rgb="FF000000"/>
      <name val="Arial"/>
      <family val="2"/>
    </font>
    <font>
      <sz val="9"/>
      <color rgb="FF000000"/>
      <name val="Arial"/>
      <family val="2"/>
    </font>
    <font>
      <b/>
      <sz val="18"/>
      <color theme="1"/>
      <name val="Calibri"/>
      <family val="2"/>
      <scheme val="minor"/>
    </font>
    <font>
      <sz val="16"/>
      <color theme="1"/>
      <name val="Calibri"/>
      <family val="2"/>
      <scheme val="minor"/>
    </font>
    <font>
      <b/>
      <sz val="11"/>
      <name val="Calibri"/>
      <family val="2"/>
      <scheme val="minor"/>
    </font>
    <font>
      <b/>
      <sz val="12"/>
      <name val="Arial"/>
      <family val="2"/>
    </font>
    <font>
      <sz val="11"/>
      <name val="Courier New"/>
      <family val="3"/>
    </font>
    <font>
      <b/>
      <sz val="11"/>
      <name val="Courier New"/>
      <family val="3"/>
    </font>
    <font>
      <b/>
      <sz val="16"/>
      <name val="Arial"/>
      <family val="2"/>
    </font>
  </fonts>
  <fills count="59">
    <fill>
      <patternFill patternType="none"/>
    </fill>
    <fill>
      <patternFill patternType="gray125"/>
    </fill>
    <fill>
      <patternFill patternType="solid">
        <fgColor indexed="44"/>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2F2F2"/>
        <bgColor indexed="64"/>
      </patternFill>
    </fill>
    <fill>
      <patternFill patternType="solid">
        <fgColor rgb="FF00AEF0"/>
        <bgColor indexed="64"/>
      </patternFill>
    </fill>
    <fill>
      <patternFill patternType="solid">
        <fgColor rgb="FF44546A"/>
        <bgColor indexed="64"/>
      </patternFill>
    </fill>
    <fill>
      <patternFill patternType="solid">
        <fgColor rgb="FFED7D31"/>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
      <patternFill patternType="solid">
        <fgColor theme="3" tint="0.59996337778862885"/>
        <bgColor indexed="64"/>
      </patternFill>
    </fill>
    <fill>
      <patternFill patternType="solid">
        <fgColor theme="4"/>
        <bgColor indexed="64"/>
      </patternFill>
    </fill>
    <fill>
      <patternFill patternType="solid">
        <fgColor rgb="FF92D050"/>
        <bgColor indexed="64"/>
      </patternFill>
    </fill>
    <fill>
      <patternFill patternType="solid">
        <fgColor rgb="FF5B9BD5"/>
        <bgColor indexed="64"/>
      </patternFill>
    </fill>
    <fill>
      <patternFill patternType="solid">
        <fgColor theme="2"/>
        <bgColor indexed="64"/>
      </patternFill>
    </fill>
    <fill>
      <patternFill patternType="solid">
        <fgColor theme="2" tint="-0.249977111117893"/>
        <bgColor indexed="64"/>
      </patternFill>
    </fill>
    <fill>
      <patternFill patternType="solid">
        <fgColor theme="9" tint="0.59999389629810485"/>
        <bgColor indexed="64"/>
      </patternFill>
    </fill>
    <fill>
      <patternFill patternType="solid">
        <fgColor theme="4" tint="-0.249977111117893"/>
        <bgColor indexed="64"/>
      </patternFill>
    </fill>
    <fill>
      <gradientFill degree="270">
        <stop position="0">
          <color rgb="FFFFFFFF"/>
        </stop>
        <stop position="1">
          <color rgb="FFFFFFFF"/>
        </stop>
      </gradientFill>
    </fill>
    <fill>
      <patternFill patternType="solid">
        <fgColor rgb="FFFFFFFF"/>
        <bgColor indexed="64"/>
      </patternFill>
    </fill>
    <fill>
      <patternFill patternType="solid">
        <fgColor theme="0"/>
        <bgColor theme="4" tint="0.59999389629810485"/>
      </patternFill>
    </fill>
    <fill>
      <patternFill patternType="solid">
        <fgColor rgb="FFFFFFFF"/>
        <bgColor rgb="FF000000"/>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4" tint="0.39997558519241921"/>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8"/>
      </left>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style="thin">
        <color theme="0" tint="-0.249977111117893"/>
      </right>
      <top/>
      <bottom/>
      <diagonal/>
    </border>
    <border>
      <left/>
      <right style="thin">
        <color theme="0" tint="-0.249977111117893"/>
      </right>
      <top style="thin">
        <color theme="0" tint="-0.249977111117893"/>
      </top>
      <bottom style="thin">
        <color theme="0" tint="-0.249977111117893"/>
      </bottom>
      <diagonal/>
    </border>
    <border>
      <left style="thin">
        <color rgb="FFA6A6A6"/>
      </left>
      <right style="thin">
        <color rgb="FFA6A6A6"/>
      </right>
      <top style="thin">
        <color rgb="FFA6A6A6"/>
      </top>
      <bottom/>
      <diagonal/>
    </border>
    <border>
      <left style="thin">
        <color rgb="FFE7E7E7"/>
      </left>
      <right style="thin">
        <color rgb="FFE7E7E7"/>
      </right>
      <top style="thin">
        <color rgb="FFE7E7E7"/>
      </top>
      <bottom/>
      <diagonal/>
    </border>
    <border>
      <left style="thin">
        <color rgb="FFE7E7E7"/>
      </left>
      <right style="thin">
        <color rgb="FFE7E7E7"/>
      </right>
      <top style="thin">
        <color rgb="FFE7E7E7"/>
      </top>
      <bottom style="thin">
        <color rgb="FFE7E7E7"/>
      </bottom>
      <diagonal/>
    </border>
    <border>
      <left style="thin">
        <color indexed="64"/>
      </left>
      <right/>
      <top/>
      <bottom style="thin">
        <color indexed="64"/>
      </bottom>
      <diagonal/>
    </border>
    <border>
      <left style="thin">
        <color rgb="FFA6A6A6"/>
      </left>
      <right style="thin">
        <color rgb="FFA6A6A6"/>
      </right>
      <top style="thin">
        <color rgb="FFA6A6A6"/>
      </top>
      <bottom style="thin">
        <color rgb="FFA6A6A6"/>
      </bottom>
      <diagonal/>
    </border>
    <border>
      <left/>
      <right/>
      <top/>
      <bottom style="thin">
        <color rgb="FF000000"/>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rgb="FFA6A6A6"/>
      </left>
      <right style="thin">
        <color rgb="FFA6A6A6"/>
      </right>
      <top/>
      <bottom/>
      <diagonal/>
    </border>
    <border>
      <left/>
      <right style="thin">
        <color rgb="FFA6A6A6"/>
      </right>
      <top style="thin">
        <color rgb="FFA6A6A6"/>
      </top>
      <bottom/>
      <diagonal/>
    </border>
    <border>
      <left/>
      <right style="thin">
        <color rgb="FFA6A6A6"/>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rgb="FFA6A6A6"/>
      </left>
      <right/>
      <top style="thin">
        <color rgb="FFA6A6A6"/>
      </top>
      <bottom/>
      <diagonal/>
    </border>
    <border>
      <left style="thin">
        <color rgb="FFA6A6A6"/>
      </left>
      <right/>
      <top/>
      <bottom/>
      <diagonal/>
    </border>
    <border>
      <left style="thin">
        <color theme="0" tint="-0.249977111117893"/>
      </left>
      <right style="thin">
        <color theme="0" tint="-0.249977111117893"/>
      </right>
      <top/>
      <bottom style="thin">
        <color theme="0" tint="-0.24997711111789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s>
  <cellStyleXfs count="198">
    <xf numFmtId="0" fontId="0" fillId="0" borderId="0"/>
    <xf numFmtId="0" fontId="31" fillId="3" borderId="0" applyNumberFormat="0" applyBorder="0" applyAlignment="0" applyProtection="0"/>
    <xf numFmtId="0" fontId="31" fillId="4" borderId="0" applyNumberFormat="0" applyBorder="0" applyAlignment="0" applyProtection="0"/>
    <xf numFmtId="0" fontId="31" fillId="5"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21" borderId="0" applyNumberFormat="0" applyBorder="0" applyAlignment="0" applyProtection="0"/>
    <xf numFmtId="0" fontId="32" fillId="22" borderId="0" applyNumberFormat="0" applyBorder="0" applyAlignment="0" applyProtection="0"/>
    <xf numFmtId="0" fontId="32" fillId="23" borderId="0" applyNumberFormat="0" applyBorder="0" applyAlignment="0" applyProtection="0"/>
    <xf numFmtId="0" fontId="32" fillId="24"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3" fillId="27" borderId="0" applyNumberFormat="0" applyBorder="0" applyAlignment="0" applyProtection="0"/>
    <xf numFmtId="0" fontId="34" fillId="28" borderId="9" applyNumberFormat="0" applyAlignment="0" applyProtection="0"/>
    <xf numFmtId="0" fontId="35" fillId="29" borderId="10" applyNumberFormat="0" applyAlignment="0" applyProtection="0"/>
    <xf numFmtId="43" fontId="31" fillId="0" borderId="0" applyFont="0" applyFill="0" applyBorder="0" applyAlignment="0" applyProtection="0"/>
    <xf numFmtId="43" fontId="36"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2"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5" fontId="31" fillId="0" borderId="0" applyFont="0" applyFill="0" applyBorder="0" applyAlignment="0" applyProtection="0"/>
    <xf numFmtId="43" fontId="12"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0" fontId="18" fillId="0" borderId="0"/>
    <xf numFmtId="174" fontId="37" fillId="0" borderId="0" applyBorder="0" applyProtection="0"/>
    <xf numFmtId="0" fontId="38" fillId="0" borderId="0" applyNumberFormat="0" applyFill="0" applyBorder="0" applyAlignment="0" applyProtection="0"/>
    <xf numFmtId="0" fontId="39" fillId="30" borderId="0" applyNumberFormat="0" applyBorder="0" applyAlignment="0" applyProtection="0"/>
    <xf numFmtId="0" fontId="40" fillId="0" borderId="11" applyNumberFormat="0" applyFill="0" applyAlignment="0" applyProtection="0"/>
    <xf numFmtId="0" fontId="41" fillId="0" borderId="12" applyNumberFormat="0" applyFill="0" applyAlignment="0" applyProtection="0"/>
    <xf numFmtId="0" fontId="42" fillId="0" borderId="13"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6" fillId="0" borderId="0" applyNumberFormat="0" applyFill="0" applyBorder="0" applyAlignment="0" applyProtection="0"/>
    <xf numFmtId="0" fontId="13" fillId="0" borderId="0" applyNumberFormat="0" applyFill="0" applyBorder="0" applyAlignment="0" applyProtection="0">
      <alignment vertical="top"/>
      <protection locked="0"/>
    </xf>
    <xf numFmtId="0" fontId="46" fillId="0" borderId="0" applyNumberFormat="0" applyFill="0" applyBorder="0" applyAlignment="0" applyProtection="0"/>
    <xf numFmtId="0" fontId="47" fillId="1" borderId="0" applyNumberFormat="0" applyFill="0" applyBorder="0">
      <protection locked="0"/>
    </xf>
    <xf numFmtId="0" fontId="48" fillId="31" borderId="9" applyNumberFormat="0" applyAlignment="0" applyProtection="0"/>
    <xf numFmtId="0" fontId="49" fillId="0" borderId="14" applyNumberFormat="0" applyFill="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0" fontId="50" fillId="32" borderId="0" applyNumberFormat="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 fillId="0" borderId="0"/>
    <xf numFmtId="0" fontId="31" fillId="0" borderId="0"/>
    <xf numFmtId="0" fontId="14" fillId="0" borderId="0"/>
    <xf numFmtId="0" fontId="15" fillId="0" borderId="0"/>
    <xf numFmtId="0" fontId="2" fillId="0" borderId="0"/>
    <xf numFmtId="0" fontId="16" fillId="0" borderId="0"/>
    <xf numFmtId="0" fontId="2" fillId="0" borderId="0"/>
    <xf numFmtId="0" fontId="17" fillId="0" borderId="0"/>
    <xf numFmtId="0" fontId="2" fillId="0" borderId="0"/>
    <xf numFmtId="0" fontId="51" fillId="0" borderId="0"/>
    <xf numFmtId="167" fontId="31" fillId="0" borderId="0"/>
    <xf numFmtId="0" fontId="12" fillId="0" borderId="0"/>
    <xf numFmtId="0" fontId="19" fillId="0" borderId="0"/>
    <xf numFmtId="0" fontId="29" fillId="0" borderId="0"/>
    <xf numFmtId="167" fontId="31" fillId="0" borderId="0"/>
    <xf numFmtId="0" fontId="2" fillId="0" borderId="0"/>
    <xf numFmtId="0" fontId="2" fillId="0" borderId="0"/>
    <xf numFmtId="0" fontId="31" fillId="0" borderId="0"/>
    <xf numFmtId="0" fontId="12" fillId="0" borderId="0"/>
    <xf numFmtId="0" fontId="2" fillId="0" borderId="0"/>
    <xf numFmtId="0" fontId="2" fillId="0" borderId="0"/>
    <xf numFmtId="0" fontId="3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1" fillId="0" borderId="0"/>
    <xf numFmtId="0" fontId="31" fillId="0" borderId="0"/>
    <xf numFmtId="0" fontId="31" fillId="0" borderId="0"/>
    <xf numFmtId="0" fontId="29" fillId="0" borderId="0"/>
    <xf numFmtId="0" fontId="52" fillId="0" borderId="0"/>
    <xf numFmtId="0" fontId="30" fillId="0" borderId="0"/>
    <xf numFmtId="167" fontId="36" fillId="0" borderId="0"/>
    <xf numFmtId="167" fontId="31" fillId="0" borderId="0"/>
    <xf numFmtId="0" fontId="12" fillId="0" borderId="0"/>
    <xf numFmtId="0" fontId="2" fillId="0" borderId="0"/>
    <xf numFmtId="0" fontId="23" fillId="0" borderId="0"/>
    <xf numFmtId="0" fontId="2" fillId="0" borderId="0"/>
    <xf numFmtId="0" fontId="4" fillId="0" borderId="0"/>
    <xf numFmtId="0" fontId="31" fillId="0" borderId="0"/>
    <xf numFmtId="0" fontId="31" fillId="0" borderId="0"/>
    <xf numFmtId="0" fontId="31" fillId="0" borderId="0"/>
    <xf numFmtId="0" fontId="2" fillId="0" borderId="0"/>
    <xf numFmtId="0" fontId="31" fillId="0" borderId="0"/>
    <xf numFmtId="0" fontId="31" fillId="0" borderId="0"/>
    <xf numFmtId="0" fontId="31" fillId="0" borderId="0"/>
    <xf numFmtId="0" fontId="12" fillId="0" borderId="0"/>
    <xf numFmtId="0" fontId="2" fillId="0" borderId="0"/>
    <xf numFmtId="0" fontId="31" fillId="0" borderId="0"/>
    <xf numFmtId="0" fontId="2" fillId="0" borderId="0"/>
    <xf numFmtId="0" fontId="2" fillId="0" borderId="0"/>
    <xf numFmtId="0" fontId="31" fillId="0" borderId="0"/>
    <xf numFmtId="171" fontId="31" fillId="0" borderId="0"/>
    <xf numFmtId="0" fontId="31" fillId="0" borderId="0"/>
    <xf numFmtId="0" fontId="31" fillId="0" borderId="0"/>
    <xf numFmtId="0" fontId="31" fillId="0" borderId="0"/>
    <xf numFmtId="0" fontId="12" fillId="0" borderId="0"/>
    <xf numFmtId="0" fontId="7" fillId="0" borderId="0"/>
    <xf numFmtId="0" fontId="6" fillId="0" borderId="0"/>
    <xf numFmtId="0" fontId="2" fillId="0" borderId="0"/>
    <xf numFmtId="0" fontId="27" fillId="0" borderId="0"/>
    <xf numFmtId="0" fontId="31" fillId="33" borderId="15" applyNumberFormat="0" applyFont="0" applyAlignment="0" applyProtection="0"/>
    <xf numFmtId="175" fontId="20" fillId="0" borderId="0" applyFill="0" applyBorder="0" applyProtection="0">
      <alignment horizontal="right"/>
    </xf>
    <xf numFmtId="0" fontId="53" fillId="28" borderId="16" applyNumberFormat="0" applyAlignment="0" applyProtection="0"/>
    <xf numFmtId="9" fontId="31" fillId="0" borderId="0" applyFont="0" applyFill="0" applyBorder="0" applyAlignment="0" applyProtection="0"/>
    <xf numFmtId="9" fontId="31" fillId="0" borderId="0" applyFont="0" applyFill="0" applyBorder="0" applyAlignment="0" applyProtection="0"/>
    <xf numFmtId="9" fontId="12" fillId="0" borderId="0" applyFont="0" applyFill="0" applyBorder="0" applyAlignment="0" applyProtection="0"/>
    <xf numFmtId="9" fontId="31" fillId="0" borderId="0" applyFont="0" applyFill="0" applyBorder="0" applyAlignment="0" applyProtection="0"/>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2" fillId="0" borderId="0" applyFont="0" applyFill="0" applyBorder="0" applyAlignment="0" applyProtection="0"/>
    <xf numFmtId="9" fontId="2" fillId="0" borderId="0" applyFont="0" applyFill="0" applyBorder="0" applyAlignment="0" applyProtection="0"/>
    <xf numFmtId="9" fontId="12" fillId="0" borderId="0" applyFont="0" applyFill="0" applyBorder="0" applyAlignment="0" applyProtection="0"/>
    <xf numFmtId="9" fontId="14" fillId="0" borderId="0" applyFont="0" applyFill="0" applyBorder="0" applyAlignment="0" applyProtection="0"/>
    <xf numFmtId="9" fontId="6" fillId="0" borderId="0" applyFont="0" applyFill="0" applyBorder="0" applyAlignment="0" applyProtection="0"/>
    <xf numFmtId="0" fontId="12" fillId="0" borderId="0"/>
    <xf numFmtId="172" fontId="54" fillId="34" borderId="1">
      <alignment horizontal="center" vertical="center" wrapText="1"/>
    </xf>
    <xf numFmtId="0" fontId="55" fillId="34" borderId="1">
      <alignment vertical="center" wrapText="1"/>
    </xf>
    <xf numFmtId="0" fontId="56" fillId="35" borderId="1">
      <alignment horizontal="center" vertical="center" wrapText="1"/>
    </xf>
    <xf numFmtId="0" fontId="57" fillId="36" borderId="1">
      <alignment horizontal="center" vertical="center" wrapText="1"/>
    </xf>
    <xf numFmtId="0" fontId="57" fillId="37" borderId="1">
      <alignment horizontal="center" vertical="center" wrapText="1"/>
    </xf>
    <xf numFmtId="173" fontId="54" fillId="34" borderId="1">
      <alignment horizontal="center" vertical="center" wrapText="1"/>
    </xf>
    <xf numFmtId="0" fontId="58" fillId="0" borderId="0" applyNumberFormat="0" applyFill="0" applyBorder="0" applyAlignment="0" applyProtection="0"/>
    <xf numFmtId="0" fontId="59" fillId="0" borderId="17" applyNumberFormat="0" applyFill="0" applyAlignment="0" applyProtection="0"/>
    <xf numFmtId="0" fontId="60" fillId="0" borderId="0" applyNumberFormat="0" applyFill="0" applyBorder="0" applyAlignment="0" applyProtection="0"/>
    <xf numFmtId="43" fontId="31" fillId="0" borderId="0" applyFont="0" applyFill="0" applyBorder="0" applyAlignment="0" applyProtection="0"/>
    <xf numFmtId="0" fontId="101" fillId="0" borderId="0"/>
  </cellStyleXfs>
  <cellXfs count="572">
    <xf numFmtId="0" fontId="0" fillId="0" borderId="0" xfId="0"/>
    <xf numFmtId="0" fontId="0" fillId="0" borderId="0" xfId="0" applyAlignment="1">
      <alignment vertical="center"/>
    </xf>
    <xf numFmtId="0" fontId="61" fillId="0" borderId="0" xfId="0" applyFont="1" applyAlignment="1">
      <alignment vertical="center"/>
    </xf>
    <xf numFmtId="49" fontId="62" fillId="0" borderId="0" xfId="0" applyNumberFormat="1" applyFont="1" applyAlignment="1">
      <alignment vertical="top"/>
    </xf>
    <xf numFmtId="0" fontId="62" fillId="0" borderId="0" xfId="0" applyFont="1" applyAlignment="1">
      <alignment horizontal="left"/>
    </xf>
    <xf numFmtId="0" fontId="0" fillId="0" borderId="0" xfId="0" applyAlignment="1">
      <alignment wrapText="1"/>
    </xf>
    <xf numFmtId="0" fontId="0" fillId="38" borderId="0" xfId="0" applyFill="1"/>
    <xf numFmtId="0" fontId="0" fillId="39" borderId="0" xfId="0" applyFill="1"/>
    <xf numFmtId="9" fontId="31" fillId="0" borderId="0" xfId="173" applyFont="1"/>
    <xf numFmtId="9" fontId="0" fillId="0" borderId="0" xfId="0" applyNumberFormat="1"/>
    <xf numFmtId="0" fontId="4" fillId="0" borderId="0" xfId="147"/>
    <xf numFmtId="0" fontId="2" fillId="0" borderId="0" xfId="147" applyFont="1"/>
    <xf numFmtId="0" fontId="31" fillId="0" borderId="0" xfId="135"/>
    <xf numFmtId="0" fontId="2" fillId="0" borderId="0" xfId="120"/>
    <xf numFmtId="1" fontId="0" fillId="0" borderId="0" xfId="0" applyNumberFormat="1"/>
    <xf numFmtId="0" fontId="0" fillId="0" borderId="0" xfId="0" applyProtection="1">
      <protection locked="0"/>
    </xf>
    <xf numFmtId="0" fontId="31" fillId="0" borderId="0" xfId="162"/>
    <xf numFmtId="0" fontId="31" fillId="0" borderId="0" xfId="102"/>
    <xf numFmtId="9" fontId="31" fillId="0" borderId="0" xfId="102" applyNumberFormat="1"/>
    <xf numFmtId="0" fontId="31" fillId="0" borderId="0" xfId="102" applyAlignment="1">
      <alignment wrapText="1"/>
    </xf>
    <xf numFmtId="9" fontId="31" fillId="0" borderId="0" xfId="179" applyFont="1"/>
    <xf numFmtId="49" fontId="31" fillId="0" borderId="0" xfId="102" applyNumberFormat="1"/>
    <xf numFmtId="49" fontId="10" fillId="0" borderId="0" xfId="102" applyNumberFormat="1" applyFont="1" applyAlignment="1">
      <alignment vertical="top"/>
    </xf>
    <xf numFmtId="49" fontId="31" fillId="0" borderId="0" xfId="102" applyNumberFormat="1" applyAlignment="1">
      <alignment vertical="top"/>
    </xf>
    <xf numFmtId="0" fontId="31" fillId="0" borderId="0" xfId="102" applyAlignment="1">
      <alignment horizontal="justify" vertical="top" wrapText="1"/>
    </xf>
    <xf numFmtId="49" fontId="10" fillId="0" borderId="0" xfId="102" applyNumberFormat="1" applyFont="1" applyAlignment="1">
      <alignment horizontal="justify" vertical="top" wrapText="1"/>
    </xf>
    <xf numFmtId="0" fontId="10" fillId="0" borderId="0" xfId="102" applyFont="1"/>
    <xf numFmtId="1" fontId="31" fillId="0" borderId="3" xfId="102" applyNumberFormat="1" applyBorder="1"/>
    <xf numFmtId="0" fontId="10" fillId="0" borderId="0" xfId="102" applyFont="1" applyAlignment="1">
      <alignment vertical="top" wrapText="1"/>
    </xf>
    <xf numFmtId="49" fontId="10" fillId="0" borderId="0" xfId="102" applyNumberFormat="1" applyFont="1" applyAlignment="1">
      <alignment vertical="top" wrapText="1"/>
    </xf>
    <xf numFmtId="0" fontId="31" fillId="0" borderId="0" xfId="102" applyAlignment="1">
      <alignment vertical="top"/>
    </xf>
    <xf numFmtId="0" fontId="2" fillId="0" borderId="0" xfId="102" applyFont="1"/>
    <xf numFmtId="0" fontId="2" fillId="0" borderId="0" xfId="102" applyFont="1" applyAlignment="1">
      <alignment vertical="top"/>
    </xf>
    <xf numFmtId="0" fontId="2" fillId="0" borderId="0" xfId="105"/>
    <xf numFmtId="0" fontId="65" fillId="0" borderId="0" xfId="0" applyFont="1"/>
    <xf numFmtId="0" fontId="60" fillId="0" borderId="0" xfId="0" applyFont="1"/>
    <xf numFmtId="1" fontId="31" fillId="0" borderId="0" xfId="135" applyNumberFormat="1"/>
    <xf numFmtId="0" fontId="31" fillId="0" borderId="0" xfId="135" applyAlignment="1">
      <alignment wrapText="1"/>
    </xf>
    <xf numFmtId="0" fontId="43" fillId="0" borderId="0" xfId="71"/>
    <xf numFmtId="0" fontId="66" fillId="0" borderId="0" xfId="0" applyFont="1"/>
    <xf numFmtId="0" fontId="59" fillId="0" borderId="0" xfId="0" applyFont="1" applyAlignment="1">
      <alignment vertical="center"/>
    </xf>
    <xf numFmtId="0" fontId="68" fillId="0" borderId="0" xfId="0" applyFont="1"/>
    <xf numFmtId="0" fontId="68" fillId="42" borderId="0" xfId="0" applyFont="1" applyFill="1" applyAlignment="1">
      <alignment wrapText="1"/>
    </xf>
    <xf numFmtId="0" fontId="68" fillId="0" borderId="0" xfId="0" applyFont="1" applyAlignment="1">
      <alignment horizontal="right"/>
    </xf>
    <xf numFmtId="170" fontId="68" fillId="0" borderId="0" xfId="0" applyNumberFormat="1" applyFont="1" applyAlignment="1">
      <alignment horizontal="right"/>
    </xf>
    <xf numFmtId="0" fontId="68" fillId="39" borderId="0" xfId="0" applyFont="1" applyFill="1" applyAlignment="1">
      <alignment horizontal="right"/>
    </xf>
    <xf numFmtId="0" fontId="68" fillId="0" borderId="3" xfId="0" applyFont="1" applyBorder="1" applyAlignment="1">
      <alignment horizontal="right"/>
    </xf>
    <xf numFmtId="0" fontId="68" fillId="0" borderId="3" xfId="0" applyFont="1" applyBorder="1"/>
    <xf numFmtId="170" fontId="68" fillId="0" borderId="3" xfId="0" applyNumberFormat="1" applyFont="1" applyBorder="1" applyAlignment="1">
      <alignment horizontal="right"/>
    </xf>
    <xf numFmtId="0" fontId="68" fillId="0" borderId="4" xfId="0" applyFont="1" applyBorder="1"/>
    <xf numFmtId="0" fontId="0" fillId="0" borderId="0" xfId="0" applyAlignment="1">
      <alignment horizontal="right"/>
    </xf>
    <xf numFmtId="0" fontId="2" fillId="0" borderId="0" xfId="0" applyFont="1"/>
    <xf numFmtId="0" fontId="10" fillId="0" borderId="0" xfId="0" applyFont="1" applyAlignment="1">
      <alignment vertical="top"/>
    </xf>
    <xf numFmtId="0" fontId="10" fillId="0" borderId="0" xfId="0" applyFont="1"/>
    <xf numFmtId="0" fontId="0" fillId="0" borderId="0" xfId="0" applyAlignment="1">
      <alignment horizontal="justify" vertical="top" wrapText="1"/>
    </xf>
    <xf numFmtId="49" fontId="10" fillId="0" borderId="2" xfId="0" applyNumberFormat="1" applyFont="1" applyBorder="1" applyAlignment="1">
      <alignment wrapText="1"/>
    </xf>
    <xf numFmtId="0" fontId="51" fillId="43" borderId="0" xfId="0" applyFont="1" applyFill="1" applyAlignment="1" applyProtection="1">
      <alignment horizontal="center" vertical="top" wrapText="1"/>
      <protection locked="0"/>
    </xf>
    <xf numFmtId="1" fontId="31" fillId="0" borderId="0" xfId="173" applyNumberFormat="1" applyFont="1"/>
    <xf numFmtId="0" fontId="0" fillId="0" borderId="0" xfId="0" applyAlignment="1" applyProtection="1">
      <alignment wrapText="1"/>
      <protection locked="0"/>
    </xf>
    <xf numFmtId="0" fontId="72" fillId="0" borderId="0" xfId="0" applyFont="1" applyAlignment="1">
      <alignment vertical="center"/>
    </xf>
    <xf numFmtId="0" fontId="73" fillId="0" borderId="0" xfId="0" applyFont="1"/>
    <xf numFmtId="0" fontId="72" fillId="0" borderId="0" xfId="0" applyFont="1"/>
    <xf numFmtId="0" fontId="74" fillId="0" borderId="0" xfId="0" applyFont="1" applyAlignment="1">
      <alignment horizontal="center"/>
    </xf>
    <xf numFmtId="0" fontId="71" fillId="38" borderId="5" xfId="148" applyFont="1" applyFill="1" applyBorder="1" applyAlignment="1">
      <alignment vertical="center"/>
    </xf>
    <xf numFmtId="0" fontId="76" fillId="38" borderId="5" xfId="148" applyFont="1" applyFill="1" applyBorder="1" applyAlignment="1">
      <alignment vertical="center"/>
    </xf>
    <xf numFmtId="9" fontId="31" fillId="0" borderId="0" xfId="34" applyNumberFormat="1" applyFont="1"/>
    <xf numFmtId="166" fontId="31" fillId="0" borderId="0" xfId="34" applyFont="1"/>
    <xf numFmtId="0" fontId="78" fillId="0" borderId="0" xfId="0" applyFont="1" applyAlignment="1">
      <alignment vertical="center"/>
    </xf>
    <xf numFmtId="0" fontId="0" fillId="0" borderId="18" xfId="0" applyBorder="1"/>
    <xf numFmtId="1" fontId="0" fillId="0" borderId="18" xfId="0" applyNumberFormat="1" applyBorder="1"/>
    <xf numFmtId="0" fontId="59" fillId="0" borderId="18" xfId="0" applyFont="1" applyBorder="1"/>
    <xf numFmtId="0" fontId="59" fillId="0" borderId="18" xfId="0" applyFont="1" applyBorder="1" applyAlignment="1">
      <alignment horizontal="right"/>
    </xf>
    <xf numFmtId="0" fontId="0" fillId="0" borderId="19" xfId="0" applyBorder="1"/>
    <xf numFmtId="0" fontId="24" fillId="0" borderId="0" xfId="0" applyFont="1"/>
    <xf numFmtId="0" fontId="2" fillId="0" borderId="18" xfId="0" applyFont="1" applyBorder="1"/>
    <xf numFmtId="0" fontId="25" fillId="0" borderId="18" xfId="0" applyFont="1" applyBorder="1"/>
    <xf numFmtId="169" fontId="2" fillId="0" borderId="18" xfId="0" applyNumberFormat="1" applyFont="1" applyBorder="1"/>
    <xf numFmtId="0" fontId="79" fillId="0" borderId="0" xfId="0" applyFont="1"/>
    <xf numFmtId="0" fontId="20" fillId="0" borderId="0" xfId="0" applyFont="1" applyAlignment="1">
      <alignment horizontal="center" vertical="center" wrapText="1"/>
    </xf>
    <xf numFmtId="0" fontId="80" fillId="0" borderId="0" xfId="71" applyFont="1" applyAlignment="1">
      <alignment horizontal="center" vertical="center" wrapText="1"/>
    </xf>
    <xf numFmtId="0" fontId="66" fillId="0" borderId="0" xfId="0" applyFont="1" applyAlignment="1">
      <alignment vertical="center"/>
    </xf>
    <xf numFmtId="0" fontId="73" fillId="0" borderId="0" xfId="0" applyFont="1" applyAlignment="1">
      <alignment vertical="center"/>
    </xf>
    <xf numFmtId="0" fontId="81" fillId="0" borderId="0" xfId="135" applyFont="1"/>
    <xf numFmtId="0" fontId="82" fillId="0" borderId="0" xfId="120" applyFont="1"/>
    <xf numFmtId="0" fontId="83" fillId="0" borderId="0" xfId="0" applyFont="1" applyAlignment="1">
      <alignment horizontal="center" vertical="center" readingOrder="1"/>
    </xf>
    <xf numFmtId="0" fontId="26" fillId="0" borderId="0" xfId="102" applyFont="1" applyAlignment="1">
      <alignment horizontal="left"/>
    </xf>
    <xf numFmtId="0" fontId="82" fillId="0" borderId="0" xfId="102" applyFont="1" applyAlignment="1">
      <alignment horizontal="left"/>
    </xf>
    <xf numFmtId="0" fontId="84" fillId="0" borderId="0" xfId="102" applyFont="1" applyAlignment="1">
      <alignment horizontal="left"/>
    </xf>
    <xf numFmtId="0" fontId="82" fillId="0" borderId="0" xfId="0" applyFont="1" applyAlignment="1">
      <alignment vertical="center"/>
    </xf>
    <xf numFmtId="0" fontId="82" fillId="0" borderId="0" xfId="102" applyFont="1" applyAlignment="1">
      <alignment vertical="center"/>
    </xf>
    <xf numFmtId="0" fontId="85" fillId="0" borderId="0" xfId="135" applyFont="1"/>
    <xf numFmtId="0" fontId="59" fillId="0" borderId="0" xfId="135" applyFont="1"/>
    <xf numFmtId="0" fontId="72" fillId="0" borderId="0" xfId="135" applyFont="1"/>
    <xf numFmtId="9" fontId="31" fillId="0" borderId="0" xfId="179" applyFont="1" applyFill="1"/>
    <xf numFmtId="0" fontId="2" fillId="0" borderId="5" xfId="105" applyBorder="1"/>
    <xf numFmtId="0" fontId="76" fillId="39" borderId="0" xfId="148" applyFont="1" applyFill="1" applyAlignment="1">
      <alignment vertical="center"/>
    </xf>
    <xf numFmtId="168" fontId="31" fillId="0" borderId="0" xfId="179" applyNumberFormat="1" applyFont="1" applyFill="1"/>
    <xf numFmtId="2" fontId="0" fillId="0" borderId="0" xfId="0" applyNumberFormat="1"/>
    <xf numFmtId="0" fontId="90" fillId="0" borderId="0" xfId="0" applyFont="1"/>
    <xf numFmtId="2" fontId="90" fillId="0" borderId="0" xfId="0" applyNumberFormat="1" applyFont="1"/>
    <xf numFmtId="0" fontId="0" fillId="0" borderId="20" xfId="0" applyBorder="1"/>
    <xf numFmtId="0" fontId="59" fillId="0" borderId="20" xfId="0" applyFont="1" applyBorder="1"/>
    <xf numFmtId="1" fontId="59" fillId="39" borderId="18" xfId="0" applyNumberFormat="1" applyFont="1" applyFill="1" applyBorder="1"/>
    <xf numFmtId="0" fontId="2" fillId="2" borderId="7" xfId="0" applyFont="1" applyFill="1" applyBorder="1"/>
    <xf numFmtId="175" fontId="28" fillId="0" borderId="0" xfId="171" applyFont="1" applyBorder="1" applyAlignment="1">
      <alignment horizontal="left"/>
    </xf>
    <xf numFmtId="0" fontId="20" fillId="0" borderId="0" xfId="0" applyFont="1"/>
    <xf numFmtId="170" fontId="68" fillId="0" borderId="0" xfId="0" applyNumberFormat="1" applyFont="1"/>
    <xf numFmtId="0" fontId="91" fillId="0" borderId="0" xfId="0" applyFont="1"/>
    <xf numFmtId="170" fontId="91" fillId="0" borderId="0" xfId="0" applyNumberFormat="1" applyFont="1"/>
    <xf numFmtId="3" fontId="0" fillId="0" borderId="0" xfId="0" applyNumberFormat="1"/>
    <xf numFmtId="49" fontId="92" fillId="0" borderId="0" xfId="0" applyNumberFormat="1" applyFont="1" applyAlignment="1">
      <alignment horizontal="left" vertical="top" wrapText="1"/>
    </xf>
    <xf numFmtId="0" fontId="0" fillId="0" borderId="0" xfId="0" applyAlignment="1">
      <alignment horizontal="center"/>
    </xf>
    <xf numFmtId="0" fontId="62" fillId="0" borderId="0" xfId="0" applyFont="1" applyAlignment="1">
      <alignment vertical="top" wrapText="1"/>
    </xf>
    <xf numFmtId="0" fontId="74" fillId="0" borderId="0" xfId="135" applyFont="1"/>
    <xf numFmtId="1" fontId="94" fillId="49" borderId="21" xfId="0" applyNumberFormat="1" applyFont="1" applyFill="1" applyBorder="1" applyAlignment="1">
      <alignment horizontal="center"/>
    </xf>
    <xf numFmtId="49" fontId="95" fillId="50" borderId="22" xfId="0" applyNumberFormat="1" applyFont="1" applyFill="1" applyBorder="1" applyAlignment="1">
      <alignment horizontal="center" wrapText="1"/>
    </xf>
    <xf numFmtId="49" fontId="95" fillId="50" borderId="23" xfId="0" applyNumberFormat="1" applyFont="1" applyFill="1" applyBorder="1" applyAlignment="1">
      <alignment horizontal="center" wrapText="1"/>
    </xf>
    <xf numFmtId="0" fontId="10" fillId="0" borderId="0" xfId="102" applyFont="1" applyAlignment="1">
      <alignment horizontal="center" vertical="center"/>
    </xf>
    <xf numFmtId="0" fontId="29" fillId="0" borderId="0" xfId="138"/>
    <xf numFmtId="0" fontId="100" fillId="0" borderId="0" xfId="0" applyFont="1" applyAlignment="1">
      <alignment vertical="center"/>
    </xf>
    <xf numFmtId="0" fontId="100" fillId="0" borderId="0" xfId="102" applyFont="1" applyAlignment="1">
      <alignment vertical="center"/>
    </xf>
    <xf numFmtId="0" fontId="59" fillId="38" borderId="0" xfId="0" applyFont="1" applyFill="1" applyAlignment="1">
      <alignment horizontal="center"/>
    </xf>
    <xf numFmtId="0" fontId="69" fillId="51" borderId="0" xfId="0" applyFont="1" applyFill="1"/>
    <xf numFmtId="0" fontId="62" fillId="38" borderId="0" xfId="0" applyFont="1" applyFill="1"/>
    <xf numFmtId="9" fontId="63" fillId="51" borderId="0" xfId="173" applyFont="1" applyFill="1" applyBorder="1" applyAlignment="1">
      <alignment horizontal="right"/>
    </xf>
    <xf numFmtId="1" fontId="5" fillId="0" borderId="0" xfId="0" applyNumberFormat="1" applyFont="1"/>
    <xf numFmtId="1" fontId="5" fillId="0" borderId="19" xfId="0" applyNumberFormat="1" applyFont="1" applyBorder="1"/>
    <xf numFmtId="1" fontId="3" fillId="0" borderId="0" xfId="0" applyNumberFormat="1" applyFont="1"/>
    <xf numFmtId="1" fontId="3" fillId="0" borderId="19" xfId="0" applyNumberFormat="1" applyFont="1" applyBorder="1"/>
    <xf numFmtId="0" fontId="87" fillId="0" borderId="0" xfId="0" applyFont="1"/>
    <xf numFmtId="0" fontId="62" fillId="0" borderId="0" xfId="0" applyFont="1" applyAlignment="1">
      <alignment horizontal="left" vertical="top" wrapText="1"/>
    </xf>
    <xf numFmtId="0" fontId="103" fillId="0" borderId="0" xfId="0" applyFont="1" applyAlignment="1">
      <alignment horizontal="left" vertical="center"/>
    </xf>
    <xf numFmtId="22" fontId="0" fillId="0" borderId="0" xfId="0" applyNumberFormat="1"/>
    <xf numFmtId="0" fontId="0" fillId="0" borderId="0" xfId="102" applyFont="1"/>
    <xf numFmtId="49" fontId="10" fillId="0" borderId="24" xfId="0" applyNumberFormat="1" applyFont="1" applyBorder="1" applyAlignment="1">
      <alignment wrapText="1"/>
    </xf>
    <xf numFmtId="49" fontId="105" fillId="50" borderId="23" xfId="0" applyNumberFormat="1" applyFont="1" applyFill="1" applyBorder="1" applyAlignment="1">
      <alignment horizontal="center" wrapText="1"/>
    </xf>
    <xf numFmtId="49" fontId="96" fillId="0" borderId="25" xfId="0" applyNumberFormat="1" applyFont="1" applyBorder="1" applyAlignment="1">
      <alignment wrapText="1"/>
    </xf>
    <xf numFmtId="0" fontId="20" fillId="0" borderId="0" xfId="0" applyFont="1" applyAlignment="1">
      <alignment horizontal="left" vertical="center"/>
    </xf>
    <xf numFmtId="0" fontId="86" fillId="0" borderId="0" xfId="0" applyFont="1"/>
    <xf numFmtId="0" fontId="106" fillId="0" borderId="0" xfId="0" applyFont="1" applyAlignment="1">
      <alignment vertical="center"/>
    </xf>
    <xf numFmtId="0" fontId="99" fillId="0" borderId="0" xfId="0" applyFont="1" applyAlignment="1">
      <alignment vertical="center"/>
    </xf>
    <xf numFmtId="1" fontId="86" fillId="0" borderId="0" xfId="0" applyNumberFormat="1" applyFont="1"/>
    <xf numFmtId="1" fontId="86" fillId="0" borderId="18" xfId="0" applyNumberFormat="1" applyFont="1" applyBorder="1"/>
    <xf numFmtId="0" fontId="86" fillId="0" borderId="18" xfId="0" applyFont="1" applyBorder="1"/>
    <xf numFmtId="0" fontId="98" fillId="0" borderId="18" xfId="0" applyFont="1" applyBorder="1"/>
    <xf numFmtId="0" fontId="86" fillId="0" borderId="19" xfId="0" applyFont="1" applyBorder="1"/>
    <xf numFmtId="0" fontId="109" fillId="0" borderId="0" xfId="0" applyFont="1"/>
    <xf numFmtId="1" fontId="110" fillId="0" borderId="0" xfId="0" applyNumberFormat="1" applyFont="1"/>
    <xf numFmtId="1" fontId="111" fillId="0" borderId="0" xfId="0" applyNumberFormat="1" applyFont="1"/>
    <xf numFmtId="0" fontId="97" fillId="0" borderId="0" xfId="0" applyFont="1"/>
    <xf numFmtId="0" fontId="10" fillId="39" borderId="0" xfId="0" applyFont="1" applyFill="1"/>
    <xf numFmtId="0" fontId="0" fillId="38" borderId="0" xfId="102" applyFont="1" applyFill="1"/>
    <xf numFmtId="0" fontId="72" fillId="0" borderId="0" xfId="135" applyFont="1" applyAlignment="1">
      <alignment vertical="center"/>
    </xf>
    <xf numFmtId="0" fontId="31" fillId="0" borderId="0" xfId="135" applyAlignment="1">
      <alignment horizontal="center" vertical="center"/>
    </xf>
    <xf numFmtId="0" fontId="31" fillId="38" borderId="0" xfId="135" applyFill="1" applyAlignment="1">
      <alignment horizontal="center" vertical="center"/>
    </xf>
    <xf numFmtId="0" fontId="0" fillId="0" borderId="0" xfId="0" applyAlignment="1">
      <alignment horizontal="center" vertical="center"/>
    </xf>
    <xf numFmtId="0" fontId="59" fillId="0" borderId="27" xfId="0" applyFont="1" applyBorder="1"/>
    <xf numFmtId="0" fontId="0" fillId="0" borderId="27" xfId="0" applyBorder="1"/>
    <xf numFmtId="0" fontId="0" fillId="39" borderId="27" xfId="0" applyFill="1" applyBorder="1"/>
    <xf numFmtId="0" fontId="59" fillId="46" borderId="27" xfId="0" applyFont="1" applyFill="1" applyBorder="1" applyAlignment="1">
      <alignment horizontal="right"/>
    </xf>
    <xf numFmtId="0" fontId="59" fillId="47" borderId="27" xfId="0" applyFont="1" applyFill="1" applyBorder="1"/>
    <xf numFmtId="0" fontId="59" fillId="46" borderId="27" xfId="0" applyFont="1" applyFill="1" applyBorder="1"/>
    <xf numFmtId="0" fontId="0" fillId="47" borderId="27" xfId="0" applyFill="1" applyBorder="1"/>
    <xf numFmtId="0" fontId="89" fillId="0" borderId="27" xfId="0" applyFont="1" applyBorder="1"/>
    <xf numFmtId="1" fontId="0" fillId="46" borderId="27" xfId="0" applyNumberFormat="1" applyFill="1" applyBorder="1"/>
    <xf numFmtId="1" fontId="0" fillId="47" borderId="27" xfId="0" applyNumberFormat="1" applyFill="1" applyBorder="1"/>
    <xf numFmtId="0" fontId="24" fillId="40" borderId="28" xfId="0" applyFont="1" applyFill="1" applyBorder="1" applyAlignment="1">
      <alignment horizontal="left" vertical="center" wrapText="1"/>
    </xf>
    <xf numFmtId="0" fontId="24" fillId="40" borderId="27" xfId="0" applyFont="1" applyFill="1" applyBorder="1" applyAlignment="1">
      <alignment horizontal="center" vertical="center" wrapText="1"/>
    </xf>
    <xf numFmtId="0" fontId="24" fillId="40" borderId="27" xfId="0" applyFont="1" applyFill="1" applyBorder="1" applyAlignment="1">
      <alignment horizontal="left" vertical="center" wrapText="1"/>
    </xf>
    <xf numFmtId="0" fontId="24" fillId="40" borderId="27" xfId="0" applyFont="1" applyFill="1" applyBorder="1" applyAlignment="1">
      <alignment horizontal="left" vertical="center"/>
    </xf>
    <xf numFmtId="0" fontId="24" fillId="47" borderId="27" xfId="0" applyFont="1" applyFill="1" applyBorder="1" applyAlignment="1">
      <alignment horizontal="center" vertical="center" wrapText="1"/>
    </xf>
    <xf numFmtId="0" fontId="24" fillId="47" borderId="27" xfId="0" applyFont="1" applyFill="1" applyBorder="1" applyAlignment="1">
      <alignment horizontal="left" vertical="center"/>
    </xf>
    <xf numFmtId="0" fontId="24" fillId="45" borderId="27" xfId="0" applyFont="1" applyFill="1" applyBorder="1" applyAlignment="1">
      <alignment horizontal="center" vertical="center" wrapText="1"/>
    </xf>
    <xf numFmtId="4" fontId="2" fillId="40" borderId="27" xfId="0" applyNumberFormat="1" applyFont="1" applyFill="1" applyBorder="1"/>
    <xf numFmtId="4" fontId="2" fillId="47" borderId="27" xfId="0" applyNumberFormat="1" applyFont="1" applyFill="1" applyBorder="1"/>
    <xf numFmtId="2" fontId="0" fillId="47" borderId="27" xfId="0" applyNumberFormat="1" applyFill="1" applyBorder="1"/>
    <xf numFmtId="0" fontId="104" fillId="53" borderId="27" xfId="0" applyFont="1" applyFill="1" applyBorder="1" applyAlignment="1">
      <alignment horizontal="right" vertical="center"/>
    </xf>
    <xf numFmtId="0" fontId="104" fillId="53" borderId="27" xfId="0" applyFont="1" applyFill="1" applyBorder="1" applyAlignment="1">
      <alignment horizontal="left" vertical="center"/>
    </xf>
    <xf numFmtId="0" fontId="103" fillId="54" borderId="27" xfId="0" applyFont="1" applyFill="1" applyBorder="1" applyAlignment="1">
      <alignment horizontal="left" vertical="center"/>
    </xf>
    <xf numFmtId="0" fontId="0" fillId="55" borderId="27" xfId="0" applyFill="1" applyBorder="1"/>
    <xf numFmtId="0" fontId="103" fillId="56" borderId="27" xfId="0" applyFont="1" applyFill="1" applyBorder="1" applyAlignment="1">
      <alignment horizontal="left" vertical="center"/>
    </xf>
    <xf numFmtId="3" fontId="20" fillId="57" borderId="27" xfId="0" applyNumberFormat="1" applyFont="1" applyFill="1" applyBorder="1" applyAlignment="1">
      <alignment horizontal="right" vertical="center" shrinkToFit="1"/>
    </xf>
    <xf numFmtId="3" fontId="20" fillId="0" borderId="27" xfId="0" applyNumberFormat="1" applyFont="1" applyBorder="1" applyAlignment="1">
      <alignment horizontal="right" vertical="center" shrinkToFit="1"/>
    </xf>
    <xf numFmtId="0" fontId="51" fillId="43" borderId="27" xfId="0" applyFont="1" applyFill="1" applyBorder="1" applyAlignment="1" applyProtection="1">
      <alignment horizontal="center" vertical="top" wrapText="1"/>
      <protection locked="0"/>
    </xf>
    <xf numFmtId="0" fontId="51" fillId="43" borderId="29" xfId="0" applyFont="1" applyFill="1" applyBorder="1" applyAlignment="1" applyProtection="1">
      <alignment horizontal="center" vertical="top" wrapText="1"/>
      <protection locked="0"/>
    </xf>
    <xf numFmtId="0" fontId="0" fillId="0" borderId="27" xfId="0" applyBorder="1" applyProtection="1">
      <protection locked="0"/>
    </xf>
    <xf numFmtId="0" fontId="2" fillId="0" borderId="27" xfId="105" applyBorder="1"/>
    <xf numFmtId="0" fontId="70" fillId="44" borderId="27" xfId="148" applyFont="1" applyFill="1" applyBorder="1" applyAlignment="1">
      <alignment vertical="center" wrapText="1"/>
    </xf>
    <xf numFmtId="0" fontId="75" fillId="44" borderId="27" xfId="148" applyFont="1" applyFill="1" applyBorder="1" applyAlignment="1">
      <alignment vertical="center" wrapText="1"/>
    </xf>
    <xf numFmtId="0" fontId="75" fillId="44" borderId="27" xfId="148" applyFont="1" applyFill="1" applyBorder="1" applyAlignment="1">
      <alignment horizontal="center" vertical="center" wrapText="1"/>
    </xf>
    <xf numFmtId="0" fontId="76" fillId="38" borderId="27" xfId="148" applyFont="1" applyFill="1" applyBorder="1" applyAlignment="1">
      <alignment vertical="center"/>
    </xf>
    <xf numFmtId="0" fontId="77" fillId="38" borderId="27" xfId="148" applyFont="1" applyFill="1" applyBorder="1" applyAlignment="1">
      <alignment horizontal="center" vertical="center"/>
    </xf>
    <xf numFmtId="0" fontId="76" fillId="39" borderId="27" xfId="148" applyFont="1" applyFill="1" applyBorder="1" applyAlignment="1">
      <alignment vertical="center"/>
    </xf>
    <xf numFmtId="0" fontId="77" fillId="39" borderId="27" xfId="148" applyFont="1" applyFill="1" applyBorder="1" applyAlignment="1">
      <alignment horizontal="center" vertical="center"/>
    </xf>
    <xf numFmtId="0" fontId="76" fillId="0" borderId="27" xfId="148" applyFont="1" applyBorder="1" applyAlignment="1">
      <alignment vertical="center"/>
    </xf>
    <xf numFmtId="0" fontId="70" fillId="44" borderId="27" xfId="148" applyFont="1" applyFill="1" applyBorder="1" applyAlignment="1">
      <alignment horizontal="center" vertical="center" wrapText="1"/>
    </xf>
    <xf numFmtId="0" fontId="71" fillId="38" borderId="27" xfId="148" applyFont="1" applyFill="1" applyBorder="1" applyAlignment="1">
      <alignment vertical="center"/>
    </xf>
    <xf numFmtId="0" fontId="37" fillId="38" borderId="27" xfId="148" applyFont="1" applyFill="1" applyBorder="1" applyAlignment="1">
      <alignment horizontal="center" vertical="center"/>
    </xf>
    <xf numFmtId="0" fontId="71" fillId="0" borderId="27" xfId="148" applyFont="1" applyBorder="1" applyAlignment="1">
      <alignment vertical="center"/>
    </xf>
    <xf numFmtId="0" fontId="87" fillId="0" borderId="27" xfId="148" applyFont="1" applyBorder="1" applyAlignment="1">
      <alignment horizontal="center" vertical="center"/>
    </xf>
    <xf numFmtId="0" fontId="88" fillId="38" borderId="27" xfId="148" applyFont="1" applyFill="1" applyBorder="1" applyAlignment="1">
      <alignment horizontal="center" vertical="center"/>
    </xf>
    <xf numFmtId="0" fontId="2" fillId="0" borderId="27" xfId="120" applyBorder="1"/>
    <xf numFmtId="0" fontId="35" fillId="41" borderId="27" xfId="135" applyFont="1" applyFill="1" applyBorder="1" applyAlignment="1">
      <alignment horizontal="center" vertical="center" wrapText="1"/>
    </xf>
    <xf numFmtId="0" fontId="31" fillId="0" borderId="0" xfId="163"/>
    <xf numFmtId="9" fontId="11" fillId="0" borderId="2" xfId="105" applyNumberFormat="1" applyFont="1" applyBorder="1" applyAlignment="1">
      <alignment vertical="top"/>
    </xf>
    <xf numFmtId="9" fontId="31" fillId="0" borderId="0" xfId="182" applyFont="1"/>
    <xf numFmtId="0" fontId="94" fillId="52" borderId="21" xfId="0" applyFont="1" applyFill="1" applyBorder="1"/>
    <xf numFmtId="9" fontId="94" fillId="52" borderId="30" xfId="0" applyNumberFormat="1" applyFont="1" applyFill="1" applyBorder="1"/>
    <xf numFmtId="0" fontId="94" fillId="52" borderId="31" xfId="0" applyFont="1" applyFill="1" applyBorder="1"/>
    <xf numFmtId="9" fontId="94" fillId="52" borderId="32" xfId="0" applyNumberFormat="1" applyFont="1" applyFill="1" applyBorder="1"/>
    <xf numFmtId="0" fontId="10" fillId="0" borderId="21" xfId="105" applyFont="1" applyBorder="1"/>
    <xf numFmtId="9" fontId="94" fillId="52" borderId="2" xfId="0" applyNumberFormat="1" applyFont="1" applyFill="1" applyBorder="1"/>
    <xf numFmtId="9" fontId="11" fillId="0" borderId="30" xfId="105" applyNumberFormat="1" applyFont="1" applyBorder="1" applyAlignment="1">
      <alignment vertical="top"/>
    </xf>
    <xf numFmtId="9" fontId="94" fillId="0" borderId="2" xfId="0" applyNumberFormat="1" applyFont="1" applyBorder="1"/>
    <xf numFmtId="10" fontId="94" fillId="52" borderId="30" xfId="0" applyNumberFormat="1" applyFont="1" applyFill="1" applyBorder="1"/>
    <xf numFmtId="0" fontId="20" fillId="2" borderId="33" xfId="0" applyFont="1" applyFill="1" applyBorder="1"/>
    <xf numFmtId="0" fontId="20" fillId="2" borderId="33" xfId="0" applyFont="1" applyFill="1" applyBorder="1" applyAlignment="1">
      <alignment wrapText="1"/>
    </xf>
    <xf numFmtId="4" fontId="20" fillId="0" borderId="33" xfId="0" applyNumberFormat="1" applyFont="1" applyBorder="1"/>
    <xf numFmtId="0" fontId="59" fillId="0" borderId="34" xfId="0" applyFont="1" applyBorder="1"/>
    <xf numFmtId="0" fontId="59" fillId="38" borderId="34" xfId="0" applyFont="1" applyFill="1" applyBorder="1" applyAlignment="1">
      <alignment horizontal="center"/>
    </xf>
    <xf numFmtId="0" fontId="0" fillId="0" borderId="34" xfId="0" applyBorder="1"/>
    <xf numFmtId="0" fontId="59" fillId="38" borderId="35" xfId="0" applyFont="1" applyFill="1" applyBorder="1" applyAlignment="1">
      <alignment horizontal="center"/>
    </xf>
    <xf numFmtId="0" fontId="0" fillId="0" borderId="35" xfId="0" applyBorder="1" applyAlignment="1">
      <alignment horizontal="center"/>
    </xf>
    <xf numFmtId="0" fontId="29" fillId="0" borderId="34" xfId="138" applyBorder="1"/>
    <xf numFmtId="0" fontId="2" fillId="0" borderId="34" xfId="138" applyFont="1" applyBorder="1"/>
    <xf numFmtId="0" fontId="59" fillId="0" borderId="34" xfId="0" applyFont="1" applyBorder="1" applyAlignment="1">
      <alignment horizontal="center" vertical="center" wrapText="1"/>
    </xf>
    <xf numFmtId="168" fontId="0" fillId="0" borderId="34" xfId="0" applyNumberFormat="1" applyBorder="1"/>
    <xf numFmtId="0" fontId="98" fillId="0" borderId="34" xfId="105" applyFont="1" applyBorder="1"/>
    <xf numFmtId="49" fontId="10" fillId="0" borderId="0" xfId="102" applyNumberFormat="1" applyFont="1" applyFill="1" applyAlignment="1">
      <alignment horizontal="justify" vertical="top" wrapText="1"/>
    </xf>
    <xf numFmtId="0" fontId="31" fillId="0" borderId="0" xfId="102" applyFill="1"/>
    <xf numFmtId="0" fontId="0" fillId="0" borderId="0" xfId="0" applyFill="1"/>
    <xf numFmtId="49" fontId="10" fillId="0" borderId="24" xfId="0" applyNumberFormat="1" applyFont="1" applyFill="1" applyBorder="1" applyAlignment="1">
      <alignment wrapText="1"/>
    </xf>
    <xf numFmtId="1" fontId="94" fillId="0" borderId="21" xfId="0" applyNumberFormat="1" applyFont="1" applyFill="1" applyBorder="1" applyAlignment="1">
      <alignment horizontal="center"/>
    </xf>
    <xf numFmtId="1" fontId="96" fillId="49" borderId="21" xfId="0" applyNumberFormat="1" applyFont="1" applyFill="1" applyBorder="1" applyAlignment="1">
      <alignment horizontal="center"/>
    </xf>
    <xf numFmtId="176" fontId="96" fillId="50" borderId="30" xfId="0" applyNumberFormat="1" applyFont="1" applyFill="1" applyBorder="1" applyAlignment="1">
      <alignment horizontal="center" vertical="center"/>
    </xf>
    <xf numFmtId="49" fontId="10" fillId="0" borderId="2" xfId="0" applyNumberFormat="1" applyFont="1" applyFill="1" applyBorder="1" applyAlignment="1">
      <alignment wrapText="1"/>
    </xf>
    <xf numFmtId="49" fontId="31" fillId="0" borderId="0" xfId="102" applyNumberFormat="1" applyFill="1"/>
    <xf numFmtId="9" fontId="31" fillId="0" borderId="0" xfId="173"/>
    <xf numFmtId="9" fontId="31" fillId="0" borderId="0" xfId="173" applyBorder="1"/>
    <xf numFmtId="9" fontId="11" fillId="0" borderId="0" xfId="173" applyFont="1" applyBorder="1" applyAlignment="1">
      <alignment vertical="top"/>
    </xf>
    <xf numFmtId="0" fontId="0" fillId="0" borderId="0" xfId="0" applyAlignment="1">
      <alignment horizontal="center" vertical="center"/>
    </xf>
    <xf numFmtId="0" fontId="62" fillId="0" borderId="0" xfId="0" applyFont="1" applyAlignment="1">
      <alignment horizontal="left" vertical="top" wrapText="1"/>
    </xf>
    <xf numFmtId="0" fontId="92" fillId="0" borderId="0" xfId="0" applyFont="1" applyAlignment="1">
      <alignment horizontal="left" vertical="top" wrapText="1"/>
    </xf>
    <xf numFmtId="49" fontId="92" fillId="0" borderId="0" xfId="0" applyNumberFormat="1" applyFont="1" applyAlignment="1">
      <alignment horizontal="left" vertical="top" wrapText="1"/>
    </xf>
    <xf numFmtId="0" fontId="72" fillId="0" borderId="0" xfId="135" applyFont="1" applyAlignment="1">
      <alignment horizontal="left"/>
    </xf>
    <xf numFmtId="0" fontId="43" fillId="0" borderId="0" xfId="71" applyAlignment="1">
      <alignment horizontal="center"/>
    </xf>
    <xf numFmtId="0" fontId="0" fillId="0" borderId="0" xfId="0" applyAlignment="1" applyProtection="1">
      <alignment horizontal="left" vertical="top" wrapText="1"/>
      <protection locked="0"/>
    </xf>
    <xf numFmtId="0" fontId="72" fillId="0" borderId="0" xfId="162" applyFont="1" applyAlignment="1">
      <alignment horizontal="left" vertical="center" wrapText="1"/>
    </xf>
    <xf numFmtId="2" fontId="10" fillId="0" borderId="0" xfId="0" applyNumberFormat="1" applyFont="1" applyAlignment="1">
      <alignment horizontal="justify" vertical="top" wrapText="1"/>
    </xf>
    <xf numFmtId="2" fontId="0" fillId="0" borderId="0" xfId="0" applyNumberFormat="1" applyAlignment="1">
      <alignment horizontal="justify" vertical="top" wrapText="1"/>
    </xf>
    <xf numFmtId="2" fontId="10" fillId="0" borderId="0" xfId="102" applyNumberFormat="1" applyFont="1" applyAlignment="1">
      <alignment horizontal="justify" vertical="top" wrapText="1"/>
    </xf>
    <xf numFmtId="2" fontId="31" fillId="0" borderId="0" xfId="102" applyNumberFormat="1" applyAlignment="1">
      <alignment horizontal="justify" vertical="top" wrapText="1"/>
    </xf>
    <xf numFmtId="49" fontId="10" fillId="0" borderId="2" xfId="105" applyNumberFormat="1" applyFont="1" applyBorder="1" applyAlignment="1">
      <alignment horizontal="left" vertical="center" wrapText="1"/>
    </xf>
    <xf numFmtId="0" fontId="72" fillId="0" borderId="0" xfId="163" applyFont="1" applyAlignment="1">
      <alignment horizontal="left" vertical="center" wrapText="1"/>
    </xf>
    <xf numFmtId="0" fontId="118" fillId="48" borderId="0" xfId="0" applyFont="1" applyFill="1" applyAlignment="1">
      <alignment horizontal="center" vertical="center"/>
    </xf>
    <xf numFmtId="0" fontId="119" fillId="58" borderId="0" xfId="0" applyFont="1" applyFill="1" applyAlignment="1">
      <alignment horizontal="left" vertical="center" wrapText="1"/>
    </xf>
    <xf numFmtId="0" fontId="72" fillId="0" borderId="3" xfId="0" applyFont="1" applyBorder="1" applyAlignment="1">
      <alignment horizontal="center" vertical="center" wrapText="1"/>
    </xf>
    <xf numFmtId="0" fontId="0" fillId="0" borderId="34" xfId="0" applyFill="1" applyBorder="1"/>
    <xf numFmtId="169" fontId="63" fillId="0" borderId="34" xfId="173" applyNumberFormat="1" applyFont="1" applyFill="1" applyBorder="1" applyAlignment="1">
      <alignment horizontal="right"/>
    </xf>
    <xf numFmtId="170" fontId="64" fillId="0" borderId="34" xfId="173" applyNumberFormat="1" applyFont="1" applyFill="1" applyBorder="1" applyAlignment="1">
      <alignment horizontal="right"/>
    </xf>
    <xf numFmtId="2" fontId="63" fillId="0" borderId="34" xfId="41" applyNumberFormat="1" applyFont="1" applyFill="1" applyBorder="1" applyAlignment="1">
      <alignment horizontal="right"/>
    </xf>
    <xf numFmtId="0" fontId="59" fillId="0" borderId="34" xfId="0" applyFont="1" applyBorder="1" applyAlignment="1">
      <alignment horizontal="center"/>
    </xf>
    <xf numFmtId="0" fontId="72" fillId="0" borderId="0" xfId="0" applyFont="1" applyAlignment="1">
      <alignment horizontal="center" vertical="center" wrapText="1"/>
    </xf>
    <xf numFmtId="0" fontId="59" fillId="0" borderId="35" xfId="0" applyFont="1" applyBorder="1"/>
    <xf numFmtId="0" fontId="59" fillId="0" borderId="34" xfId="0" applyFont="1" applyFill="1" applyBorder="1"/>
    <xf numFmtId="0" fontId="0" fillId="0" borderId="34" xfId="0" applyFill="1" applyBorder="1" applyAlignment="1">
      <alignment horizontal="center"/>
    </xf>
    <xf numFmtId="0" fontId="59" fillId="0" borderId="34" xfId="0" applyFont="1" applyFill="1" applyBorder="1" applyAlignment="1">
      <alignment horizontal="center"/>
    </xf>
    <xf numFmtId="4" fontId="63" fillId="0" borderId="34" xfId="173" applyNumberFormat="1" applyFont="1" applyFill="1" applyBorder="1" applyAlignment="1">
      <alignment horizontal="right"/>
    </xf>
    <xf numFmtId="3" fontId="63" fillId="0" borderId="34" xfId="41" applyNumberFormat="1" applyFont="1" applyFill="1" applyBorder="1" applyAlignment="1">
      <alignment horizontal="right"/>
    </xf>
    <xf numFmtId="3" fontId="64" fillId="0" borderId="34" xfId="41" applyNumberFormat="1" applyFont="1" applyFill="1" applyBorder="1" applyAlignment="1">
      <alignment horizontal="right"/>
    </xf>
    <xf numFmtId="3" fontId="64" fillId="0" borderId="34" xfId="0" applyNumberFormat="1" applyFont="1" applyFill="1" applyBorder="1" applyAlignment="1">
      <alignment horizontal="right"/>
    </xf>
    <xf numFmtId="1" fontId="63" fillId="0" borderId="34" xfId="41" applyNumberFormat="1" applyFont="1" applyFill="1" applyBorder="1" applyAlignment="1">
      <alignment horizontal="right"/>
    </xf>
    <xf numFmtId="0" fontId="120" fillId="0" borderId="34" xfId="0" applyFont="1" applyFill="1" applyBorder="1"/>
    <xf numFmtId="0" fontId="87" fillId="0" borderId="0" xfId="0" applyFont="1" applyFill="1"/>
    <xf numFmtId="0" fontId="87" fillId="0" borderId="34" xfId="0" applyFont="1" applyFill="1" applyBorder="1"/>
    <xf numFmtId="0" fontId="24" fillId="0" borderId="34" xfId="0" applyFont="1" applyFill="1" applyBorder="1" applyAlignment="1">
      <alignment vertical="center" wrapText="1"/>
    </xf>
    <xf numFmtId="0" fontId="24" fillId="0" borderId="34" xfId="0" applyFont="1" applyFill="1" applyBorder="1"/>
    <xf numFmtId="3" fontId="2" fillId="0" borderId="34" xfId="41" applyNumberFormat="1" applyFont="1" applyFill="1" applyBorder="1" applyAlignment="1">
      <alignment horizontal="right"/>
    </xf>
    <xf numFmtId="0" fontId="2" fillId="0" borderId="34" xfId="0" applyFont="1" applyFill="1" applyBorder="1"/>
    <xf numFmtId="0" fontId="72" fillId="0" borderId="0" xfId="0" applyFont="1" applyAlignment="1">
      <alignment horizontal="center" wrapText="1"/>
    </xf>
    <xf numFmtId="0" fontId="72" fillId="0" borderId="3" xfId="0" applyFont="1" applyBorder="1" applyAlignment="1">
      <alignment horizontal="center" wrapText="1"/>
    </xf>
    <xf numFmtId="168" fontId="63" fillId="0" borderId="34" xfId="173" applyNumberFormat="1" applyFont="1" applyFill="1" applyBorder="1" applyAlignment="1">
      <alignment horizontal="right"/>
    </xf>
    <xf numFmtId="9" fontId="64" fillId="0" borderId="34" xfId="173" applyFont="1" applyFill="1" applyBorder="1" applyAlignment="1">
      <alignment horizontal="right"/>
    </xf>
    <xf numFmtId="9" fontId="63" fillId="0" borderId="34" xfId="173" applyFont="1" applyFill="1" applyBorder="1" applyAlignment="1">
      <alignment horizontal="right"/>
    </xf>
    <xf numFmtId="0" fontId="100" fillId="0" borderId="3" xfId="0" applyFont="1" applyBorder="1" applyAlignment="1">
      <alignment horizontal="center" vertical="center" wrapText="1"/>
    </xf>
    <xf numFmtId="170" fontId="63" fillId="0" borderId="34" xfId="173" applyNumberFormat="1" applyFont="1" applyFill="1" applyBorder="1" applyAlignment="1">
      <alignment horizontal="right"/>
    </xf>
    <xf numFmtId="0" fontId="59" fillId="0" borderId="35" xfId="0" applyFont="1" applyBorder="1" applyAlignment="1">
      <alignment horizontal="center"/>
    </xf>
    <xf numFmtId="0" fontId="0" fillId="0" borderId="0" xfId="0" applyAlignment="1">
      <alignment vertical="center" wrapText="1"/>
    </xf>
    <xf numFmtId="0" fontId="31" fillId="0" borderId="34" xfId="135" applyFill="1" applyBorder="1"/>
    <xf numFmtId="1" fontId="31" fillId="0" borderId="34" xfId="135" applyNumberFormat="1" applyFill="1" applyBorder="1"/>
    <xf numFmtId="0" fontId="87" fillId="0" borderId="34" xfId="135" applyFont="1" applyFill="1" applyBorder="1" applyAlignment="1">
      <alignment horizontal="center" vertical="center"/>
    </xf>
    <xf numFmtId="0" fontId="87" fillId="0" borderId="34" xfId="135" applyFont="1" applyFill="1" applyBorder="1" applyAlignment="1">
      <alignment horizontal="center" vertical="center"/>
    </xf>
    <xf numFmtId="0" fontId="87" fillId="0" borderId="34" xfId="135" applyFont="1" applyFill="1" applyBorder="1"/>
    <xf numFmtId="1" fontId="87" fillId="0" borderId="34" xfId="135" applyNumberFormat="1" applyFont="1" applyFill="1" applyBorder="1" applyAlignment="1">
      <alignment horizontal="center" vertical="center"/>
    </xf>
    <xf numFmtId="1" fontId="87" fillId="0" borderId="34" xfId="135" applyNumberFormat="1" applyFont="1" applyFill="1" applyBorder="1"/>
    <xf numFmtId="0" fontId="2" fillId="0" borderId="34" xfId="0" applyFont="1" applyFill="1" applyBorder="1" applyAlignment="1">
      <alignment horizontal="center" vertical="center"/>
    </xf>
    <xf numFmtId="0" fontId="72" fillId="0" borderId="0" xfId="135" applyFont="1" applyAlignment="1">
      <alignment horizontal="center" vertical="center" wrapText="1"/>
    </xf>
    <xf numFmtId="0" fontId="72" fillId="0" borderId="3" xfId="135" applyFont="1" applyBorder="1" applyAlignment="1">
      <alignment horizontal="center" vertical="center" wrapText="1"/>
    </xf>
    <xf numFmtId="0" fontId="0" fillId="0" borderId="34" xfId="0" applyFont="1" applyFill="1" applyBorder="1"/>
    <xf numFmtId="0" fontId="0" fillId="0" borderId="34" xfId="0" applyFont="1" applyFill="1" applyBorder="1" applyAlignment="1">
      <alignment horizontal="center" vertical="center"/>
    </xf>
    <xf numFmtId="0" fontId="0" fillId="0" borderId="34"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87" fillId="0" borderId="34" xfId="0" applyFont="1" applyFill="1" applyBorder="1" applyAlignment="1">
      <alignment horizontal="center" vertical="center"/>
    </xf>
    <xf numFmtId="0" fontId="0" fillId="0" borderId="35" xfId="0" applyFont="1" applyFill="1" applyBorder="1" applyAlignment="1">
      <alignment horizontal="center" vertical="center"/>
    </xf>
    <xf numFmtId="0" fontId="0" fillId="0" borderId="35" xfId="0" applyFont="1" applyFill="1" applyBorder="1" applyAlignment="1">
      <alignment horizontal="center" vertical="center" wrapText="1"/>
    </xf>
    <xf numFmtId="0" fontId="0" fillId="0" borderId="35" xfId="0" applyFont="1" applyFill="1" applyBorder="1"/>
    <xf numFmtId="0" fontId="0" fillId="0" borderId="34" xfId="0" applyFill="1" applyBorder="1" applyAlignment="1">
      <alignment horizontal="center" vertical="center"/>
    </xf>
    <xf numFmtId="0" fontId="0" fillId="0" borderId="34" xfId="0" applyFill="1" applyBorder="1" applyAlignment="1">
      <alignment horizontal="center" vertical="center"/>
    </xf>
    <xf numFmtId="1" fontId="0" fillId="0" borderId="34" xfId="0" applyNumberFormat="1" applyFill="1" applyBorder="1"/>
    <xf numFmtId="0" fontId="74" fillId="0" borderId="0" xfId="0" applyFont="1" applyAlignment="1">
      <alignment vertical="center"/>
    </xf>
    <xf numFmtId="0" fontId="31" fillId="0" borderId="34" xfId="135" applyFill="1" applyBorder="1" applyAlignment="1">
      <alignment wrapText="1"/>
    </xf>
    <xf numFmtId="0" fontId="0" fillId="0" borderId="34" xfId="135" applyFont="1" applyFill="1" applyBorder="1" applyAlignment="1">
      <alignment wrapText="1"/>
    </xf>
    <xf numFmtId="0" fontId="72" fillId="0" borderId="0" xfId="135" applyFont="1" applyAlignment="1">
      <alignment horizontal="center" wrapText="1"/>
    </xf>
    <xf numFmtId="0" fontId="72" fillId="0" borderId="3" xfId="135" applyFont="1" applyBorder="1" applyAlignment="1">
      <alignment horizontal="center" wrapText="1"/>
    </xf>
    <xf numFmtId="0" fontId="87" fillId="0" borderId="34" xfId="135" applyFont="1" applyFill="1" applyBorder="1" applyAlignment="1">
      <alignment vertical="top" wrapText="1"/>
    </xf>
    <xf numFmtId="0" fontId="87" fillId="0" borderId="34" xfId="135" applyFont="1" applyFill="1" applyBorder="1" applyAlignment="1">
      <alignment wrapText="1"/>
    </xf>
    <xf numFmtId="2" fontId="87" fillId="0" borderId="34" xfId="135" applyNumberFormat="1" applyFont="1" applyFill="1" applyBorder="1" applyAlignment="1">
      <alignment wrapText="1"/>
    </xf>
    <xf numFmtId="170" fontId="87" fillId="0" borderId="34" xfId="135" applyNumberFormat="1" applyFont="1" applyFill="1" applyBorder="1"/>
    <xf numFmtId="0" fontId="87" fillId="0" borderId="34" xfId="0" applyFont="1" applyFill="1" applyBorder="1" applyAlignment="1">
      <alignment horizontal="center" vertical="center" wrapText="1"/>
    </xf>
    <xf numFmtId="1" fontId="87" fillId="0" borderId="34" xfId="0" applyNumberFormat="1" applyFont="1" applyFill="1" applyBorder="1" applyAlignment="1">
      <alignment horizontal="center" vertical="center" wrapText="1"/>
    </xf>
    <xf numFmtId="174" fontId="87" fillId="0" borderId="34" xfId="0" applyNumberFormat="1" applyFont="1" applyFill="1" applyBorder="1" applyAlignment="1">
      <alignment horizontal="center" vertical="center" wrapText="1"/>
    </xf>
    <xf numFmtId="0" fontId="87" fillId="0" borderId="34" xfId="0" applyFont="1" applyFill="1" applyBorder="1" applyAlignment="1">
      <alignment horizontal="left" wrapText="1"/>
    </xf>
    <xf numFmtId="0" fontId="87" fillId="0" borderId="34" xfId="0" applyFont="1" applyFill="1" applyBorder="1" applyAlignment="1">
      <alignment horizontal="center"/>
    </xf>
    <xf numFmtId="0" fontId="87" fillId="0" borderId="34" xfId="0" applyFont="1" applyFill="1" applyBorder="1" applyAlignment="1">
      <alignment horizontal="center" wrapText="1"/>
    </xf>
    <xf numFmtId="0" fontId="2" fillId="0" borderId="34" xfId="138" applyFont="1" applyFill="1" applyBorder="1"/>
    <xf numFmtId="0" fontId="29" fillId="0" borderId="34" xfId="138" applyFill="1" applyBorder="1"/>
    <xf numFmtId="0" fontId="29" fillId="0" borderId="0" xfId="138" applyFill="1"/>
    <xf numFmtId="0" fontId="2" fillId="0" borderId="34" xfId="138" applyFont="1" applyFill="1" applyBorder="1" applyAlignment="1">
      <alignment wrapText="1"/>
    </xf>
    <xf numFmtId="0" fontId="100" fillId="0" borderId="0" xfId="138" applyFont="1" applyAlignment="1">
      <alignment horizontal="center" wrapText="1"/>
    </xf>
    <xf numFmtId="9" fontId="0" fillId="0" borderId="34" xfId="0" applyNumberFormat="1" applyFill="1" applyBorder="1"/>
    <xf numFmtId="168" fontId="0" fillId="0" borderId="34" xfId="0" applyNumberFormat="1" applyFill="1" applyBorder="1"/>
    <xf numFmtId="0" fontId="21" fillId="0" borderId="34" xfId="105" applyFont="1" applyFill="1" applyBorder="1"/>
    <xf numFmtId="0" fontId="86" fillId="0" borderId="34" xfId="0" applyFont="1" applyFill="1" applyBorder="1"/>
    <xf numFmtId="2" fontId="86" fillId="0" borderId="34" xfId="0" applyNumberFormat="1" applyFont="1" applyFill="1" applyBorder="1"/>
    <xf numFmtId="0" fontId="12" fillId="0" borderId="34" xfId="105" applyFont="1" applyFill="1" applyBorder="1"/>
    <xf numFmtId="0" fontId="86" fillId="0" borderId="34" xfId="99" applyFont="1" applyFill="1" applyBorder="1"/>
    <xf numFmtId="0" fontId="66" fillId="0" borderId="34" xfId="0" applyFont="1" applyBorder="1" applyAlignment="1">
      <alignment horizontal="center" wrapText="1"/>
    </xf>
    <xf numFmtId="0" fontId="86" fillId="0" borderId="0" xfId="0" applyFont="1" applyFill="1"/>
    <xf numFmtId="0" fontId="108" fillId="0" borderId="0" xfId="0" applyFont="1" applyFill="1"/>
    <xf numFmtId="2" fontId="108" fillId="0" borderId="0" xfId="0" applyNumberFormat="1" applyFont="1" applyFill="1"/>
    <xf numFmtId="0" fontId="116" fillId="0" borderId="0" xfId="0" applyFont="1" applyAlignment="1">
      <alignment horizontal="center" vertical="center" wrapText="1"/>
    </xf>
    <xf numFmtId="0" fontId="86" fillId="0" borderId="41" xfId="0" applyFont="1" applyBorder="1"/>
    <xf numFmtId="0" fontId="112" fillId="0" borderId="34" xfId="0" applyFont="1" applyFill="1" applyBorder="1"/>
    <xf numFmtId="0" fontId="117" fillId="0" borderId="34" xfId="0" applyFont="1" applyFill="1" applyBorder="1" applyAlignment="1">
      <alignment wrapText="1"/>
    </xf>
    <xf numFmtId="0" fontId="112" fillId="0" borderId="34" xfId="0" applyFont="1" applyFill="1" applyBorder="1" applyAlignment="1">
      <alignment wrapText="1"/>
    </xf>
    <xf numFmtId="0" fontId="24" fillId="0" borderId="34" xfId="0" applyFont="1" applyFill="1" applyBorder="1" applyAlignment="1">
      <alignment horizontal="center" vertical="center" wrapText="1"/>
    </xf>
    <xf numFmtId="2" fontId="0" fillId="0" borderId="0" xfId="0" applyNumberFormat="1" applyFill="1"/>
    <xf numFmtId="0" fontId="2" fillId="0" borderId="0" xfId="0" applyFont="1" applyFill="1"/>
    <xf numFmtId="0" fontId="24" fillId="0" borderId="0" xfId="0" applyFont="1" applyFill="1"/>
    <xf numFmtId="0" fontId="2" fillId="0" borderId="18" xfId="0" applyFont="1" applyFill="1" applyBorder="1"/>
    <xf numFmtId="0" fontId="25" fillId="0" borderId="18" xfId="0" applyFont="1" applyFill="1" applyBorder="1"/>
    <xf numFmtId="4" fontId="2" fillId="0" borderId="34" xfId="0" applyNumberFormat="1" applyFont="1" applyFill="1" applyBorder="1"/>
    <xf numFmtId="2" fontId="63" fillId="0" borderId="34" xfId="0" applyNumberFormat="1" applyFont="1" applyFill="1" applyBorder="1"/>
    <xf numFmtId="175" fontId="28" fillId="0" borderId="0" xfId="171" applyFont="1" applyFill="1" applyBorder="1" applyAlignment="1">
      <alignment horizontal="left"/>
    </xf>
    <xf numFmtId="0" fontId="20" fillId="0" borderId="0" xfId="0" applyFont="1" applyFill="1"/>
    <xf numFmtId="169" fontId="2" fillId="0" borderId="18" xfId="0" applyNumberFormat="1" applyFont="1" applyFill="1" applyBorder="1"/>
    <xf numFmtId="1" fontId="59" fillId="0" borderId="18" xfId="0" applyNumberFormat="1" applyFont="1" applyFill="1" applyBorder="1"/>
    <xf numFmtId="169" fontId="2" fillId="0" borderId="0" xfId="0" applyNumberFormat="1" applyFont="1" applyFill="1"/>
    <xf numFmtId="2" fontId="0" fillId="0" borderId="34" xfId="0" applyNumberFormat="1" applyFill="1" applyBorder="1"/>
    <xf numFmtId="0" fontId="24" fillId="0" borderId="34" xfId="0" applyFont="1" applyFill="1" applyBorder="1" applyAlignment="1">
      <alignment horizontal="left" vertical="center" wrapText="1"/>
    </xf>
    <xf numFmtId="0" fontId="107" fillId="0" borderId="0" xfId="0" applyFont="1" applyFill="1" applyAlignment="1">
      <alignment horizontal="center" vertical="center"/>
    </xf>
    <xf numFmtId="0" fontId="107" fillId="0" borderId="3" xfId="0" applyFont="1" applyFill="1" applyBorder="1" applyAlignment="1">
      <alignment horizontal="center" vertical="center"/>
    </xf>
    <xf numFmtId="0" fontId="24" fillId="0" borderId="34" xfId="0" applyFont="1" applyFill="1" applyBorder="1" applyAlignment="1">
      <alignment horizontal="left" vertical="center"/>
    </xf>
    <xf numFmtId="0" fontId="68" fillId="0" borderId="34" xfId="0" applyFont="1" applyFill="1" applyBorder="1"/>
    <xf numFmtId="0" fontId="24" fillId="0" borderId="34" xfId="0" applyFont="1" applyFill="1" applyBorder="1" applyAlignment="1">
      <alignment horizontal="center" vertical="center" wrapText="1"/>
    </xf>
    <xf numFmtId="0" fontId="24" fillId="0" borderId="34" xfId="0" applyFont="1" applyFill="1" applyBorder="1" applyAlignment="1">
      <alignment horizontal="center" vertical="center"/>
    </xf>
    <xf numFmtId="0" fontId="2" fillId="0" borderId="34" xfId="0" applyFont="1" applyFill="1" applyBorder="1" applyAlignment="1">
      <alignment horizontal="center" vertical="center" wrapText="1"/>
    </xf>
    <xf numFmtId="0" fontId="122" fillId="0" borderId="34" xfId="0" applyFont="1" applyFill="1" applyBorder="1" applyAlignment="1">
      <alignment horizontal="center" vertical="center" wrapText="1"/>
    </xf>
    <xf numFmtId="177" fontId="2" fillId="0" borderId="34" xfId="0" applyNumberFormat="1" applyFont="1" applyFill="1" applyBorder="1"/>
    <xf numFmtId="170" fontId="2" fillId="0" borderId="34" xfId="41" applyNumberFormat="1" applyFont="1" applyFill="1" applyBorder="1" applyAlignment="1">
      <alignment horizontal="right"/>
    </xf>
    <xf numFmtId="170" fontId="2" fillId="0" borderId="34" xfId="41" applyNumberFormat="1" applyFont="1" applyFill="1" applyBorder="1"/>
    <xf numFmtId="0" fontId="12" fillId="0" borderId="34" xfId="0" applyFont="1" applyFill="1" applyBorder="1"/>
    <xf numFmtId="178" fontId="12" fillId="0" borderId="34" xfId="41" applyNumberFormat="1" applyFont="1" applyFill="1" applyBorder="1"/>
    <xf numFmtId="3" fontId="2" fillId="0" borderId="34" xfId="173" applyNumberFormat="1" applyFont="1" applyFill="1" applyBorder="1" applyAlignment="1">
      <alignment horizontal="right"/>
    </xf>
    <xf numFmtId="0" fontId="22" fillId="0" borderId="34" xfId="0" applyFont="1" applyFill="1" applyBorder="1" applyAlignment="1">
      <alignment horizontal="left"/>
    </xf>
    <xf numFmtId="9" fontId="2" fillId="0" borderId="34" xfId="173" applyFont="1" applyFill="1" applyBorder="1" applyAlignment="1">
      <alignment horizontal="right"/>
    </xf>
    <xf numFmtId="0" fontId="22" fillId="0" borderId="34" xfId="0" applyFont="1" applyFill="1" applyBorder="1"/>
    <xf numFmtId="0" fontId="121" fillId="0" borderId="42" xfId="0" applyFont="1" applyFill="1" applyBorder="1" applyAlignment="1">
      <alignment horizontal="center" vertical="top" wrapText="1"/>
    </xf>
    <xf numFmtId="0" fontId="121" fillId="0" borderId="43" xfId="0" applyFont="1" applyFill="1" applyBorder="1" applyAlignment="1">
      <alignment horizontal="center" vertical="top" wrapText="1"/>
    </xf>
    <xf numFmtId="0" fontId="121" fillId="0" borderId="44" xfId="0" applyFont="1" applyFill="1" applyBorder="1" applyAlignment="1">
      <alignment horizontal="center" vertical="top" wrapText="1"/>
    </xf>
    <xf numFmtId="0" fontId="121" fillId="0" borderId="8" xfId="0" applyFont="1" applyFill="1" applyBorder="1" applyAlignment="1">
      <alignment horizontal="center" vertical="top" wrapText="1"/>
    </xf>
    <xf numFmtId="0" fontId="121" fillId="0" borderId="0" xfId="0" applyFont="1" applyFill="1" applyBorder="1" applyAlignment="1">
      <alignment horizontal="center" vertical="top" wrapText="1"/>
    </xf>
    <xf numFmtId="0" fontId="121" fillId="0" borderId="45" xfId="0" applyFont="1" applyFill="1" applyBorder="1" applyAlignment="1">
      <alignment horizontal="center" vertical="top" wrapText="1"/>
    </xf>
    <xf numFmtId="0" fontId="121" fillId="0" borderId="24" xfId="0" applyFont="1" applyFill="1" applyBorder="1" applyAlignment="1">
      <alignment horizontal="center" vertical="top" wrapText="1"/>
    </xf>
    <xf numFmtId="0" fontId="121" fillId="0" borderId="3" xfId="0" applyFont="1" applyFill="1" applyBorder="1" applyAlignment="1">
      <alignment horizontal="center" vertical="top" wrapText="1"/>
    </xf>
    <xf numFmtId="0" fontId="121" fillId="0" borderId="6" xfId="0" applyFont="1" applyFill="1" applyBorder="1" applyAlignment="1">
      <alignment horizontal="center" vertical="top" wrapText="1"/>
    </xf>
    <xf numFmtId="0" fontId="123" fillId="0" borderId="34" xfId="0" applyFont="1" applyFill="1" applyBorder="1" applyAlignment="1">
      <alignment horizontal="center" vertical="center" wrapText="1"/>
    </xf>
    <xf numFmtId="170" fontId="24" fillId="0" borderId="34" xfId="41" applyNumberFormat="1" applyFont="1" applyFill="1" applyBorder="1" applyAlignment="1">
      <alignment horizontal="right"/>
    </xf>
    <xf numFmtId="0" fontId="124" fillId="0" borderId="42" xfId="0" applyFont="1" applyFill="1" applyBorder="1" applyAlignment="1">
      <alignment horizontal="center" vertical="top" wrapText="1"/>
    </xf>
    <xf numFmtId="0" fontId="124" fillId="0" borderId="43" xfId="0" applyFont="1" applyFill="1" applyBorder="1" applyAlignment="1">
      <alignment horizontal="center" vertical="top" wrapText="1"/>
    </xf>
    <xf numFmtId="0" fontId="124" fillId="0" borderId="44" xfId="0" applyFont="1" applyFill="1" applyBorder="1" applyAlignment="1">
      <alignment horizontal="center" vertical="top" wrapText="1"/>
    </xf>
    <xf numFmtId="0" fontId="124" fillId="0" borderId="8" xfId="0" applyFont="1" applyFill="1" applyBorder="1" applyAlignment="1">
      <alignment horizontal="center" vertical="top" wrapText="1"/>
    </xf>
    <xf numFmtId="0" fontId="124" fillId="0" borderId="0" xfId="0" applyFont="1" applyFill="1" applyBorder="1" applyAlignment="1">
      <alignment horizontal="center" vertical="top" wrapText="1"/>
    </xf>
    <xf numFmtId="0" fontId="124" fillId="0" borderId="45" xfId="0" applyFont="1" applyFill="1" applyBorder="1" applyAlignment="1">
      <alignment horizontal="center" vertical="top" wrapText="1"/>
    </xf>
    <xf numFmtId="0" fontId="124" fillId="0" borderId="24" xfId="0" applyFont="1" applyFill="1" applyBorder="1" applyAlignment="1">
      <alignment horizontal="center" vertical="top" wrapText="1"/>
    </xf>
    <xf numFmtId="0" fontId="124" fillId="0" borderId="3" xfId="0" applyFont="1" applyFill="1" applyBorder="1" applyAlignment="1">
      <alignment horizontal="center" vertical="top" wrapText="1"/>
    </xf>
    <xf numFmtId="0" fontId="124" fillId="0" borderId="6" xfId="0" applyFont="1" applyFill="1" applyBorder="1" applyAlignment="1">
      <alignment horizontal="center" vertical="top" wrapText="1"/>
    </xf>
    <xf numFmtId="0" fontId="59" fillId="0" borderId="34" xfId="0" applyFont="1" applyFill="1" applyBorder="1" applyAlignment="1">
      <alignment horizontal="right" wrapText="1"/>
    </xf>
    <xf numFmtId="170" fontId="0" fillId="0" borderId="34" xfId="0" applyNumberFormat="1" applyFill="1" applyBorder="1"/>
    <xf numFmtId="169" fontId="63" fillId="0" borderId="34" xfId="41" applyNumberFormat="1" applyFont="1" applyFill="1" applyBorder="1" applyAlignment="1">
      <alignment horizontal="right"/>
    </xf>
    <xf numFmtId="0" fontId="66" fillId="0" borderId="3" xfId="0" applyFont="1" applyBorder="1" applyAlignment="1">
      <alignment horizontal="center" vertical="center" wrapText="1"/>
    </xf>
    <xf numFmtId="0" fontId="61" fillId="0" borderId="0" xfId="0" applyFont="1" applyAlignment="1">
      <alignment horizontal="center" vertical="center" wrapText="1"/>
    </xf>
    <xf numFmtId="0" fontId="61" fillId="0" borderId="3" xfId="0" applyFont="1" applyBorder="1" applyAlignment="1">
      <alignment horizontal="center" vertical="center" wrapText="1"/>
    </xf>
    <xf numFmtId="169" fontId="64" fillId="0" borderId="34" xfId="0" applyNumberFormat="1" applyFont="1" applyFill="1" applyBorder="1" applyAlignment="1">
      <alignment horizontal="right"/>
    </xf>
    <xf numFmtId="169" fontId="64" fillId="0" borderId="34" xfId="41" applyNumberFormat="1" applyFont="1" applyFill="1" applyBorder="1" applyAlignment="1">
      <alignment horizontal="right"/>
    </xf>
    <xf numFmtId="1" fontId="96" fillId="0" borderId="34" xfId="0" applyNumberFormat="1" applyFont="1" applyBorder="1" applyAlignment="1">
      <alignment horizontal="center"/>
    </xf>
    <xf numFmtId="0" fontId="10" fillId="0" borderId="34" xfId="0" applyFont="1" applyBorder="1" applyAlignment="1">
      <alignment horizontal="center" vertical="center" wrapText="1"/>
    </xf>
    <xf numFmtId="0" fontId="10" fillId="0" borderId="34" xfId="0" applyFont="1" applyBorder="1" applyAlignment="1">
      <alignment horizontal="center" vertical="center"/>
    </xf>
    <xf numFmtId="49" fontId="10" fillId="0" borderId="36" xfId="0" applyNumberFormat="1" applyFont="1" applyBorder="1"/>
    <xf numFmtId="49" fontId="10" fillId="0" borderId="42" xfId="0" applyNumberFormat="1" applyFont="1" applyBorder="1" applyAlignment="1">
      <alignment wrapText="1"/>
    </xf>
    <xf numFmtId="176" fontId="96" fillId="0" borderId="34" xfId="0" applyNumberFormat="1" applyFont="1" applyBorder="1" applyAlignment="1">
      <alignment horizontal="center" vertical="center"/>
    </xf>
    <xf numFmtId="176" fontId="96" fillId="50" borderId="34" xfId="0" applyNumberFormat="1" applyFont="1" applyFill="1" applyBorder="1" applyAlignment="1">
      <alignment horizontal="center" vertical="center"/>
    </xf>
    <xf numFmtId="49" fontId="10" fillId="0" borderId="34" xfId="0" applyNumberFormat="1" applyFont="1" applyBorder="1"/>
    <xf numFmtId="49" fontId="10" fillId="0" borderId="35" xfId="0" applyNumberFormat="1" applyFont="1" applyBorder="1" applyAlignment="1">
      <alignment wrapText="1"/>
    </xf>
    <xf numFmtId="1" fontId="96" fillId="49" borderId="34" xfId="0" applyNumberFormat="1" applyFont="1" applyFill="1" applyBorder="1" applyAlignment="1">
      <alignment horizontal="center"/>
    </xf>
    <xf numFmtId="1" fontId="31" fillId="0" borderId="0" xfId="102" applyNumberFormat="1"/>
    <xf numFmtId="1" fontId="94" fillId="0" borderId="21" xfId="0" applyNumberFormat="1" applyFont="1" applyBorder="1" applyAlignment="1">
      <alignment horizontal="center"/>
    </xf>
    <xf numFmtId="0" fontId="10" fillId="0" borderId="0" xfId="120" applyFont="1" applyAlignment="1">
      <alignment horizontal="center" vertical="center"/>
    </xf>
    <xf numFmtId="0" fontId="10" fillId="0" borderId="0" xfId="120" applyFont="1" applyAlignment="1">
      <alignment horizontal="center" vertical="center" wrapText="1"/>
    </xf>
    <xf numFmtId="9" fontId="11" fillId="0" borderId="0" xfId="0" applyNumberFormat="1" applyFont="1" applyAlignment="1">
      <alignment vertical="top"/>
    </xf>
    <xf numFmtId="9" fontId="11" fillId="0" borderId="5" xfId="173" applyFont="1" applyFill="1" applyBorder="1" applyAlignment="1">
      <alignment vertical="top"/>
    </xf>
    <xf numFmtId="0" fontId="10" fillId="0" borderId="34" xfId="105" applyFont="1" applyBorder="1" applyAlignment="1">
      <alignment horizontal="center" vertical="center" wrapText="1"/>
    </xf>
    <xf numFmtId="0" fontId="10" fillId="0" borderId="34" xfId="105" applyFont="1" applyBorder="1" applyAlignment="1">
      <alignment horizontal="center" vertical="center"/>
    </xf>
    <xf numFmtId="49" fontId="10" fillId="0" borderId="34" xfId="105" applyNumberFormat="1" applyFont="1" applyBorder="1"/>
    <xf numFmtId="49" fontId="10" fillId="0" borderId="35" xfId="105" applyNumberFormat="1" applyFont="1" applyBorder="1" applyAlignment="1">
      <alignment horizontal="left" vertical="center" wrapText="1"/>
    </xf>
    <xf numFmtId="0" fontId="10" fillId="0" borderId="35" xfId="105" applyFont="1" applyBorder="1"/>
    <xf numFmtId="0" fontId="10" fillId="0" borderId="34" xfId="105" applyFont="1" applyBorder="1"/>
    <xf numFmtId="0" fontId="94" fillId="0" borderId="34" xfId="0" applyFont="1" applyBorder="1"/>
    <xf numFmtId="0" fontId="94" fillId="52" borderId="34" xfId="0" applyFont="1" applyFill="1" applyBorder="1"/>
    <xf numFmtId="0" fontId="94" fillId="52" borderId="35" xfId="0" applyFont="1" applyFill="1" applyBorder="1"/>
    <xf numFmtId="0" fontId="94" fillId="0" borderId="35" xfId="0" applyFont="1" applyBorder="1"/>
    <xf numFmtId="0" fontId="31" fillId="0" borderId="0" xfId="162" applyFill="1"/>
    <xf numFmtId="0" fontId="2" fillId="0" borderId="0" xfId="120" applyFill="1"/>
    <xf numFmtId="0" fontId="10" fillId="0" borderId="34" xfId="120" applyFont="1" applyFill="1" applyBorder="1" applyAlignment="1">
      <alignment horizontal="center" vertical="center"/>
    </xf>
    <xf numFmtId="0" fontId="10" fillId="0" borderId="34" xfId="120" applyFont="1" applyFill="1" applyBorder="1" applyAlignment="1">
      <alignment horizontal="center" vertical="center" wrapText="1"/>
    </xf>
    <xf numFmtId="49" fontId="10" fillId="0" borderId="34" xfId="120" applyNumberFormat="1" applyFont="1" applyFill="1" applyBorder="1"/>
    <xf numFmtId="0" fontId="10" fillId="0" borderId="34" xfId="120" applyFont="1" applyFill="1" applyBorder="1"/>
    <xf numFmtId="0" fontId="10" fillId="0" borderId="34" xfId="0" applyFont="1" applyFill="1" applyBorder="1"/>
    <xf numFmtId="49" fontId="10" fillId="0" borderId="35" xfId="120" applyNumberFormat="1" applyFont="1" applyFill="1" applyBorder="1" applyAlignment="1">
      <alignment horizontal="left" vertical="center" wrapText="1"/>
    </xf>
    <xf numFmtId="0" fontId="10" fillId="0" borderId="35" xfId="120" applyFont="1" applyFill="1" applyBorder="1"/>
    <xf numFmtId="0" fontId="10" fillId="0" borderId="35" xfId="0" applyFont="1" applyFill="1" applyBorder="1"/>
    <xf numFmtId="49" fontId="10" fillId="0" borderId="2" xfId="120" applyNumberFormat="1" applyFont="1" applyFill="1" applyBorder="1" applyAlignment="1">
      <alignment horizontal="left" vertical="center" wrapText="1"/>
    </xf>
    <xf numFmtId="9" fontId="11" fillId="0" borderId="2" xfId="120" applyNumberFormat="1" applyFont="1" applyFill="1" applyBorder="1" applyAlignment="1">
      <alignment vertical="top"/>
    </xf>
    <xf numFmtId="9" fontId="11" fillId="0" borderId="2" xfId="0" applyNumberFormat="1" applyFont="1" applyFill="1" applyBorder="1" applyAlignment="1">
      <alignment vertical="top"/>
    </xf>
    <xf numFmtId="9" fontId="0" fillId="0" borderId="0" xfId="162" applyNumberFormat="1" applyFont="1" applyFill="1"/>
    <xf numFmtId="0" fontId="31" fillId="0" borderId="26" xfId="162" applyFill="1" applyBorder="1"/>
    <xf numFmtId="0" fontId="31" fillId="0" borderId="34" xfId="162" applyFill="1" applyBorder="1"/>
    <xf numFmtId="0" fontId="31" fillId="0" borderId="45" xfId="162" applyFill="1" applyBorder="1"/>
    <xf numFmtId="0" fontId="10" fillId="0" borderId="37" xfId="120" applyFont="1" applyFill="1" applyBorder="1" applyAlignment="1">
      <alignment horizontal="center" vertical="center"/>
    </xf>
    <xf numFmtId="0" fontId="10" fillId="0" borderId="36" xfId="120" applyFont="1" applyFill="1" applyBorder="1" applyAlignment="1">
      <alignment horizontal="center" vertical="center"/>
    </xf>
    <xf numFmtId="0" fontId="31" fillId="0" borderId="5" xfId="162" applyFill="1" applyBorder="1"/>
    <xf numFmtId="0" fontId="0" fillId="0" borderId="5" xfId="162" applyFont="1" applyFill="1" applyBorder="1"/>
    <xf numFmtId="0" fontId="10" fillId="0" borderId="37" xfId="0" applyFont="1" applyFill="1" applyBorder="1" applyAlignment="1">
      <alignment horizontal="center" vertical="center"/>
    </xf>
    <xf numFmtId="0" fontId="10" fillId="0" borderId="34" xfId="0" applyFont="1" applyFill="1" applyBorder="1" applyAlignment="1">
      <alignment horizontal="center" vertical="center"/>
    </xf>
    <xf numFmtId="0" fontId="10" fillId="0" borderId="36" xfId="0" applyFont="1" applyFill="1" applyBorder="1" applyAlignment="1">
      <alignment horizontal="center" vertical="center"/>
    </xf>
    <xf numFmtId="0" fontId="10" fillId="0" borderId="38" xfId="120" applyFont="1" applyFill="1" applyBorder="1" applyAlignment="1">
      <alignment horizontal="center" vertical="center"/>
    </xf>
    <xf numFmtId="0" fontId="31" fillId="0" borderId="36" xfId="162" applyFill="1" applyBorder="1"/>
    <xf numFmtId="0" fontId="10" fillId="0" borderId="5" xfId="120" applyFont="1" applyFill="1" applyBorder="1" applyAlignment="1">
      <alignment horizontal="center" vertical="center"/>
    </xf>
    <xf numFmtId="0" fontId="10" fillId="0" borderId="8" xfId="120" applyFont="1" applyFill="1" applyBorder="1" applyAlignment="1">
      <alignment horizontal="center" vertical="center"/>
    </xf>
    <xf numFmtId="0" fontId="10" fillId="0" borderId="0" xfId="120" applyFont="1" applyFill="1" applyAlignment="1">
      <alignment horizontal="center" vertical="center"/>
    </xf>
    <xf numFmtId="0" fontId="10" fillId="0" borderId="37" xfId="120" applyFont="1" applyFill="1" applyBorder="1" applyAlignment="1">
      <alignment horizontal="center" vertical="center" wrapText="1"/>
    </xf>
    <xf numFmtId="0" fontId="10" fillId="0" borderId="37" xfId="0" applyFont="1" applyFill="1" applyBorder="1" applyAlignment="1">
      <alignment horizontal="center" vertical="center" wrapText="1"/>
    </xf>
    <xf numFmtId="0" fontId="88" fillId="0" borderId="0" xfId="0" applyFont="1" applyFill="1"/>
    <xf numFmtId="0" fontId="10" fillId="0" borderId="38" xfId="120" applyFont="1" applyFill="1" applyBorder="1" applyAlignment="1">
      <alignment horizontal="center" vertical="center" wrapText="1"/>
    </xf>
    <xf numFmtId="0" fontId="10" fillId="0" borderId="44" xfId="120" applyFont="1" applyFill="1" applyBorder="1" applyAlignment="1">
      <alignment horizontal="center" vertical="center" wrapText="1"/>
    </xf>
    <xf numFmtId="0" fontId="10" fillId="0" borderId="5" xfId="120" applyFont="1" applyFill="1" applyBorder="1" applyAlignment="1">
      <alignment horizontal="center" vertical="center" wrapText="1"/>
    </xf>
    <xf numFmtId="0" fontId="10" fillId="0" borderId="8" xfId="120" applyFont="1" applyFill="1" applyBorder="1" applyAlignment="1">
      <alignment horizontal="center" vertical="center" wrapText="1"/>
    </xf>
    <xf numFmtId="0" fontId="10" fillId="0" borderId="0" xfId="120" applyFont="1" applyFill="1" applyAlignment="1">
      <alignment horizontal="center" vertical="center" wrapText="1"/>
    </xf>
    <xf numFmtId="49" fontId="10" fillId="0" borderId="36" xfId="120" applyNumberFormat="1" applyFont="1" applyFill="1" applyBorder="1"/>
    <xf numFmtId="1" fontId="96" fillId="0" borderId="34" xfId="0" applyNumberFormat="1" applyFont="1" applyFill="1" applyBorder="1" applyAlignment="1">
      <alignment horizontal="right"/>
    </xf>
    <xf numFmtId="0" fontId="10" fillId="0" borderId="37" xfId="120" applyFont="1" applyFill="1" applyBorder="1"/>
    <xf numFmtId="1" fontId="96" fillId="0" borderId="36" xfId="0" applyNumberFormat="1" applyFont="1" applyFill="1" applyBorder="1" applyAlignment="1">
      <alignment horizontal="right"/>
    </xf>
    <xf numFmtId="0" fontId="10" fillId="0" borderId="37" xfId="0" applyFont="1" applyFill="1" applyBorder="1"/>
    <xf numFmtId="0" fontId="96" fillId="0" borderId="34" xfId="0" applyFont="1" applyFill="1" applyBorder="1" applyAlignment="1">
      <alignment horizontal="right"/>
    </xf>
    <xf numFmtId="0" fontId="96" fillId="0" borderId="36" xfId="0" applyFont="1" applyFill="1" applyBorder="1" applyAlignment="1">
      <alignment horizontal="right"/>
    </xf>
    <xf numFmtId="0" fontId="10" fillId="0" borderId="44" xfId="120" applyFont="1" applyFill="1" applyBorder="1"/>
    <xf numFmtId="0" fontId="10" fillId="0" borderId="5" xfId="0" applyFont="1" applyFill="1" applyBorder="1"/>
    <xf numFmtId="1" fontId="96" fillId="0" borderId="30" xfId="0" applyNumberFormat="1" applyFont="1" applyFill="1" applyBorder="1" applyAlignment="1">
      <alignment horizontal="right"/>
    </xf>
    <xf numFmtId="1" fontId="96" fillId="0" borderId="40" xfId="0" applyNumberFormat="1" applyFont="1" applyFill="1" applyBorder="1" applyAlignment="1">
      <alignment horizontal="right"/>
    </xf>
    <xf numFmtId="1" fontId="96" fillId="0" borderId="21" xfId="0" applyNumberFormat="1" applyFont="1" applyFill="1" applyBorder="1" applyAlignment="1">
      <alignment horizontal="right"/>
    </xf>
    <xf numFmtId="1" fontId="96" fillId="0" borderId="39" xfId="0" applyNumberFormat="1" applyFont="1" applyFill="1" applyBorder="1" applyAlignment="1">
      <alignment horizontal="right"/>
    </xf>
    <xf numFmtId="0" fontId="10" fillId="0" borderId="5" xfId="120" applyFont="1" applyFill="1" applyBorder="1"/>
    <xf numFmtId="0" fontId="10" fillId="0" borderId="8" xfId="120" applyFont="1" applyFill="1" applyBorder="1"/>
    <xf numFmtId="0" fontId="10" fillId="0" borderId="0" xfId="120" applyFont="1" applyFill="1"/>
    <xf numFmtId="0" fontId="10" fillId="0" borderId="0" xfId="0" applyFont="1" applyFill="1"/>
    <xf numFmtId="49" fontId="10" fillId="0" borderId="42" xfId="120" applyNumberFormat="1" applyFont="1" applyFill="1" applyBorder="1" applyAlignment="1">
      <alignment horizontal="left" vertical="center" wrapText="1"/>
    </xf>
    <xf numFmtId="9" fontId="11" fillId="0" borderId="34" xfId="120" applyNumberFormat="1" applyFont="1" applyFill="1" applyBorder="1" applyAlignment="1">
      <alignment vertical="top"/>
    </xf>
    <xf numFmtId="9" fontId="11" fillId="0" borderId="34" xfId="0" applyNumberFormat="1" applyFont="1" applyFill="1" applyBorder="1" applyAlignment="1">
      <alignment vertical="top"/>
    </xf>
    <xf numFmtId="9" fontId="96" fillId="0" borderId="34" xfId="173" applyFont="1" applyFill="1" applyBorder="1" applyAlignment="1">
      <alignment horizontal="right" vertical="center"/>
    </xf>
    <xf numFmtId="9" fontId="11" fillId="0" borderId="37" xfId="120" applyNumberFormat="1" applyFont="1" applyFill="1" applyBorder="1" applyAlignment="1">
      <alignment vertical="top"/>
    </xf>
    <xf numFmtId="9" fontId="96" fillId="0" borderId="36" xfId="173" applyFont="1" applyFill="1" applyBorder="1" applyAlignment="1">
      <alignment horizontal="right" vertical="center"/>
    </xf>
    <xf numFmtId="9" fontId="11" fillId="0" borderId="37" xfId="0" applyNumberFormat="1" applyFont="1" applyFill="1" applyBorder="1" applyAlignment="1">
      <alignment vertical="top"/>
    </xf>
    <xf numFmtId="9" fontId="96" fillId="0" borderId="34" xfId="0" applyNumberFormat="1" applyFont="1" applyFill="1" applyBorder="1" applyAlignment="1">
      <alignment horizontal="right" vertical="center"/>
    </xf>
    <xf numFmtId="9" fontId="96" fillId="0" borderId="36" xfId="0" applyNumberFormat="1" applyFont="1" applyFill="1" applyBorder="1" applyAlignment="1">
      <alignment horizontal="right" vertical="center"/>
    </xf>
    <xf numFmtId="9" fontId="11" fillId="0" borderId="5" xfId="120" applyNumberFormat="1" applyFont="1" applyFill="1" applyBorder="1" applyAlignment="1">
      <alignment vertical="top"/>
    </xf>
    <xf numFmtId="9" fontId="11" fillId="0" borderId="6" xfId="120" applyNumberFormat="1" applyFont="1" applyFill="1" applyBorder="1" applyAlignment="1">
      <alignment vertical="top"/>
    </xf>
    <xf numFmtId="9" fontId="11" fillId="0" borderId="8" xfId="120" applyNumberFormat="1" applyFont="1" applyFill="1" applyBorder="1" applyAlignment="1">
      <alignment vertical="top"/>
    </xf>
    <xf numFmtId="9" fontId="11" fillId="0" borderId="0" xfId="120" applyNumberFormat="1" applyFont="1" applyFill="1" applyAlignment="1">
      <alignment vertical="top"/>
    </xf>
    <xf numFmtId="9" fontId="11" fillId="0" borderId="0" xfId="0" applyNumberFormat="1" applyFont="1" applyFill="1" applyAlignment="1">
      <alignment vertical="top"/>
    </xf>
    <xf numFmtId="9" fontId="31" fillId="0" borderId="0" xfId="173" applyFill="1"/>
    <xf numFmtId="9" fontId="11" fillId="0" borderId="34" xfId="173" applyFont="1" applyFill="1" applyBorder="1" applyAlignment="1">
      <alignment vertical="top"/>
    </xf>
    <xf numFmtId="9" fontId="31" fillId="0" borderId="45" xfId="173" applyFill="1" applyBorder="1"/>
    <xf numFmtId="9" fontId="11" fillId="0" borderId="37" xfId="173" applyFont="1" applyFill="1" applyBorder="1" applyAlignment="1">
      <alignment vertical="top"/>
    </xf>
    <xf numFmtId="9" fontId="31" fillId="0" borderId="5" xfId="173" applyFill="1" applyBorder="1"/>
    <xf numFmtId="9" fontId="0" fillId="0" borderId="5" xfId="173" applyFont="1" applyFill="1" applyBorder="1"/>
    <xf numFmtId="9" fontId="11" fillId="0" borderId="6" xfId="173" applyFont="1" applyFill="1" applyBorder="1" applyAlignment="1">
      <alignment vertical="top"/>
    </xf>
    <xf numFmtId="9" fontId="11" fillId="0" borderId="2" xfId="173" applyFont="1" applyFill="1" applyBorder="1" applyAlignment="1">
      <alignment vertical="top"/>
    </xf>
    <xf numFmtId="9" fontId="11" fillId="0" borderId="8" xfId="173" applyFont="1" applyFill="1" applyBorder="1" applyAlignment="1">
      <alignment vertical="top"/>
    </xf>
    <xf numFmtId="9" fontId="11" fillId="0" borderId="0" xfId="173" applyFont="1" applyFill="1" applyBorder="1" applyAlignment="1">
      <alignment vertical="top"/>
    </xf>
    <xf numFmtId="9" fontId="11" fillId="0" borderId="45" xfId="173" applyFont="1" applyFill="1" applyBorder="1" applyAlignment="1">
      <alignment vertical="top"/>
    </xf>
    <xf numFmtId="9" fontId="11" fillId="0" borderId="36" xfId="173" applyFont="1" applyFill="1" applyBorder="1" applyAlignment="1">
      <alignment vertical="top"/>
    </xf>
    <xf numFmtId="9" fontId="11" fillId="0" borderId="36" xfId="0" applyNumberFormat="1" applyFont="1" applyFill="1" applyBorder="1" applyAlignment="1">
      <alignment vertical="top"/>
    </xf>
    <xf numFmtId="9" fontId="11" fillId="0" borderId="5" xfId="0" applyNumberFormat="1" applyFont="1" applyFill="1" applyBorder="1" applyAlignment="1">
      <alignment vertical="top"/>
    </xf>
    <xf numFmtId="9" fontId="11" fillId="0" borderId="45" xfId="120" applyNumberFormat="1" applyFont="1" applyFill="1" applyBorder="1" applyAlignment="1">
      <alignment vertical="top"/>
    </xf>
    <xf numFmtId="9" fontId="11" fillId="0" borderId="36" xfId="120" applyNumberFormat="1" applyFont="1" applyFill="1" applyBorder="1" applyAlignment="1">
      <alignment vertical="top"/>
    </xf>
    <xf numFmtId="0" fontId="0" fillId="0" borderId="0" xfId="162" applyFont="1" applyFill="1"/>
    <xf numFmtId="0" fontId="113" fillId="0" borderId="0" xfId="162" applyFont="1" applyFill="1"/>
    <xf numFmtId="0" fontId="88" fillId="0" borderId="0" xfId="0" applyFont="1" applyFill="1"/>
    <xf numFmtId="49" fontId="96" fillId="0" borderId="25" xfId="0" applyNumberFormat="1" applyFont="1" applyFill="1" applyBorder="1" applyAlignment="1">
      <alignment wrapText="1"/>
    </xf>
    <xf numFmtId="0" fontId="2" fillId="0" borderId="0" xfId="102" applyFont="1" applyFill="1" applyAlignment="1">
      <alignment vertical="top"/>
    </xf>
    <xf numFmtId="0" fontId="10" fillId="0" borderId="0" xfId="0" applyFont="1" applyFill="1" applyAlignment="1">
      <alignment vertical="top"/>
    </xf>
    <xf numFmtId="0" fontId="114" fillId="0" borderId="0" xfId="0" applyFont="1" applyFill="1" applyAlignment="1">
      <alignment vertical="top"/>
    </xf>
    <xf numFmtId="0" fontId="10" fillId="0" borderId="0" xfId="102" applyFont="1" applyFill="1"/>
    <xf numFmtId="0" fontId="2" fillId="0" borderId="0" xfId="102" applyFont="1" applyFill="1"/>
    <xf numFmtId="2" fontId="10" fillId="0" borderId="0" xfId="0" applyNumberFormat="1" applyFont="1" applyFill="1" applyAlignment="1">
      <alignment horizontal="justify" vertical="top" wrapText="1"/>
    </xf>
    <xf numFmtId="2" fontId="0" fillId="0" borderId="0" xfId="0" applyNumberFormat="1" applyFill="1" applyAlignment="1">
      <alignment horizontal="justify" vertical="top" wrapText="1"/>
    </xf>
    <xf numFmtId="0" fontId="0" fillId="0" borderId="0" xfId="0" applyFill="1" applyAlignment="1">
      <alignment horizontal="justify" vertical="top" wrapText="1"/>
    </xf>
    <xf numFmtId="49" fontId="10" fillId="0" borderId="0" xfId="102" applyNumberFormat="1" applyFont="1" applyFill="1" applyAlignment="1">
      <alignment vertical="top"/>
    </xf>
    <xf numFmtId="49" fontId="31" fillId="0" borderId="0" xfId="102" applyNumberFormat="1" applyFill="1" applyAlignment="1">
      <alignment vertical="top"/>
    </xf>
    <xf numFmtId="1" fontId="10" fillId="0" borderId="34" xfId="120" applyNumberFormat="1" applyFont="1" applyFill="1" applyBorder="1"/>
    <xf numFmtId="0" fontId="10" fillId="0" borderId="34" xfId="0" applyFont="1" applyFill="1" applyBorder="1" applyAlignment="1">
      <alignment horizontal="center" vertical="center" wrapText="1"/>
    </xf>
    <xf numFmtId="0" fontId="10" fillId="0" borderId="0" xfId="102" applyFont="1" applyFill="1" applyAlignment="1">
      <alignment horizontal="center" vertical="center"/>
    </xf>
    <xf numFmtId="49" fontId="10" fillId="0" borderId="36" xfId="0" applyNumberFormat="1" applyFont="1" applyFill="1" applyBorder="1"/>
    <xf numFmtId="1" fontId="96" fillId="0" borderId="34" xfId="0" applyNumberFormat="1" applyFont="1" applyFill="1" applyBorder="1" applyAlignment="1">
      <alignment horizontal="center"/>
    </xf>
    <xf numFmtId="1" fontId="31" fillId="0" borderId="3" xfId="102" applyNumberFormat="1" applyFill="1" applyBorder="1"/>
    <xf numFmtId="49" fontId="10" fillId="0" borderId="42" xfId="0" applyNumberFormat="1" applyFont="1" applyFill="1" applyBorder="1" applyAlignment="1">
      <alignment wrapText="1"/>
    </xf>
    <xf numFmtId="176" fontId="96" fillId="0" borderId="34" xfId="0" applyNumberFormat="1" applyFont="1" applyFill="1" applyBorder="1" applyAlignment="1">
      <alignment horizontal="center" vertical="center"/>
    </xf>
    <xf numFmtId="49" fontId="10" fillId="0" borderId="34" xfId="0" applyNumberFormat="1" applyFont="1" applyFill="1" applyBorder="1"/>
    <xf numFmtId="49" fontId="10" fillId="0" borderId="35" xfId="0" applyNumberFormat="1" applyFont="1" applyFill="1" applyBorder="1" applyAlignment="1">
      <alignment wrapText="1"/>
    </xf>
    <xf numFmtId="0" fontId="0" fillId="0" borderId="0" xfId="102" applyFont="1" applyFill="1"/>
    <xf numFmtId="9" fontId="31" fillId="0" borderId="0" xfId="102" applyNumberFormat="1" applyFill="1"/>
    <xf numFmtId="0" fontId="0" fillId="0" borderId="34" xfId="0" applyFill="1" applyBorder="1" applyAlignment="1">
      <alignment horizontal="left"/>
    </xf>
    <xf numFmtId="0" fontId="31" fillId="0" borderId="0" xfId="102" applyFill="1" applyAlignment="1">
      <alignment wrapText="1"/>
    </xf>
    <xf numFmtId="9" fontId="93" fillId="0" borderId="2" xfId="0" applyNumberFormat="1" applyFont="1" applyFill="1" applyBorder="1" applyAlignment="1">
      <alignment vertical="top"/>
    </xf>
    <xf numFmtId="9" fontId="87" fillId="0" borderId="2" xfId="0" applyNumberFormat="1" applyFont="1" applyFill="1" applyBorder="1" applyAlignment="1">
      <alignment vertical="top"/>
    </xf>
    <xf numFmtId="49" fontId="95" fillId="0" borderId="23" xfId="0" applyNumberFormat="1" applyFont="1" applyFill="1" applyBorder="1" applyAlignment="1">
      <alignment horizontal="center" wrapText="1"/>
    </xf>
    <xf numFmtId="49" fontId="95" fillId="0" borderId="22" xfId="0" applyNumberFormat="1" applyFont="1" applyFill="1" applyBorder="1" applyAlignment="1">
      <alignment horizontal="center" wrapText="1"/>
    </xf>
    <xf numFmtId="1" fontId="94" fillId="0" borderId="21" xfId="0" applyNumberFormat="1" applyFont="1" applyFill="1" applyBorder="1" applyAlignment="1">
      <alignment horizontal="center" vertical="center"/>
    </xf>
    <xf numFmtId="0" fontId="72" fillId="0" borderId="0" xfId="0" applyFont="1" applyFill="1"/>
    <xf numFmtId="1" fontId="0" fillId="0" borderId="0" xfId="0" applyNumberFormat="1" applyFill="1"/>
    <xf numFmtId="0" fontId="0" fillId="0" borderId="0" xfId="0" applyFill="1" applyAlignment="1">
      <alignment vertical="center"/>
    </xf>
    <xf numFmtId="0" fontId="31" fillId="0" borderId="0" xfId="0" applyFont="1" applyFill="1"/>
    <xf numFmtId="9" fontId="0" fillId="0" borderId="34" xfId="173" applyFont="1" applyFill="1" applyBorder="1"/>
    <xf numFmtId="1" fontId="31" fillId="0" borderId="0" xfId="173" applyNumberFormat="1" applyFont="1" applyFill="1" applyAlignment="1"/>
    <xf numFmtId="176" fontId="88" fillId="0" borderId="34" xfId="0" applyNumberFormat="1" applyFont="1" applyFill="1" applyBorder="1" applyAlignment="1">
      <alignment horizontal="right" vertical="center"/>
    </xf>
    <xf numFmtId="1" fontId="0" fillId="0" borderId="0" xfId="173" applyNumberFormat="1" applyFont="1" applyFill="1"/>
    <xf numFmtId="0" fontId="72" fillId="0" borderId="0" xfId="0" applyFont="1" applyFill="1" applyAlignment="1">
      <alignment horizontal="left" vertical="center"/>
    </xf>
    <xf numFmtId="0" fontId="73" fillId="0" borderId="0" xfId="0" applyFont="1" applyFill="1"/>
    <xf numFmtId="0" fontId="0" fillId="0" borderId="34" xfId="0" applyFill="1" applyBorder="1" applyAlignment="1">
      <alignment wrapText="1"/>
    </xf>
    <xf numFmtId="9" fontId="31" fillId="0" borderId="34" xfId="173" applyFont="1" applyFill="1" applyBorder="1"/>
    <xf numFmtId="0" fontId="0" fillId="0" borderId="35" xfId="0" applyFill="1" applyBorder="1" applyAlignment="1">
      <alignment wrapText="1"/>
    </xf>
    <xf numFmtId="0" fontId="0" fillId="0" borderId="35" xfId="0" applyFill="1" applyBorder="1"/>
    <xf numFmtId="0" fontId="0" fillId="0" borderId="8" xfId="0" applyFill="1" applyBorder="1"/>
    <xf numFmtId="0" fontId="67" fillId="0" borderId="35" xfId="0" applyFont="1" applyFill="1" applyBorder="1" applyAlignment="1">
      <alignment wrapText="1"/>
    </xf>
    <xf numFmtId="0" fontId="0" fillId="0" borderId="5" xfId="0" applyFill="1" applyBorder="1" applyAlignment="1">
      <alignment wrapText="1"/>
    </xf>
    <xf numFmtId="0" fontId="0" fillId="0" borderId="34" xfId="0" applyFill="1" applyBorder="1" applyAlignment="1">
      <alignment horizontal="right"/>
    </xf>
    <xf numFmtId="1" fontId="88" fillId="0" borderId="34" xfId="0" applyNumberFormat="1" applyFont="1" applyFill="1" applyBorder="1" applyAlignment="1">
      <alignment horizontal="right"/>
    </xf>
    <xf numFmtId="9" fontId="88" fillId="0" borderId="34" xfId="0" applyNumberFormat="1" applyFont="1" applyFill="1" applyBorder="1" applyAlignment="1">
      <alignment horizontal="right" vertical="center"/>
    </xf>
    <xf numFmtId="9" fontId="0" fillId="0" borderId="0" xfId="173" applyFont="1" applyFill="1"/>
    <xf numFmtId="0" fontId="59" fillId="0" borderId="5" xfId="0" applyFont="1" applyFill="1" applyBorder="1"/>
    <xf numFmtId="0" fontId="67" fillId="0" borderId="34" xfId="0" applyFont="1" applyFill="1" applyBorder="1" applyAlignment="1">
      <alignment wrapText="1"/>
    </xf>
    <xf numFmtId="49" fontId="95" fillId="0" borderId="25" xfId="0" applyNumberFormat="1" applyFont="1" applyFill="1" applyBorder="1" applyAlignment="1">
      <alignment horizontal="center" wrapText="1"/>
    </xf>
  </cellXfs>
  <cellStyles count="19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10" xfId="28" xr:uid="{00000000-0005-0000-0000-00001B000000}"/>
    <cellStyle name="Comma 11" xfId="196" xr:uid="{B2D2603C-B408-46AA-BB4A-B13847A36555}"/>
    <cellStyle name="Comma 2" xfId="29" xr:uid="{00000000-0005-0000-0000-00001C000000}"/>
    <cellStyle name="Comma 2 2" xfId="30" xr:uid="{00000000-0005-0000-0000-00001D000000}"/>
    <cellStyle name="Comma 2 2 2" xfId="31" xr:uid="{00000000-0005-0000-0000-00001E000000}"/>
    <cellStyle name="Comma 2 2 3" xfId="32" xr:uid="{00000000-0005-0000-0000-00001F000000}"/>
    <cellStyle name="Comma 2 3" xfId="33" xr:uid="{00000000-0005-0000-0000-000020000000}"/>
    <cellStyle name="Comma 2 4" xfId="34" xr:uid="{00000000-0005-0000-0000-000021000000}"/>
    <cellStyle name="Comma 2 4 2" xfId="35" xr:uid="{00000000-0005-0000-0000-000022000000}"/>
    <cellStyle name="Comma 2 5" xfId="36" xr:uid="{00000000-0005-0000-0000-000023000000}"/>
    <cellStyle name="Comma 2 5 2" xfId="37" xr:uid="{00000000-0005-0000-0000-000024000000}"/>
    <cellStyle name="Comma 2 6" xfId="38" xr:uid="{00000000-0005-0000-0000-000025000000}"/>
    <cellStyle name="Comma 2 7" xfId="39" xr:uid="{00000000-0005-0000-0000-000026000000}"/>
    <cellStyle name="Comma 2 8" xfId="40" xr:uid="{00000000-0005-0000-0000-000027000000}"/>
    <cellStyle name="Comma 3" xfId="41" xr:uid="{00000000-0005-0000-0000-000028000000}"/>
    <cellStyle name="Comma 3 2" xfId="42" xr:uid="{00000000-0005-0000-0000-000029000000}"/>
    <cellStyle name="Comma 3 3" xfId="43" xr:uid="{00000000-0005-0000-0000-00002A000000}"/>
    <cellStyle name="Comma 3 3 2" xfId="44" xr:uid="{00000000-0005-0000-0000-00002B000000}"/>
    <cellStyle name="Comma 3 4" xfId="45" xr:uid="{00000000-0005-0000-0000-00002C000000}"/>
    <cellStyle name="Comma 4" xfId="46" xr:uid="{00000000-0005-0000-0000-00002D000000}"/>
    <cellStyle name="Comma 4 2" xfId="47" xr:uid="{00000000-0005-0000-0000-00002E000000}"/>
    <cellStyle name="Comma 4 3" xfId="48" xr:uid="{00000000-0005-0000-0000-00002F000000}"/>
    <cellStyle name="Comma 4 4" xfId="49" xr:uid="{00000000-0005-0000-0000-000030000000}"/>
    <cellStyle name="Comma 5" xfId="50" xr:uid="{00000000-0005-0000-0000-000031000000}"/>
    <cellStyle name="Comma 5 2" xfId="51" xr:uid="{00000000-0005-0000-0000-000032000000}"/>
    <cellStyle name="Comma 6" xfId="52" xr:uid="{00000000-0005-0000-0000-000033000000}"/>
    <cellStyle name="Comma 7" xfId="53" xr:uid="{00000000-0005-0000-0000-000034000000}"/>
    <cellStyle name="Comma 7 2" xfId="54" xr:uid="{00000000-0005-0000-0000-000035000000}"/>
    <cellStyle name="Comma 8" xfId="55" xr:uid="{00000000-0005-0000-0000-000036000000}"/>
    <cellStyle name="Comma 9" xfId="56" xr:uid="{00000000-0005-0000-0000-000037000000}"/>
    <cellStyle name="Currency 2" xfId="57" xr:uid="{00000000-0005-0000-0000-000038000000}"/>
    <cellStyle name="Currency 2 2" xfId="58" xr:uid="{00000000-0005-0000-0000-000039000000}"/>
    <cellStyle name="Currency 2 2 2" xfId="59" xr:uid="{00000000-0005-0000-0000-00003A000000}"/>
    <cellStyle name="Currency 2 3" xfId="60" xr:uid="{00000000-0005-0000-0000-00003B000000}"/>
    <cellStyle name="Currency 2 4" xfId="61" xr:uid="{00000000-0005-0000-0000-00003C000000}"/>
    <cellStyle name="Currency 3" xfId="62" xr:uid="{00000000-0005-0000-0000-00003D000000}"/>
    <cellStyle name="Excel Built-in Normal" xfId="63" xr:uid="{00000000-0005-0000-0000-00003E000000}"/>
    <cellStyle name="Excel Built-in Normal 2" xfId="64" xr:uid="{00000000-0005-0000-0000-00003F000000}"/>
    <cellStyle name="Explanatory Text" xfId="65" builtinId="53" customBuiltin="1"/>
    <cellStyle name="Good" xfId="66" builtinId="26" customBuiltin="1"/>
    <cellStyle name="Heading 1" xfId="67" builtinId="16" customBuiltin="1"/>
    <cellStyle name="Heading 2" xfId="68" builtinId="17" customBuiltin="1"/>
    <cellStyle name="Heading 3" xfId="69" builtinId="18" customBuiltin="1"/>
    <cellStyle name="Heading 4" xfId="70" builtinId="19" customBuiltin="1"/>
    <cellStyle name="Hyperlink" xfId="71" builtinId="8"/>
    <cellStyle name="Hyperlink 2" xfId="72" xr:uid="{00000000-0005-0000-0000-000047000000}"/>
    <cellStyle name="Hyperlink 2 2" xfId="73" xr:uid="{00000000-0005-0000-0000-000048000000}"/>
    <cellStyle name="Hyperlink 2 3" xfId="74" xr:uid="{00000000-0005-0000-0000-000049000000}"/>
    <cellStyle name="Hyperlink 3" xfId="75" xr:uid="{00000000-0005-0000-0000-00004A000000}"/>
    <cellStyle name="Hyperlink 4" xfId="76" xr:uid="{00000000-0005-0000-0000-00004B000000}"/>
    <cellStyle name="Hyperlink 5" xfId="77" xr:uid="{00000000-0005-0000-0000-00004C000000}"/>
    <cellStyle name="Input" xfId="78" builtinId="20" customBuiltin="1"/>
    <cellStyle name="Linked Cell" xfId="79" builtinId="24" customBuiltin="1"/>
    <cellStyle name="Milliers 2" xfId="80" xr:uid="{00000000-0005-0000-0000-00004F000000}"/>
    <cellStyle name="Milliers 2 2" xfId="81" xr:uid="{00000000-0005-0000-0000-000050000000}"/>
    <cellStyle name="Milliers 2 2 2" xfId="82" xr:uid="{00000000-0005-0000-0000-000051000000}"/>
    <cellStyle name="Milliers 2 3" xfId="83" xr:uid="{00000000-0005-0000-0000-000052000000}"/>
    <cellStyle name="Milliers 2 4" xfId="84" xr:uid="{00000000-0005-0000-0000-000053000000}"/>
    <cellStyle name="Milliers 3" xfId="85" xr:uid="{00000000-0005-0000-0000-000054000000}"/>
    <cellStyle name="Milliers 3 2" xfId="86" xr:uid="{00000000-0005-0000-0000-000055000000}"/>
    <cellStyle name="Milliers 3 2 2" xfId="87" xr:uid="{00000000-0005-0000-0000-000056000000}"/>
    <cellStyle name="Milliers 3 3" xfId="88" xr:uid="{00000000-0005-0000-0000-000057000000}"/>
    <cellStyle name="Milliers 4" xfId="89" xr:uid="{00000000-0005-0000-0000-000058000000}"/>
    <cellStyle name="Milliers 4 2" xfId="90" xr:uid="{00000000-0005-0000-0000-000059000000}"/>
    <cellStyle name="Monétaire 2" xfId="91" xr:uid="{00000000-0005-0000-0000-00005A000000}"/>
    <cellStyle name="Monétaire 2 2" xfId="92" xr:uid="{00000000-0005-0000-0000-00005B000000}"/>
    <cellStyle name="Monétaire 2 2 2" xfId="93" xr:uid="{00000000-0005-0000-0000-00005C000000}"/>
    <cellStyle name="Monétaire 2 3" xfId="94" xr:uid="{00000000-0005-0000-0000-00005D000000}"/>
    <cellStyle name="Monétaire 2 3 2" xfId="95" xr:uid="{00000000-0005-0000-0000-00005E000000}"/>
    <cellStyle name="Monétaire 2 4" xfId="96" xr:uid="{00000000-0005-0000-0000-00005F000000}"/>
    <cellStyle name="Neutral" xfId="97" builtinId="28" customBuiltin="1"/>
    <cellStyle name="Normal" xfId="0" builtinId="0"/>
    <cellStyle name="Normal 10" xfId="98" xr:uid="{00000000-0005-0000-0000-000062000000}"/>
    <cellStyle name="Normal 10 2" xfId="99" xr:uid="{00000000-0005-0000-0000-000063000000}"/>
    <cellStyle name="Normal 11" xfId="100" xr:uid="{00000000-0005-0000-0000-000064000000}"/>
    <cellStyle name="Normal 11 2" xfId="101" xr:uid="{00000000-0005-0000-0000-000065000000}"/>
    <cellStyle name="Normal 12" xfId="102" xr:uid="{00000000-0005-0000-0000-000066000000}"/>
    <cellStyle name="Normal 12 2" xfId="103" xr:uid="{00000000-0005-0000-0000-000067000000}"/>
    <cellStyle name="Normal 13" xfId="104" xr:uid="{00000000-0005-0000-0000-000068000000}"/>
    <cellStyle name="Normal 13 2" xfId="105" xr:uid="{00000000-0005-0000-0000-000069000000}"/>
    <cellStyle name="Normal 14" xfId="106" xr:uid="{00000000-0005-0000-0000-00006A000000}"/>
    <cellStyle name="Normal 15" xfId="107" xr:uid="{00000000-0005-0000-0000-00006B000000}"/>
    <cellStyle name="Normal 16" xfId="108" xr:uid="{00000000-0005-0000-0000-00006C000000}"/>
    <cellStyle name="Normal 16 2" xfId="109" xr:uid="{00000000-0005-0000-0000-00006D000000}"/>
    <cellStyle name="Normal 17" xfId="110" xr:uid="{00000000-0005-0000-0000-00006E000000}"/>
    <cellStyle name="Normal 17 2" xfId="111" xr:uid="{00000000-0005-0000-0000-00006F000000}"/>
    <cellStyle name="Normal 18" xfId="112" xr:uid="{00000000-0005-0000-0000-000070000000}"/>
    <cellStyle name="Normal 18 2" xfId="113" xr:uid="{00000000-0005-0000-0000-000071000000}"/>
    <cellStyle name="Normal 19" xfId="114" xr:uid="{00000000-0005-0000-0000-000072000000}"/>
    <cellStyle name="Normal 2" xfId="115" xr:uid="{00000000-0005-0000-0000-000073000000}"/>
    <cellStyle name="Normal 2 10" xfId="116" xr:uid="{00000000-0005-0000-0000-000074000000}"/>
    <cellStyle name="Normal 2 11" xfId="117" xr:uid="{00000000-0005-0000-0000-000075000000}"/>
    <cellStyle name="Normal 2 12" xfId="118" xr:uid="{00000000-0005-0000-0000-000076000000}"/>
    <cellStyle name="Normal 2 2" xfId="119" xr:uid="{00000000-0005-0000-0000-000077000000}"/>
    <cellStyle name="Normal 2 2 2" xfId="120" xr:uid="{00000000-0005-0000-0000-000078000000}"/>
    <cellStyle name="Normal 2 2 2 2" xfId="121" xr:uid="{00000000-0005-0000-0000-000079000000}"/>
    <cellStyle name="Normal 2 2 2 3" xfId="122" xr:uid="{00000000-0005-0000-0000-00007A000000}"/>
    <cellStyle name="Normal 2 2 3" xfId="123" xr:uid="{00000000-0005-0000-0000-00007B000000}"/>
    <cellStyle name="Normal 2 3" xfId="124" xr:uid="{00000000-0005-0000-0000-00007C000000}"/>
    <cellStyle name="Normal 2 3 2" xfId="125" xr:uid="{00000000-0005-0000-0000-00007D000000}"/>
    <cellStyle name="Normal 2 3 3" xfId="126" xr:uid="{00000000-0005-0000-0000-00007E000000}"/>
    <cellStyle name="Normal 2 4" xfId="127" xr:uid="{00000000-0005-0000-0000-00007F000000}"/>
    <cellStyle name="Normal 2 4 2" xfId="128" xr:uid="{00000000-0005-0000-0000-000080000000}"/>
    <cellStyle name="Normal 2 5" xfId="129" xr:uid="{00000000-0005-0000-0000-000081000000}"/>
    <cellStyle name="Normal 2 5 2" xfId="130" xr:uid="{00000000-0005-0000-0000-000082000000}"/>
    <cellStyle name="Normal 2 6" xfId="131" xr:uid="{00000000-0005-0000-0000-000083000000}"/>
    <cellStyle name="Normal 2 6 2" xfId="132" xr:uid="{00000000-0005-0000-0000-000084000000}"/>
    <cellStyle name="Normal 2 7" xfId="133" xr:uid="{00000000-0005-0000-0000-000085000000}"/>
    <cellStyle name="Normal 2 7 2" xfId="134" xr:uid="{00000000-0005-0000-0000-000086000000}"/>
    <cellStyle name="Normal 2 8" xfId="135" xr:uid="{00000000-0005-0000-0000-000087000000}"/>
    <cellStyle name="Normal 2 8 2" xfId="136" xr:uid="{00000000-0005-0000-0000-000088000000}"/>
    <cellStyle name="Normal 2 9" xfId="137" xr:uid="{00000000-0005-0000-0000-000089000000}"/>
    <cellStyle name="Normal 20" xfId="138" xr:uid="{00000000-0005-0000-0000-00008A000000}"/>
    <cellStyle name="Normal 21" xfId="139" xr:uid="{00000000-0005-0000-0000-00008B000000}"/>
    <cellStyle name="Normal 22" xfId="140" xr:uid="{00000000-0005-0000-0000-00008C000000}"/>
    <cellStyle name="Normal 23" xfId="197" xr:uid="{8B70E3B8-6567-4DCB-A75B-2648E543894A}"/>
    <cellStyle name="Normal 3" xfId="141" xr:uid="{00000000-0005-0000-0000-00008D000000}"/>
    <cellStyle name="Normal 3 2" xfId="142" xr:uid="{00000000-0005-0000-0000-00008E000000}"/>
    <cellStyle name="Normal 3 3" xfId="143" xr:uid="{00000000-0005-0000-0000-00008F000000}"/>
    <cellStyle name="Normal 3 4" xfId="144" xr:uid="{00000000-0005-0000-0000-000090000000}"/>
    <cellStyle name="Normal 3 5" xfId="145" xr:uid="{00000000-0005-0000-0000-000091000000}"/>
    <cellStyle name="Normal 3 5 2" xfId="146" xr:uid="{00000000-0005-0000-0000-000092000000}"/>
    <cellStyle name="Normal 4" xfId="147" xr:uid="{00000000-0005-0000-0000-000093000000}"/>
    <cellStyle name="Normal 4 2" xfId="148" xr:uid="{00000000-0005-0000-0000-000094000000}"/>
    <cellStyle name="Normal 4 2 2" xfId="149" xr:uid="{00000000-0005-0000-0000-000095000000}"/>
    <cellStyle name="Normal 4 2 2 2" xfId="150" xr:uid="{00000000-0005-0000-0000-000096000000}"/>
    <cellStyle name="Normal 4 2 3" xfId="151" xr:uid="{00000000-0005-0000-0000-000097000000}"/>
    <cellStyle name="Normal 4 3" xfId="152" xr:uid="{00000000-0005-0000-0000-000098000000}"/>
    <cellStyle name="Normal 4 3 2" xfId="153" xr:uid="{00000000-0005-0000-0000-000099000000}"/>
    <cellStyle name="Normal 4 4" xfId="154" xr:uid="{00000000-0005-0000-0000-00009A000000}"/>
    <cellStyle name="Normal 4 5" xfId="155" xr:uid="{00000000-0005-0000-0000-00009B000000}"/>
    <cellStyle name="Normal 5" xfId="156" xr:uid="{00000000-0005-0000-0000-00009C000000}"/>
    <cellStyle name="Normal 5 2" xfId="157" xr:uid="{00000000-0005-0000-0000-00009D000000}"/>
    <cellStyle name="Normal 6" xfId="158" xr:uid="{00000000-0005-0000-0000-00009E000000}"/>
    <cellStyle name="Normal 6 2" xfId="159" xr:uid="{00000000-0005-0000-0000-00009F000000}"/>
    <cellStyle name="Normal 6 3" xfId="160" xr:uid="{00000000-0005-0000-0000-0000A0000000}"/>
    <cellStyle name="Normal 6 4" xfId="161" xr:uid="{00000000-0005-0000-0000-0000A1000000}"/>
    <cellStyle name="Normal 7" xfId="162" xr:uid="{00000000-0005-0000-0000-0000A2000000}"/>
    <cellStyle name="Normal 7 2" xfId="163" xr:uid="{00000000-0005-0000-0000-0000A3000000}"/>
    <cellStyle name="Normal 7 2 2" xfId="164" xr:uid="{00000000-0005-0000-0000-0000A4000000}"/>
    <cellStyle name="Normal 7 3" xfId="165" xr:uid="{00000000-0005-0000-0000-0000A5000000}"/>
    <cellStyle name="Normal 8" xfId="166" xr:uid="{00000000-0005-0000-0000-0000A6000000}"/>
    <cellStyle name="Normal 8 2" xfId="167" xr:uid="{00000000-0005-0000-0000-0000A7000000}"/>
    <cellStyle name="Normal 9" xfId="168" xr:uid="{00000000-0005-0000-0000-0000A8000000}"/>
    <cellStyle name="Normal 9 2" xfId="169" xr:uid="{00000000-0005-0000-0000-0000A9000000}"/>
    <cellStyle name="Note" xfId="170" builtinId="10" customBuiltin="1"/>
    <cellStyle name="NumberCellStyle" xfId="171" xr:uid="{00000000-0005-0000-0000-0000AB000000}"/>
    <cellStyle name="Output" xfId="172" builtinId="21" customBuiltin="1"/>
    <cellStyle name="Percent" xfId="173" builtinId="5"/>
    <cellStyle name="Percent 2" xfId="174" xr:uid="{00000000-0005-0000-0000-0000AE000000}"/>
    <cellStyle name="Percent 2 2" xfId="175" xr:uid="{00000000-0005-0000-0000-0000AF000000}"/>
    <cellStyle name="Percent 3" xfId="176" xr:uid="{00000000-0005-0000-0000-0000B0000000}"/>
    <cellStyle name="Percent 3 2" xfId="177" xr:uid="{00000000-0005-0000-0000-0000B1000000}"/>
    <cellStyle name="Percent 4" xfId="178" xr:uid="{00000000-0005-0000-0000-0000B2000000}"/>
    <cellStyle name="Percent 5" xfId="179" xr:uid="{00000000-0005-0000-0000-0000B3000000}"/>
    <cellStyle name="Percent 5 2" xfId="180" xr:uid="{00000000-0005-0000-0000-0000B4000000}"/>
    <cellStyle name="Percent 5 3" xfId="181" xr:uid="{00000000-0005-0000-0000-0000B5000000}"/>
    <cellStyle name="Percent 6" xfId="182" xr:uid="{00000000-0005-0000-0000-0000B6000000}"/>
    <cellStyle name="Percent 6 2" xfId="183" xr:uid="{00000000-0005-0000-0000-0000B7000000}"/>
    <cellStyle name="Percent 7" xfId="184" xr:uid="{00000000-0005-0000-0000-0000B8000000}"/>
    <cellStyle name="Percent 7 2" xfId="185" xr:uid="{00000000-0005-0000-0000-0000B9000000}"/>
    <cellStyle name="Style 1" xfId="186" xr:uid="{00000000-0005-0000-0000-0000BA000000}"/>
    <cellStyle name="Tbl Currency" xfId="187" xr:uid="{00000000-0005-0000-0000-0000BB000000}"/>
    <cellStyle name="Tbl General" xfId="188" xr:uid="{00000000-0005-0000-0000-0000BC000000}"/>
    <cellStyle name="Tbl Heading 1" xfId="189" xr:uid="{00000000-0005-0000-0000-0000BD000000}"/>
    <cellStyle name="Tbl Heading 2" xfId="190" xr:uid="{00000000-0005-0000-0000-0000BE000000}"/>
    <cellStyle name="Tbl Heading 3" xfId="191" xr:uid="{00000000-0005-0000-0000-0000BF000000}"/>
    <cellStyle name="Tbl Numeric" xfId="192" xr:uid="{00000000-0005-0000-0000-0000C0000000}"/>
    <cellStyle name="Title 2" xfId="193" xr:uid="{00000000-0005-0000-0000-0000C1000000}"/>
    <cellStyle name="Total" xfId="194" builtinId="25" customBuiltin="1"/>
    <cellStyle name="Warning Text" xfId="195" builtinId="11" customBuiltin="1"/>
  </cellStyles>
  <dxfs count="55">
    <dxf>
      <font>
        <color rgb="FF808080"/>
      </font>
      <fill>
        <patternFill>
          <bgColor rgb="FFF2F2F2"/>
        </patternFill>
      </fill>
    </dxf>
    <dxf>
      <font>
        <color rgb="FF808080"/>
      </font>
      <fill>
        <patternFill>
          <bgColor rgb="FFF2F2F2"/>
        </patternFill>
      </fill>
    </dxf>
    <dxf>
      <font>
        <color rgb="FF808080"/>
      </font>
      <fill>
        <patternFill>
          <bgColor rgb="FFF2F2F2"/>
        </patternFill>
      </fill>
    </dxf>
    <dxf>
      <font>
        <color rgb="FF808080"/>
      </font>
      <fill>
        <patternFill>
          <bgColor rgb="FFF2F2F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theme="1" tint="0.499984740745262"/>
      </font>
      <fill>
        <patternFill>
          <bgColor theme="0" tint="-4.9989318521683403E-2"/>
        </patternFill>
      </fill>
    </dxf>
    <dxf>
      <font>
        <color rgb="FF808080"/>
      </font>
      <fill>
        <patternFill>
          <bgColor rgb="FFF2F2F2"/>
        </patternFill>
      </fill>
    </dxf>
    <dxf>
      <font>
        <color theme="1" tint="0.499984740745262"/>
      </font>
      <fill>
        <patternFill>
          <bgColor theme="0" tint="-4.9989318521683403E-2"/>
        </patternFill>
      </fill>
    </dxf>
    <dxf>
      <font>
        <b val="0"/>
        <strike val="0"/>
        <outline val="0"/>
        <shadow val="0"/>
        <u val="none"/>
        <vertAlign val="baseline"/>
        <sz val="11"/>
        <color auto="1"/>
        <name val="Courier New"/>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177" formatCode="#\ ##0"/>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0" formatCode="General"/>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0" formatCode="General"/>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Arial"/>
        <scheme val="none"/>
      </font>
      <numFmt numFmtId="0" formatCode="General"/>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Arial"/>
        <scheme val="none"/>
      </font>
      <numFmt numFmtId="0" formatCode="General"/>
      <fill>
        <patternFill patternType="none">
          <bgColor auto="1"/>
        </patternFill>
      </fill>
      <border diagonalUp="0" diagonalDown="0">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fill>
        <patternFill patternType="none">
          <bgColor auto="1"/>
        </patternFill>
      </fill>
      <alignment horizontal="right" vertical="bottom" textRotation="0" wrapText="0" indent="0" justifyLastLine="0" shrinkToFit="0" readingOrder="0"/>
    </dxf>
    <dxf>
      <font>
        <b val="0"/>
        <strike val="0"/>
        <outline val="0"/>
        <shadow val="0"/>
        <u val="none"/>
        <vertAlign val="baseline"/>
        <sz val="11"/>
        <color auto="1"/>
        <name val="Courier New"/>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none"/>
      </font>
      <numFmt numFmtId="170" formatCode="0.0"/>
      <fill>
        <patternFill patternType="none">
          <bgColor auto="1"/>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177" formatCode="#\ ##0"/>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0" formatCode="General"/>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numFmt numFmtId="0" formatCode="General"/>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Arial"/>
        <scheme val="none"/>
      </font>
      <numFmt numFmtId="0" formatCode="General"/>
      <fill>
        <patternFill patternType="none">
          <fgColor theme="1" tint="0.499984740745262"/>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Arial"/>
        <scheme val="none"/>
      </font>
      <numFmt numFmtId="0" formatCode="General"/>
      <fill>
        <patternFill patternType="none">
          <bgColor auto="1"/>
        </patternFill>
      </fill>
      <border diagonalUp="0" diagonalDown="0">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fill>
        <patternFill patternType="none">
          <bgColor auto="1"/>
        </patternFill>
      </fill>
      <alignment horizontal="right" vertical="bottom" textRotation="0" wrapText="0" indent="0" justifyLastLine="0" shrinkToFit="0" readingOrder="0"/>
    </dxf>
    <dxf>
      <border>
        <bottom style="thin">
          <color rgb="FFFFFFFF"/>
        </bottom>
      </border>
    </dxf>
    <dxf>
      <border>
        <bottom style="thin">
          <color rgb="FFFFFFFF"/>
        </bottom>
      </border>
    </dxf>
    <dxf>
      <fill>
        <patternFill patternType="solid">
          <fgColor rgb="FFB8CCE4"/>
          <bgColor rgb="FFB8CCE4"/>
        </patternFill>
      </fill>
    </dxf>
    <dxf>
      <fill>
        <patternFill patternType="solid">
          <fgColor rgb="FFB8CCE4"/>
          <bgColor rgb="FFB8CCE4"/>
        </patternFill>
      </fill>
    </dxf>
    <dxf>
      <font>
        <b/>
        <color rgb="FFFFFFFF"/>
      </font>
      <fill>
        <patternFill patternType="solid">
          <fgColor rgb="FF4F81BD"/>
          <bgColor rgb="FF4F81BD"/>
        </patternFill>
      </fill>
    </dxf>
    <dxf>
      <font>
        <b/>
        <color rgb="FFFFFFFF"/>
      </font>
      <fill>
        <patternFill patternType="solid">
          <fgColor rgb="FF4F81BD"/>
          <bgColor rgb="FF4F81BD"/>
        </patternFill>
      </fill>
    </dxf>
    <dxf>
      <font>
        <b/>
        <color rgb="FFFFFFFF"/>
      </font>
      <fill>
        <patternFill patternType="solid">
          <fgColor rgb="FF4F81BD"/>
          <bgColor rgb="FF4F81BD"/>
        </patternFill>
      </fill>
      <border>
        <top style="thick">
          <color rgb="FFFFFFFF"/>
        </top>
      </border>
    </dxf>
    <dxf>
      <font>
        <b/>
        <color rgb="FFFFFFFF"/>
      </font>
      <fill>
        <patternFill patternType="solid">
          <fgColor rgb="FF4F81BD"/>
          <bgColor rgb="FF4F81BD"/>
        </patternFill>
      </fill>
      <border>
        <bottom style="thick">
          <color rgb="FFFFFFFF"/>
        </bottom>
      </border>
    </dxf>
    <dxf>
      <font>
        <color rgb="FF000000"/>
      </font>
      <fill>
        <patternFill patternType="solid">
          <fgColor rgb="FFDCE6F1"/>
          <bgColor rgb="FFDCE6F1"/>
        </patternFill>
      </fill>
      <border>
        <vertical style="thin">
          <color rgb="FFFFFFFF"/>
        </vertical>
        <horizontal style="thin">
          <color rgb="FFFFFFFF"/>
        </horizontal>
      </border>
    </dxf>
  </dxfs>
  <tableStyles count="1" defaultTableStyle="TableStyleMedium2" defaultPivotStyle="PivotStyleLight16">
    <tableStyle name="TableStyleMedium9 2" pivot="0" count="7" xr9:uid="{00000000-0011-0000-FFFF-FFFF00000000}">
      <tableStyleElement type="wholeTable" dxfId="54"/>
      <tableStyleElement type="headerRow" dxfId="53"/>
      <tableStyleElement type="totalRow" dxfId="52"/>
      <tableStyleElement type="firstColumn" dxfId="51"/>
      <tableStyleElement type="lastColumn" dxfId="50"/>
      <tableStyleElement type="firstRowStripe" dxfId="49"/>
      <tableStyleElement type="firstColumnStripe" dxfId="48"/>
    </tableStyle>
  </tableStyles>
  <colors>
    <mruColors>
      <color rgb="FF9DC3E6"/>
      <color rgb="FF3F6AB7"/>
      <color rgb="FFAFABAB"/>
      <color rgb="FF969696"/>
      <color rgb="FF7F7F7F"/>
      <color rgb="FFA9577A"/>
      <color rgb="FF953735"/>
      <color rgb="FF476492"/>
      <color rgb="FF1F497D"/>
      <color rgb="FF58A7D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2.xml"/><Relationship Id="rId68" Type="http://schemas.microsoft.com/office/2017/10/relationships/person" Target="persons/person.xml"/><Relationship Id="rId7" Type="http://schemas.openxmlformats.org/officeDocument/2006/relationships/worksheet" Target="worksheets/sheet7.xml"/><Relationship Id="rId71"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2.xml"/><Relationship Id="rId58" Type="http://schemas.openxmlformats.org/officeDocument/2006/relationships/externalLink" Target="externalLinks/externalLink7.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externalLink" Target="externalLinks/externalLink10.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5.xml"/><Relationship Id="rId64" Type="http://schemas.openxmlformats.org/officeDocument/2006/relationships/externalLink" Target="externalLinks/externalLink13.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8.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3.xml"/><Relationship Id="rId62" Type="http://schemas.openxmlformats.org/officeDocument/2006/relationships/externalLink" Target="externalLinks/externalLink11.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1.xml"/><Relationship Id="rId60" Type="http://schemas.openxmlformats.org/officeDocument/2006/relationships/externalLink" Target="externalLinks/externalLink9.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externalLink" Target="externalLinks/externalLink4.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5.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4.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5.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6.xml"/></Relationships>
</file>

<file path=xl/charts/_rels/chart10.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5.7078060266954236E-2"/>
          <c:y val="5.7839344206747467E-2"/>
          <c:w val="0.92136327160493825"/>
          <c:h val="0.75893923611111114"/>
        </c:manualLayout>
      </c:layout>
      <c:barChart>
        <c:barDir val="col"/>
        <c:grouping val="clustered"/>
        <c:varyColors val="0"/>
        <c:ser>
          <c:idx val="0"/>
          <c:order val="0"/>
          <c:tx>
            <c:strRef>
              <c:f>'Fig(29)Budget.total'!$E$48</c:f>
              <c:strCache>
                <c:ptCount val="1"/>
                <c:pt idx="0">
                  <c:v>2012</c:v>
                </c:pt>
              </c:strCache>
            </c:strRef>
          </c:tx>
          <c:spPr>
            <a:solidFill>
              <a:srgbClr val="A1CC87"/>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'Fig(29)Budget.total'!$E$49:$E$75</c:f>
              <c:numCache>
                <c:formatCode>0</c:formatCode>
                <c:ptCount val="27"/>
                <c:pt idx="0">
                  <c:v>180.09443461900281</c:v>
                </c:pt>
                <c:pt idx="1">
                  <c:v>136.84629348718076</c:v>
                </c:pt>
                <c:pt idx="2">
                  <c:v>117.31497746572005</c:v>
                </c:pt>
                <c:pt idx="3">
                  <c:v>117.27842435094001</c:v>
                </c:pt>
                <c:pt idx="4">
                  <c:v>125.64899394919848</c:v>
                </c:pt>
                <c:pt idx="5">
                  <c:v>104.33511228521145</c:v>
                </c:pt>
                <c:pt idx="6">
                  <c:v>86.442556335426673</c:v>
                </c:pt>
                <c:pt idx="7">
                  <c:v>97.07940119702252</c:v>
                </c:pt>
                <c:pt idx="8">
                  <c:v>105.52804537678941</c:v>
                </c:pt>
                <c:pt idx="9">
                  <c:v>84.920060126849762</c:v>
                </c:pt>
                <c:pt idx="10">
                  <c:v>82.537890451264147</c:v>
                </c:pt>
                <c:pt idx="11">
                  <c:v>89.769441423716685</c:v>
                </c:pt>
                <c:pt idx="12">
                  <c:v>73.205282478560875</c:v>
                </c:pt>
                <c:pt idx="13">
                  <c:v>55.738506403847069</c:v>
                </c:pt>
                <c:pt idx="14">
                  <c:v>54.076436082420713</c:v>
                </c:pt>
                <c:pt idx="15">
                  <c:v>54.6695134477118</c:v>
                </c:pt>
                <c:pt idx="16">
                  <c:v>44.000083593538712</c:v>
                </c:pt>
                <c:pt idx="17">
                  <c:v>36.447328705101114</c:v>
                </c:pt>
                <c:pt idx="18">
                  <c:v>43.988202818649022</c:v>
                </c:pt>
                <c:pt idx="19">
                  <c:v>52.783874028523208</c:v>
                </c:pt>
                <c:pt idx="20">
                  <c:v>41.301439766298799</c:v>
                </c:pt>
                <c:pt idx="21">
                  <c:v>33.910904489391434</c:v>
                </c:pt>
                <c:pt idx="22">
                  <c:v>41.564932374441391</c:v>
                </c:pt>
                <c:pt idx="23">
                  <c:v>53.608996594097995</c:v>
                </c:pt>
                <c:pt idx="24">
                  <c:v>22.889884487576882</c:v>
                </c:pt>
                <c:pt idx="25">
                  <c:v>29.68007811846293</c:v>
                </c:pt>
                <c:pt idx="26">
                  <c:v>30.094334162856644</c:v>
                </c:pt>
              </c:numCache>
            </c:numRef>
          </c:val>
          <c:extLst>
            <c:ext xmlns:c16="http://schemas.microsoft.com/office/drawing/2014/chart" uri="{C3380CC4-5D6E-409C-BE32-E72D297353CC}">
              <c16:uniqueId val="{00000000-FBB9-43E2-8D2F-EAD45EF4195E}"/>
            </c:ext>
          </c:extLst>
        </c:ser>
        <c:ser>
          <c:idx val="4"/>
          <c:order val="1"/>
          <c:tx>
            <c:strRef>
              <c:f>'Fig(29)Budget.total'!$I$48</c:f>
              <c:strCache>
                <c:ptCount val="1"/>
                <c:pt idx="0">
                  <c:v>2017</c:v>
                </c:pt>
              </c:strCache>
            </c:strRef>
          </c:tx>
          <c:spPr>
            <a:solidFill>
              <a:srgbClr val="F6B3C4"/>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'Fig(29)Budget.total'!$I$49:$I$75</c:f>
              <c:numCache>
                <c:formatCode>0</c:formatCode>
                <c:ptCount val="27"/>
                <c:pt idx="0">
                  <c:v>205.78335120104526</c:v>
                </c:pt>
                <c:pt idx="1">
                  <c:v>151.42093228643671</c:v>
                </c:pt>
                <c:pt idx="2">
                  <c:v>130.61140377363205</c:v>
                </c:pt>
                <c:pt idx="3">
                  <c:v>118.20675967544219</c:v>
                </c:pt>
                <c:pt idx="4">
                  <c:v>129.55727263688516</c:v>
                </c:pt>
                <c:pt idx="5">
                  <c:v>119.07921142185339</c:v>
                </c:pt>
                <c:pt idx="6">
                  <c:v>98.761845975091688</c:v>
                </c:pt>
                <c:pt idx="7">
                  <c:v>95.937690602278991</c:v>
                </c:pt>
                <c:pt idx="8">
                  <c:v>100.32527472527472</c:v>
                </c:pt>
                <c:pt idx="9">
                  <c:v>93.034473302971591</c:v>
                </c:pt>
                <c:pt idx="10">
                  <c:v>85.015173145348655</c:v>
                </c:pt>
                <c:pt idx="11">
                  <c:v>77.022578317432789</c:v>
                </c:pt>
                <c:pt idx="12">
                  <c:v>78.463534288653946</c:v>
                </c:pt>
                <c:pt idx="13">
                  <c:v>62.144177161152619</c:v>
                </c:pt>
                <c:pt idx="14">
                  <c:v>61.026591536099112</c:v>
                </c:pt>
                <c:pt idx="15">
                  <c:v>62.679630690368249</c:v>
                </c:pt>
                <c:pt idx="16">
                  <c:v>56.95048321622123</c:v>
                </c:pt>
                <c:pt idx="17">
                  <c:v>55.259957433870483</c:v>
                </c:pt>
                <c:pt idx="18">
                  <c:v>54.699051893710106</c:v>
                </c:pt>
                <c:pt idx="19">
                  <c:v>55.417631361172319</c:v>
                </c:pt>
                <c:pt idx="20">
                  <c:v>52.5888928960755</c:v>
                </c:pt>
                <c:pt idx="21">
                  <c:v>46.849383898981763</c:v>
                </c:pt>
                <c:pt idx="22">
                  <c:v>41.586756374588802</c:v>
                </c:pt>
                <c:pt idx="23">
                  <c:v>53.233102897199657</c:v>
                </c:pt>
                <c:pt idx="24">
                  <c:v>46.308947615287764</c:v>
                </c:pt>
                <c:pt idx="25">
                  <c:v>39.034224296422003</c:v>
                </c:pt>
                <c:pt idx="26">
                  <c:v>30.482129560685035</c:v>
                </c:pt>
              </c:numCache>
            </c:numRef>
          </c:val>
          <c:extLst>
            <c:ext xmlns:c16="http://schemas.microsoft.com/office/drawing/2014/chart" uri="{C3380CC4-5D6E-409C-BE32-E72D297353CC}">
              <c16:uniqueId val="{00000001-FBB9-43E2-8D2F-EAD45EF4195E}"/>
            </c:ext>
          </c:extLst>
        </c:ser>
        <c:ser>
          <c:idx val="1"/>
          <c:order val="2"/>
          <c:tx>
            <c:strRef>
              <c:f>'Fig(29)Budget.total'!$J$48</c:f>
              <c:strCache>
                <c:ptCount val="1"/>
                <c:pt idx="0">
                  <c:v>2018</c:v>
                </c:pt>
              </c:strCache>
            </c:strRef>
          </c:tx>
          <c:spPr>
            <a:solidFill>
              <a:srgbClr val="91A8D4"/>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'Fig(29)Budget.total'!$J$49:$J$75</c:f>
              <c:numCache>
                <c:formatCode>0</c:formatCode>
                <c:ptCount val="27"/>
                <c:pt idx="0">
                  <c:v>214.53693270478479</c:v>
                </c:pt>
                <c:pt idx="1">
                  <c:v>157.00914288471282</c:v>
                </c:pt>
                <c:pt idx="2">
                  <c:v>137.85729316037981</c:v>
                </c:pt>
                <c:pt idx="3">
                  <c:v>124.94196843082636</c:v>
                </c:pt>
                <c:pt idx="4">
                  <c:v>123.90262520380418</c:v>
                </c:pt>
                <c:pt idx="5">
                  <c:v>120.44522845850341</c:v>
                </c:pt>
                <c:pt idx="6">
                  <c:v>100.25017222000653</c:v>
                </c:pt>
                <c:pt idx="7">
                  <c:v>100.18533176316144</c:v>
                </c:pt>
                <c:pt idx="8">
                  <c:v>101.81149908112366</c:v>
                </c:pt>
                <c:pt idx="9">
                  <c:v>96.131739518051177</c:v>
                </c:pt>
                <c:pt idx="10">
                  <c:v>87.997104997965934</c:v>
                </c:pt>
                <c:pt idx="11">
                  <c:v>79.543644114601307</c:v>
                </c:pt>
                <c:pt idx="12">
                  <c:v>82.316211997324018</c:v>
                </c:pt>
                <c:pt idx="13">
                  <c:v>64.843674133915869</c:v>
                </c:pt>
                <c:pt idx="14">
                  <c:v>65.944014448233673</c:v>
                </c:pt>
                <c:pt idx="15">
                  <c:v>66.975145374278</c:v>
                </c:pt>
                <c:pt idx="16">
                  <c:v>62.650227125243347</c:v>
                </c:pt>
                <c:pt idx="17">
                  <c:v>58.448942460768713</c:v>
                </c:pt>
                <c:pt idx="18">
                  <c:v>59.654494877395322</c:v>
                </c:pt>
                <c:pt idx="19">
                  <c:v>62.518110220080523</c:v>
                </c:pt>
                <c:pt idx="20">
                  <c:v>57.26249309502473</c:v>
                </c:pt>
                <c:pt idx="21">
                  <c:v>48.497821364718213</c:v>
                </c:pt>
                <c:pt idx="22">
                  <c:v>47.30196969891719</c:v>
                </c:pt>
                <c:pt idx="23">
                  <c:v>52.437158599515506</c:v>
                </c:pt>
                <c:pt idx="24">
                  <c:v>42.682077106451757</c:v>
                </c:pt>
                <c:pt idx="25">
                  <c:v>41.663157763230224</c:v>
                </c:pt>
                <c:pt idx="26">
                  <c:v>39.996781868125552</c:v>
                </c:pt>
              </c:numCache>
            </c:numRef>
          </c:val>
          <c:extLst>
            <c:ext xmlns:c16="http://schemas.microsoft.com/office/drawing/2014/chart" uri="{C3380CC4-5D6E-409C-BE32-E72D297353CC}">
              <c16:uniqueId val="{00000002-FBB9-43E2-8D2F-EAD45EF4195E}"/>
            </c:ext>
          </c:extLst>
        </c:ser>
        <c:ser>
          <c:idx val="5"/>
          <c:order val="3"/>
          <c:tx>
            <c:strRef>
              <c:f>'Fig(29)Budget.total'!$K$48</c:f>
              <c:strCache>
                <c:ptCount val="1"/>
                <c:pt idx="0">
                  <c:v>2019</c:v>
                </c:pt>
              </c:strCache>
            </c:strRef>
          </c:tx>
          <c:spPr>
            <a:solidFill>
              <a:srgbClr val="FEC84E"/>
            </a:solidFill>
          </c:spPr>
          <c:invertIfNegative val="0"/>
          <c:val>
            <c:numRef>
              <c:f>'Fig(29)Budget.total'!$K$49:$K$75</c:f>
              <c:numCache>
                <c:formatCode>0</c:formatCode>
                <c:ptCount val="27"/>
                <c:pt idx="0">
                  <c:v>234.77288978278358</c:v>
                </c:pt>
                <c:pt idx="1">
                  <c:v>162.04734454165813</c:v>
                </c:pt>
                <c:pt idx="2">
                  <c:v>142.95733209935926</c:v>
                </c:pt>
                <c:pt idx="3">
                  <c:v>127.81781493225714</c:v>
                </c:pt>
                <c:pt idx="4">
                  <c:v>122.94638458043623</c:v>
                </c:pt>
                <c:pt idx="5">
                  <c:v>121.88374387787746</c:v>
                </c:pt>
                <c:pt idx="6">
                  <c:v>111.74297305128947</c:v>
                </c:pt>
                <c:pt idx="7">
                  <c:v>105.89705171349107</c:v>
                </c:pt>
                <c:pt idx="8">
                  <c:v>101.69727565497432</c:v>
                </c:pt>
                <c:pt idx="9">
                  <c:v>99.123286763121698</c:v>
                </c:pt>
                <c:pt idx="10">
                  <c:v>89.737163732429124</c:v>
                </c:pt>
                <c:pt idx="11">
                  <c:v>86.230110538078051</c:v>
                </c:pt>
                <c:pt idx="12">
                  <c:v>84.114089184060717</c:v>
                </c:pt>
                <c:pt idx="13">
                  <c:v>76.623657724769188</c:v>
                </c:pt>
                <c:pt idx="14">
                  <c:v>71.461379747824722</c:v>
                </c:pt>
                <c:pt idx="15">
                  <c:v>68.128287139204573</c:v>
                </c:pt>
                <c:pt idx="16">
                  <c:v>67.546871978214384</c:v>
                </c:pt>
                <c:pt idx="17">
                  <c:v>65.519323671497588</c:v>
                </c:pt>
                <c:pt idx="18">
                  <c:v>65.34579214045506</c:v>
                </c:pt>
                <c:pt idx="19">
                  <c:v>62.397694363221738</c:v>
                </c:pt>
                <c:pt idx="20">
                  <c:v>61.879439758308656</c:v>
                </c:pt>
                <c:pt idx="21">
                  <c:v>61.739884256339089</c:v>
                </c:pt>
                <c:pt idx="22">
                  <c:v>57.130439885279209</c:v>
                </c:pt>
                <c:pt idx="23">
                  <c:v>55.932520818939764</c:v>
                </c:pt>
                <c:pt idx="24">
                  <c:v>47.745278449863335</c:v>
                </c:pt>
                <c:pt idx="25">
                  <c:v>45.120135712598518</c:v>
                </c:pt>
                <c:pt idx="26">
                  <c:v>34.469074210556151</c:v>
                </c:pt>
              </c:numCache>
            </c:numRef>
          </c:val>
          <c:extLst>
            <c:ext xmlns:c16="http://schemas.microsoft.com/office/drawing/2014/chart" uri="{C3380CC4-5D6E-409C-BE32-E72D297353CC}">
              <c16:uniqueId val="{00000003-FBB9-43E2-8D2F-EAD45EF4195E}"/>
            </c:ext>
          </c:extLst>
        </c:ser>
        <c:dLbls>
          <c:showLegendKey val="0"/>
          <c:showVal val="0"/>
          <c:showCatName val="0"/>
          <c:showSerName val="0"/>
          <c:showPercent val="0"/>
          <c:showBubbleSize val="0"/>
        </c:dLbls>
        <c:gapWidth val="150"/>
        <c:axId val="1275245376"/>
        <c:axId val="1"/>
      </c:barChart>
      <c:catAx>
        <c:axId val="1275245376"/>
        <c:scaling>
          <c:orientation val="minMax"/>
        </c:scaling>
        <c:delete val="0"/>
        <c:axPos val="b"/>
        <c:numFmt formatCode="General" sourceLinked="0"/>
        <c:majorTickMark val="out"/>
        <c:minorTickMark val="none"/>
        <c:tickLblPos val="nextTo"/>
        <c:txPr>
          <a:bodyPr/>
          <a:lstStyle/>
          <a:p>
            <a:pPr>
              <a:defRPr>
                <a:latin typeface="EC Square Sans Pro Medium" panose="020B0500000000020004" pitchFamily="34" charset="0"/>
              </a:defRPr>
            </a:pPr>
            <a:endParaRPr lang="en-US"/>
          </a:p>
        </c:txPr>
        <c:crossAx val="1"/>
        <c:crosses val="autoZero"/>
        <c:auto val="1"/>
        <c:lblAlgn val="ctr"/>
        <c:lblOffset val="100"/>
        <c:noMultiLvlLbl val="0"/>
      </c:catAx>
      <c:valAx>
        <c:axId val="1"/>
        <c:scaling>
          <c:orientation val="minMax"/>
          <c:min val="0"/>
        </c:scaling>
        <c:delete val="0"/>
        <c:axPos val="l"/>
        <c:majorGridlines/>
        <c:minorGridlines/>
        <c:numFmt formatCode="0" sourceLinked="0"/>
        <c:majorTickMark val="out"/>
        <c:minorTickMark val="none"/>
        <c:tickLblPos val="nextTo"/>
        <c:txPr>
          <a:bodyPr/>
          <a:lstStyle/>
          <a:p>
            <a:pPr>
              <a:defRPr>
                <a:latin typeface="EC Square Sans Pro Medium" panose="020B0500000000020004" pitchFamily="34" charset="0"/>
              </a:defRPr>
            </a:pPr>
            <a:endParaRPr lang="en-US"/>
          </a:p>
        </c:txPr>
        <c:crossAx val="1275245376"/>
        <c:crosses val="autoZero"/>
        <c:crossBetween val="between"/>
        <c:majorUnit val="50"/>
        <c:minorUnit val="25"/>
      </c:valAx>
    </c:plotArea>
    <c:legend>
      <c:legendPos val="r"/>
      <c:layout>
        <c:manualLayout>
          <c:xMode val="edge"/>
          <c:yMode val="edge"/>
          <c:x val="1.3804119479676863E-2"/>
          <c:y val="0.77741047651892448"/>
          <c:w val="0.94941666199110863"/>
          <c:h val="0.20141998709808495"/>
        </c:manualLayout>
      </c:layout>
      <c:overlay val="0"/>
      <c:txPr>
        <a:bodyPr/>
        <a:lstStyle/>
        <a:p>
          <a:pPr>
            <a:defRPr sz="1050">
              <a:latin typeface="EC Square Sans Pro Medium" panose="020B0500000000020004" pitchFamily="34" charset="0"/>
            </a:defRPr>
          </a:pPr>
          <a:endParaRPr lang="en-US"/>
        </a:p>
      </c:txPr>
    </c:legend>
    <c:plotVisOnly val="1"/>
    <c:dispBlanksAs val="gap"/>
    <c:showDLblsOverMax val="0"/>
  </c:chart>
  <c:spPr>
    <a:ln>
      <a:noFill/>
    </a:ln>
  </c:sp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3771491734129822E-2"/>
          <c:y val="3.1689544990760807E-2"/>
          <c:w val="0.94108067484519553"/>
          <c:h val="0.60863924648737799"/>
        </c:manualLayout>
      </c:layout>
      <c:barChart>
        <c:barDir val="col"/>
        <c:grouping val="clustered"/>
        <c:varyColors val="0"/>
        <c:ser>
          <c:idx val="1"/>
          <c:order val="0"/>
          <c:tx>
            <c:strRef>
              <c:f>'Fig(29)Budget.total'!$E$48</c:f>
              <c:strCache>
                <c:ptCount val="1"/>
                <c:pt idx="0">
                  <c:v>2012</c:v>
                </c:pt>
              </c:strCache>
            </c:strRef>
          </c:tx>
          <c:spPr>
            <a:solidFill>
              <a:srgbClr val="ED7D31"/>
            </a:solidFill>
            <a:ln w="25400">
              <a:noFill/>
            </a:ln>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'Fig(29)Budget.total'!$E$49:$E$75</c:f>
              <c:numCache>
                <c:formatCode>0</c:formatCode>
                <c:ptCount val="27"/>
                <c:pt idx="0">
                  <c:v>180.09443461900281</c:v>
                </c:pt>
                <c:pt idx="1">
                  <c:v>136.84629348718076</c:v>
                </c:pt>
                <c:pt idx="2">
                  <c:v>117.31497746572005</c:v>
                </c:pt>
                <c:pt idx="3">
                  <c:v>117.27842435094001</c:v>
                </c:pt>
                <c:pt idx="4">
                  <c:v>125.64899394919848</c:v>
                </c:pt>
                <c:pt idx="5">
                  <c:v>104.33511228521145</c:v>
                </c:pt>
                <c:pt idx="6">
                  <c:v>86.442556335426673</c:v>
                </c:pt>
                <c:pt idx="7">
                  <c:v>97.07940119702252</c:v>
                </c:pt>
                <c:pt idx="8">
                  <c:v>105.52804537678941</c:v>
                </c:pt>
                <c:pt idx="9">
                  <c:v>84.920060126849762</c:v>
                </c:pt>
                <c:pt idx="10">
                  <c:v>82.537890451264147</c:v>
                </c:pt>
                <c:pt idx="11">
                  <c:v>89.769441423716685</c:v>
                </c:pt>
                <c:pt idx="12">
                  <c:v>73.205282478560875</c:v>
                </c:pt>
                <c:pt idx="13">
                  <c:v>55.738506403847069</c:v>
                </c:pt>
                <c:pt idx="14">
                  <c:v>54.076436082420713</c:v>
                </c:pt>
                <c:pt idx="15">
                  <c:v>54.6695134477118</c:v>
                </c:pt>
                <c:pt idx="16">
                  <c:v>44.000083593538712</c:v>
                </c:pt>
                <c:pt idx="17">
                  <c:v>36.447328705101114</c:v>
                </c:pt>
                <c:pt idx="18">
                  <c:v>43.988202818649022</c:v>
                </c:pt>
                <c:pt idx="19">
                  <c:v>52.783874028523208</c:v>
                </c:pt>
                <c:pt idx="20">
                  <c:v>41.301439766298799</c:v>
                </c:pt>
                <c:pt idx="21">
                  <c:v>33.910904489391434</c:v>
                </c:pt>
                <c:pt idx="22">
                  <c:v>41.564932374441391</c:v>
                </c:pt>
                <c:pt idx="23">
                  <c:v>53.608996594097995</c:v>
                </c:pt>
                <c:pt idx="24">
                  <c:v>22.889884487576882</c:v>
                </c:pt>
                <c:pt idx="25">
                  <c:v>29.68007811846293</c:v>
                </c:pt>
                <c:pt idx="26">
                  <c:v>30.094334162856644</c:v>
                </c:pt>
              </c:numCache>
            </c:numRef>
          </c:val>
          <c:extLst>
            <c:ext xmlns:c16="http://schemas.microsoft.com/office/drawing/2014/chart" uri="{C3380CC4-5D6E-409C-BE32-E72D297353CC}">
              <c16:uniqueId val="{00000000-7F74-440E-A045-9C60A76701B0}"/>
            </c:ext>
          </c:extLst>
        </c:ser>
        <c:ser>
          <c:idx val="5"/>
          <c:order val="1"/>
          <c:tx>
            <c:strRef>
              <c:f>'Fig(29)Budget.total'!$I$48</c:f>
              <c:strCache>
                <c:ptCount val="1"/>
                <c:pt idx="0">
                  <c:v>2017</c:v>
                </c:pt>
              </c:strCache>
            </c:strRef>
          </c:tx>
          <c:spPr>
            <a:solidFill>
              <a:srgbClr val="70AD47"/>
            </a:solidFill>
            <a:ln w="25400">
              <a:noFill/>
            </a:ln>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'Fig(29)Budget.total'!$I$49:$I$75</c:f>
              <c:numCache>
                <c:formatCode>0</c:formatCode>
                <c:ptCount val="27"/>
                <c:pt idx="0">
                  <c:v>205.78335120104526</c:v>
                </c:pt>
                <c:pt idx="1">
                  <c:v>151.42093228643671</c:v>
                </c:pt>
                <c:pt idx="2">
                  <c:v>130.61140377363205</c:v>
                </c:pt>
                <c:pt idx="3">
                  <c:v>118.20675967544219</c:v>
                </c:pt>
                <c:pt idx="4">
                  <c:v>129.55727263688516</c:v>
                </c:pt>
                <c:pt idx="5">
                  <c:v>119.07921142185339</c:v>
                </c:pt>
                <c:pt idx="6">
                  <c:v>98.761845975091688</c:v>
                </c:pt>
                <c:pt idx="7">
                  <c:v>95.937690602278991</c:v>
                </c:pt>
                <c:pt idx="8">
                  <c:v>100.32527472527472</c:v>
                </c:pt>
                <c:pt idx="9">
                  <c:v>93.034473302971591</c:v>
                </c:pt>
                <c:pt idx="10">
                  <c:v>85.015173145348655</c:v>
                </c:pt>
                <c:pt idx="11">
                  <c:v>77.022578317432789</c:v>
                </c:pt>
                <c:pt idx="12">
                  <c:v>78.463534288653946</c:v>
                </c:pt>
                <c:pt idx="13">
                  <c:v>62.144177161152619</c:v>
                </c:pt>
                <c:pt idx="14">
                  <c:v>61.026591536099112</c:v>
                </c:pt>
                <c:pt idx="15">
                  <c:v>62.679630690368249</c:v>
                </c:pt>
                <c:pt idx="16">
                  <c:v>56.95048321622123</c:v>
                </c:pt>
                <c:pt idx="17">
                  <c:v>55.259957433870483</c:v>
                </c:pt>
                <c:pt idx="18">
                  <c:v>54.699051893710106</c:v>
                </c:pt>
                <c:pt idx="19">
                  <c:v>55.417631361172319</c:v>
                </c:pt>
                <c:pt idx="20">
                  <c:v>52.5888928960755</c:v>
                </c:pt>
                <c:pt idx="21">
                  <c:v>46.849383898981763</c:v>
                </c:pt>
                <c:pt idx="22">
                  <c:v>41.586756374588802</c:v>
                </c:pt>
                <c:pt idx="23">
                  <c:v>53.233102897199657</c:v>
                </c:pt>
                <c:pt idx="24">
                  <c:v>46.308947615287764</c:v>
                </c:pt>
                <c:pt idx="25">
                  <c:v>39.034224296422003</c:v>
                </c:pt>
                <c:pt idx="26">
                  <c:v>30.482129560685035</c:v>
                </c:pt>
              </c:numCache>
            </c:numRef>
          </c:val>
          <c:extLst>
            <c:ext xmlns:c16="http://schemas.microsoft.com/office/drawing/2014/chart" uri="{C3380CC4-5D6E-409C-BE32-E72D297353CC}">
              <c16:uniqueId val="{00000001-7F74-440E-A045-9C60A76701B0}"/>
            </c:ext>
          </c:extLst>
        </c:ser>
        <c:ser>
          <c:idx val="6"/>
          <c:order val="2"/>
          <c:tx>
            <c:strRef>
              <c:f>'Fig(29)Budget.total'!$J$48</c:f>
              <c:strCache>
                <c:ptCount val="1"/>
                <c:pt idx="0">
                  <c:v>2018</c:v>
                </c:pt>
              </c:strCache>
            </c:strRef>
          </c:tx>
          <c:spPr>
            <a:solidFill>
              <a:schemeClr val="accent1">
                <a:lumMod val="60000"/>
              </a:schemeClr>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'Fig(29)Budget.total'!$J$49:$J$75</c:f>
              <c:numCache>
                <c:formatCode>0</c:formatCode>
                <c:ptCount val="27"/>
                <c:pt idx="0">
                  <c:v>214.53693270478479</c:v>
                </c:pt>
                <c:pt idx="1">
                  <c:v>157.00914288471282</c:v>
                </c:pt>
                <c:pt idx="2">
                  <c:v>137.85729316037981</c:v>
                </c:pt>
                <c:pt idx="3">
                  <c:v>124.94196843082636</c:v>
                </c:pt>
                <c:pt idx="4">
                  <c:v>123.90262520380418</c:v>
                </c:pt>
                <c:pt idx="5">
                  <c:v>120.44522845850341</c:v>
                </c:pt>
                <c:pt idx="6">
                  <c:v>100.25017222000653</c:v>
                </c:pt>
                <c:pt idx="7">
                  <c:v>100.18533176316144</c:v>
                </c:pt>
                <c:pt idx="8">
                  <c:v>101.81149908112366</c:v>
                </c:pt>
                <c:pt idx="9">
                  <c:v>96.131739518051177</c:v>
                </c:pt>
                <c:pt idx="10">
                  <c:v>87.997104997965934</c:v>
                </c:pt>
                <c:pt idx="11">
                  <c:v>79.543644114601307</c:v>
                </c:pt>
                <c:pt idx="12">
                  <c:v>82.316211997324018</c:v>
                </c:pt>
                <c:pt idx="13">
                  <c:v>64.843674133915869</c:v>
                </c:pt>
                <c:pt idx="14">
                  <c:v>65.944014448233673</c:v>
                </c:pt>
                <c:pt idx="15">
                  <c:v>66.975145374278</c:v>
                </c:pt>
                <c:pt idx="16">
                  <c:v>62.650227125243347</c:v>
                </c:pt>
                <c:pt idx="17">
                  <c:v>58.448942460768713</c:v>
                </c:pt>
                <c:pt idx="18">
                  <c:v>59.654494877395322</c:v>
                </c:pt>
                <c:pt idx="19">
                  <c:v>62.518110220080523</c:v>
                </c:pt>
                <c:pt idx="20">
                  <c:v>57.26249309502473</c:v>
                </c:pt>
                <c:pt idx="21">
                  <c:v>48.497821364718213</c:v>
                </c:pt>
                <c:pt idx="22">
                  <c:v>47.30196969891719</c:v>
                </c:pt>
                <c:pt idx="23">
                  <c:v>52.437158599515506</c:v>
                </c:pt>
                <c:pt idx="24">
                  <c:v>42.682077106451757</c:v>
                </c:pt>
                <c:pt idx="25">
                  <c:v>41.663157763230224</c:v>
                </c:pt>
                <c:pt idx="26">
                  <c:v>39.996781868125552</c:v>
                </c:pt>
              </c:numCache>
            </c:numRef>
          </c:val>
          <c:extLst>
            <c:ext xmlns:c16="http://schemas.microsoft.com/office/drawing/2014/chart" uri="{C3380CC4-5D6E-409C-BE32-E72D297353CC}">
              <c16:uniqueId val="{00000002-7F74-440E-A045-9C60A76701B0}"/>
            </c:ext>
          </c:extLst>
        </c:ser>
        <c:ser>
          <c:idx val="7"/>
          <c:order val="3"/>
          <c:tx>
            <c:strRef>
              <c:f>'Fig(29)Budget.total'!$K$48</c:f>
              <c:strCache>
                <c:ptCount val="1"/>
                <c:pt idx="0">
                  <c:v>2019</c:v>
                </c:pt>
              </c:strCache>
            </c:strRef>
          </c:tx>
          <c:spPr>
            <a:solidFill>
              <a:schemeClr val="accent2">
                <a:lumMod val="60000"/>
              </a:schemeClr>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'Fig(29)Budget.total'!$K$49:$K$75</c:f>
              <c:numCache>
                <c:formatCode>0</c:formatCode>
                <c:ptCount val="27"/>
                <c:pt idx="0">
                  <c:v>234.77288978278358</c:v>
                </c:pt>
                <c:pt idx="1">
                  <c:v>162.04734454165813</c:v>
                </c:pt>
                <c:pt idx="2">
                  <c:v>142.95733209935926</c:v>
                </c:pt>
                <c:pt idx="3">
                  <c:v>127.81781493225714</c:v>
                </c:pt>
                <c:pt idx="4">
                  <c:v>122.94638458043623</c:v>
                </c:pt>
                <c:pt idx="5">
                  <c:v>121.88374387787746</c:v>
                </c:pt>
                <c:pt idx="6">
                  <c:v>111.74297305128947</c:v>
                </c:pt>
                <c:pt idx="7">
                  <c:v>105.89705171349107</c:v>
                </c:pt>
                <c:pt idx="8">
                  <c:v>101.69727565497432</c:v>
                </c:pt>
                <c:pt idx="9">
                  <c:v>99.123286763121698</c:v>
                </c:pt>
                <c:pt idx="10">
                  <c:v>89.737163732429124</c:v>
                </c:pt>
                <c:pt idx="11">
                  <c:v>86.230110538078051</c:v>
                </c:pt>
                <c:pt idx="12">
                  <c:v>84.114089184060717</c:v>
                </c:pt>
                <c:pt idx="13">
                  <c:v>76.623657724769188</c:v>
                </c:pt>
                <c:pt idx="14">
                  <c:v>71.461379747824722</c:v>
                </c:pt>
                <c:pt idx="15">
                  <c:v>68.128287139204573</c:v>
                </c:pt>
                <c:pt idx="16">
                  <c:v>67.546871978214384</c:v>
                </c:pt>
                <c:pt idx="17">
                  <c:v>65.519323671497588</c:v>
                </c:pt>
                <c:pt idx="18">
                  <c:v>65.34579214045506</c:v>
                </c:pt>
                <c:pt idx="19">
                  <c:v>62.397694363221738</c:v>
                </c:pt>
                <c:pt idx="20">
                  <c:v>61.879439758308656</c:v>
                </c:pt>
                <c:pt idx="21">
                  <c:v>61.739884256339089</c:v>
                </c:pt>
                <c:pt idx="22">
                  <c:v>57.130439885279209</c:v>
                </c:pt>
                <c:pt idx="23">
                  <c:v>55.932520818939764</c:v>
                </c:pt>
                <c:pt idx="24">
                  <c:v>47.745278449863335</c:v>
                </c:pt>
                <c:pt idx="25">
                  <c:v>45.120135712598518</c:v>
                </c:pt>
                <c:pt idx="26">
                  <c:v>34.469074210556151</c:v>
                </c:pt>
              </c:numCache>
            </c:numRef>
          </c:val>
          <c:extLst>
            <c:ext xmlns:c16="http://schemas.microsoft.com/office/drawing/2014/chart" uri="{C3380CC4-5D6E-409C-BE32-E72D297353CC}">
              <c16:uniqueId val="{00000003-7F74-440E-A045-9C60A76701B0}"/>
            </c:ext>
          </c:extLst>
        </c:ser>
        <c:dLbls>
          <c:showLegendKey val="0"/>
          <c:showVal val="0"/>
          <c:showCatName val="0"/>
          <c:showSerName val="0"/>
          <c:showPercent val="0"/>
          <c:showBubbleSize val="0"/>
        </c:dLbls>
        <c:gapWidth val="89"/>
        <c:overlap val="-27"/>
        <c:axId val="1275260224"/>
        <c:axId val="1"/>
      </c:barChart>
      <c:catAx>
        <c:axId val="127526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1275260224"/>
        <c:crosses val="autoZero"/>
        <c:crossBetween val="between"/>
      </c:valAx>
      <c:spPr>
        <a:noFill/>
        <a:ln w="25400">
          <a:noFill/>
        </a:ln>
      </c:spPr>
    </c:plotArea>
    <c:legend>
      <c:legendPos val="r"/>
      <c:layout>
        <c:manualLayout>
          <c:xMode val="edge"/>
          <c:yMode val="edge"/>
          <c:x val="0.17123826156932453"/>
          <c:y val="0.71402347538118927"/>
          <c:w val="0.72034228700162517"/>
          <c:h val="0.11400374817010585"/>
        </c:manualLayout>
      </c:layout>
      <c:overlay val="0"/>
      <c:spPr>
        <a:noFill/>
        <a:ln w="25400">
          <a:noFill/>
        </a:ln>
      </c:spPr>
      <c:txPr>
        <a:bodyPr rot="0" spcFirstLastPara="1" vertOverflow="ellipsis" vert="horz" wrap="square" anchor="ctr" anchorCtr="1"/>
        <a:lstStyle/>
        <a:p>
          <a:pPr>
            <a:defRPr sz="11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3.6572190944452271E-2"/>
          <c:y val="4.6116736186180236E-2"/>
          <c:w val="0.95128698041435789"/>
          <c:h val="0.76257452730588349"/>
        </c:manualLayout>
      </c:layout>
      <c:barChart>
        <c:barDir val="col"/>
        <c:grouping val="clustered"/>
        <c:varyColors val="0"/>
        <c:ser>
          <c:idx val="5"/>
          <c:order val="0"/>
          <c:tx>
            <c:strRef>
              <c:f>'Fig(30)Budget.GDP'!$J$80</c:f>
              <c:strCache>
                <c:ptCount val="1"/>
                <c:pt idx="0">
                  <c:v>2012</c:v>
                </c:pt>
              </c:strCache>
            </c:strRef>
          </c:tx>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'Fig(30)Budget.GDP'!$J$81:$J$107</c:f>
              <c:numCache>
                <c:formatCode>#,##0.00</c:formatCode>
                <c:ptCount val="27"/>
                <c:pt idx="0">
                  <c:v>0.58919999999999995</c:v>
                </c:pt>
                <c:pt idx="1">
                  <c:v>0.53713</c:v>
                </c:pt>
                <c:pt idx="2">
                  <c:v>0.55076000000000003</c:v>
                </c:pt>
                <c:pt idx="3">
                  <c:v>0.40272000000000002</c:v>
                </c:pt>
                <c:pt idx="4">
                  <c:v>0.52003999999999995</c:v>
                </c:pt>
                <c:pt idx="5">
                  <c:v>0.3</c:v>
                </c:pt>
                <c:pt idx="6">
                  <c:v>0.40978999999999999</c:v>
                </c:pt>
                <c:pt idx="7">
                  <c:v>0.40089999999999998</c:v>
                </c:pt>
                <c:pt idx="8">
                  <c:v>0.30947000000000002</c:v>
                </c:pt>
                <c:pt idx="9">
                  <c:v>0.37436000000000003</c:v>
                </c:pt>
                <c:pt idx="10">
                  <c:v>0.31545000000000001</c:v>
                </c:pt>
                <c:pt idx="11">
                  <c:v>0.30541000000000001</c:v>
                </c:pt>
                <c:pt idx="12">
                  <c:v>0.34156999999999998</c:v>
                </c:pt>
                <c:pt idx="13">
                  <c:v>0.28433000000000003</c:v>
                </c:pt>
                <c:pt idx="14">
                  <c:v>0.26757999999999998</c:v>
                </c:pt>
                <c:pt idx="15">
                  <c:v>0.31792999999999999</c:v>
                </c:pt>
                <c:pt idx="16">
                  <c:v>0.30092999999999998</c:v>
                </c:pt>
                <c:pt idx="17">
                  <c:v>0.27589999999999998</c:v>
                </c:pt>
                <c:pt idx="18">
                  <c:v>0.27814</c:v>
                </c:pt>
                <c:pt idx="19">
                  <c:v>0.26541999999999999</c:v>
                </c:pt>
                <c:pt idx="20">
                  <c:v>0.23279</c:v>
                </c:pt>
                <c:pt idx="21">
                  <c:v>0.30352000000000001</c:v>
                </c:pt>
                <c:pt idx="22">
                  <c:v>0.23008000000000001</c:v>
                </c:pt>
                <c:pt idx="23">
                  <c:v>0.21698999999999999</c:v>
                </c:pt>
                <c:pt idx="24">
                  <c:v>0.30802000000000002</c:v>
                </c:pt>
                <c:pt idx="25">
                  <c:v>0.19714999999999999</c:v>
                </c:pt>
                <c:pt idx="26">
                  <c:v>0.13374</c:v>
                </c:pt>
              </c:numCache>
            </c:numRef>
          </c:val>
          <c:extLst>
            <c:ext xmlns:c16="http://schemas.microsoft.com/office/drawing/2014/chart" uri="{C3380CC4-5D6E-409C-BE32-E72D297353CC}">
              <c16:uniqueId val="{00000000-BC8E-45D8-AE69-9471C934AE9E}"/>
            </c:ext>
          </c:extLst>
        </c:ser>
        <c:ser>
          <c:idx val="1"/>
          <c:order val="1"/>
          <c:tx>
            <c:strRef>
              <c:f>'Fig(30)Budget.GDP'!$N$80</c:f>
              <c:strCache>
                <c:ptCount val="1"/>
                <c:pt idx="0">
                  <c:v>2017</c:v>
                </c:pt>
              </c:strCache>
            </c:strRef>
          </c:tx>
          <c:spPr>
            <a:solidFill>
              <a:srgbClr val="91A8D4"/>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'Fig(30)Budget.GDP'!$N$81:$N$107</c:f>
              <c:numCache>
                <c:formatCode>#,##0.00</c:formatCode>
                <c:ptCount val="27"/>
                <c:pt idx="0">
                  <c:v>0.63349999999999995</c:v>
                </c:pt>
                <c:pt idx="1">
                  <c:v>0.50163000000000002</c:v>
                </c:pt>
                <c:pt idx="2">
                  <c:v>0.46081</c:v>
                </c:pt>
                <c:pt idx="3">
                  <c:v>0.41002</c:v>
                </c:pt>
                <c:pt idx="4">
                  <c:v>0.44649</c:v>
                </c:pt>
                <c:pt idx="5">
                  <c:v>0.48320999999999997</c:v>
                </c:pt>
                <c:pt idx="6">
                  <c:v>0.40565000000000001</c:v>
                </c:pt>
                <c:pt idx="7">
                  <c:v>0.38394</c:v>
                </c:pt>
                <c:pt idx="8">
                  <c:v>0.33643000000000001</c:v>
                </c:pt>
                <c:pt idx="9">
                  <c:v>0.34049000000000001</c:v>
                </c:pt>
                <c:pt idx="10">
                  <c:v>0.32430999999999999</c:v>
                </c:pt>
                <c:pt idx="11">
                  <c:v>0.26768999999999998</c:v>
                </c:pt>
                <c:pt idx="12">
                  <c:v>0.32949000000000001</c:v>
                </c:pt>
                <c:pt idx="13">
                  <c:v>0.29837000000000002</c:v>
                </c:pt>
                <c:pt idx="14">
                  <c:v>0.30471999999999999</c:v>
                </c:pt>
                <c:pt idx="15">
                  <c:v>0.24876999999999999</c:v>
                </c:pt>
                <c:pt idx="16">
                  <c:v>0.27433999999999997</c:v>
                </c:pt>
                <c:pt idx="17">
                  <c:v>0.28355999999999998</c:v>
                </c:pt>
                <c:pt idx="18">
                  <c:v>0.27145000000000002</c:v>
                </c:pt>
                <c:pt idx="19">
                  <c:v>0.26114999999999999</c:v>
                </c:pt>
                <c:pt idx="20">
                  <c:v>0.24038999999999999</c:v>
                </c:pt>
                <c:pt idx="21">
                  <c:v>0.25645000000000001</c:v>
                </c:pt>
                <c:pt idx="22">
                  <c:v>0.22906000000000001</c:v>
                </c:pt>
                <c:pt idx="23">
                  <c:v>0.21623000000000001</c:v>
                </c:pt>
                <c:pt idx="24">
                  <c:v>0.20881</c:v>
                </c:pt>
                <c:pt idx="25">
                  <c:v>0.15062</c:v>
                </c:pt>
                <c:pt idx="26">
                  <c:v>0.13022</c:v>
                </c:pt>
              </c:numCache>
            </c:numRef>
          </c:val>
          <c:extLst>
            <c:ext xmlns:c16="http://schemas.microsoft.com/office/drawing/2014/chart" uri="{C3380CC4-5D6E-409C-BE32-E72D297353CC}">
              <c16:uniqueId val="{00000001-BC8E-45D8-AE69-9471C934AE9E}"/>
            </c:ext>
          </c:extLst>
        </c:ser>
        <c:ser>
          <c:idx val="6"/>
          <c:order val="2"/>
          <c:tx>
            <c:strRef>
              <c:f>'Fig(30)Budget.GDP'!$P$80</c:f>
              <c:strCache>
                <c:ptCount val="1"/>
                <c:pt idx="0">
                  <c:v>2018</c:v>
                </c:pt>
              </c:strCache>
            </c:strRef>
          </c:tx>
          <c:spPr>
            <a:solidFill>
              <a:srgbClr val="FEC84E"/>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'Fig(30)Budget.GDP'!$P$81:$P$107</c:f>
              <c:numCache>
                <c:formatCode>#,##0.00</c:formatCode>
                <c:ptCount val="27"/>
                <c:pt idx="0">
                  <c:v>0.60718000000000005</c:v>
                </c:pt>
                <c:pt idx="1">
                  <c:v>0.50882000000000005</c:v>
                </c:pt>
                <c:pt idx="2">
                  <c:v>0.45261000000000001</c:v>
                </c:pt>
                <c:pt idx="3">
                  <c:v>0.41410000000000002</c:v>
                </c:pt>
                <c:pt idx="4">
                  <c:v>0.41292000000000001</c:v>
                </c:pt>
                <c:pt idx="5">
                  <c:v>0.40650999999999998</c:v>
                </c:pt>
                <c:pt idx="6">
                  <c:v>0.41177999999999998</c:v>
                </c:pt>
                <c:pt idx="7">
                  <c:v>0.38783000000000001</c:v>
                </c:pt>
                <c:pt idx="8">
                  <c:v>0.37334000000000001</c:v>
                </c:pt>
                <c:pt idx="9">
                  <c:v>0.34145999999999999</c:v>
                </c:pt>
                <c:pt idx="10">
                  <c:v>0.32806999999999997</c:v>
                </c:pt>
                <c:pt idx="11">
                  <c:v>0.28828999999999999</c:v>
                </c:pt>
                <c:pt idx="12">
                  <c:v>0.33567999999999998</c:v>
                </c:pt>
                <c:pt idx="13">
                  <c:v>0.30053999999999997</c:v>
                </c:pt>
                <c:pt idx="14">
                  <c:v>0.29725000000000001</c:v>
                </c:pt>
                <c:pt idx="15">
                  <c:v>0.24995999999999999</c:v>
                </c:pt>
                <c:pt idx="16">
                  <c:v>0.27816999999999997</c:v>
                </c:pt>
                <c:pt idx="17">
                  <c:v>0.27622000000000002</c:v>
                </c:pt>
                <c:pt idx="18">
                  <c:v>0.26785999999999999</c:v>
                </c:pt>
                <c:pt idx="19">
                  <c:v>0.25657999999999997</c:v>
                </c:pt>
                <c:pt idx="20">
                  <c:v>0.23663000000000001</c:v>
                </c:pt>
                <c:pt idx="21">
                  <c:v>0.25268000000000002</c:v>
                </c:pt>
                <c:pt idx="22">
                  <c:v>0.23429</c:v>
                </c:pt>
                <c:pt idx="23">
                  <c:v>0.21748999999999999</c:v>
                </c:pt>
                <c:pt idx="24">
                  <c:v>0.20491999999999999</c:v>
                </c:pt>
                <c:pt idx="25">
                  <c:v>0.15243000000000001</c:v>
                </c:pt>
                <c:pt idx="26">
                  <c:v>0.16236999999999999</c:v>
                </c:pt>
              </c:numCache>
            </c:numRef>
          </c:val>
          <c:extLst>
            <c:ext xmlns:c16="http://schemas.microsoft.com/office/drawing/2014/chart" uri="{C3380CC4-5D6E-409C-BE32-E72D297353CC}">
              <c16:uniqueId val="{00000002-BC8E-45D8-AE69-9471C934AE9E}"/>
            </c:ext>
          </c:extLst>
        </c:ser>
        <c:ser>
          <c:idx val="7"/>
          <c:order val="3"/>
          <c:tx>
            <c:strRef>
              <c:f>'Fig(30)Budget.GDP'!$R$80</c:f>
              <c:strCache>
                <c:ptCount val="1"/>
                <c:pt idx="0">
                  <c:v>2019</c:v>
                </c:pt>
              </c:strCache>
            </c:strRef>
          </c:tx>
          <c:spPr>
            <a:solidFill>
              <a:srgbClr val="D5E8CA"/>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'Fig(30)Budget.GDP'!$R$81:$R$107</c:f>
              <c:numCache>
                <c:formatCode>0.00</c:formatCode>
                <c:ptCount val="27"/>
                <c:pt idx="0">
                  <c:v>0.70328000000000002</c:v>
                </c:pt>
                <c:pt idx="1">
                  <c:v>0.51407999999999998</c:v>
                </c:pt>
                <c:pt idx="2">
                  <c:v>0.45713999999999999</c:v>
                </c:pt>
                <c:pt idx="3">
                  <c:v>0.42481000000000002</c:v>
                </c:pt>
                <c:pt idx="4">
                  <c:v>0.41943000000000003</c:v>
                </c:pt>
                <c:pt idx="5">
                  <c:v>0.41485</c:v>
                </c:pt>
                <c:pt idx="6">
                  <c:v>0.41387000000000002</c:v>
                </c:pt>
                <c:pt idx="7">
                  <c:v>0.39040000000000002</c:v>
                </c:pt>
                <c:pt idx="8">
                  <c:v>0.36475000000000002</c:v>
                </c:pt>
                <c:pt idx="9">
                  <c:v>0.33957999999999999</c:v>
                </c:pt>
                <c:pt idx="10">
                  <c:v>0.33395999999999998</c:v>
                </c:pt>
                <c:pt idx="11">
                  <c:v>0.33213999999999999</c:v>
                </c:pt>
                <c:pt idx="12">
                  <c:v>0.32755000000000001</c:v>
                </c:pt>
                <c:pt idx="13">
                  <c:v>0.31131999999999999</c:v>
                </c:pt>
                <c:pt idx="14">
                  <c:v>0.30875999999999998</c:v>
                </c:pt>
                <c:pt idx="15">
                  <c:v>0.28454000000000002</c:v>
                </c:pt>
                <c:pt idx="16">
                  <c:v>0.27361999999999997</c:v>
                </c:pt>
                <c:pt idx="17">
                  <c:v>0.27216000000000001</c:v>
                </c:pt>
                <c:pt idx="18">
                  <c:v>0.26630999999999999</c:v>
                </c:pt>
                <c:pt idx="19">
                  <c:v>0.25835999999999998</c:v>
                </c:pt>
                <c:pt idx="20">
                  <c:v>0.25679999999999997</c:v>
                </c:pt>
                <c:pt idx="21">
                  <c:v>0.24535999999999999</c:v>
                </c:pt>
                <c:pt idx="22">
                  <c:v>0.23277</c:v>
                </c:pt>
                <c:pt idx="23">
                  <c:v>0.22972000000000001</c:v>
                </c:pt>
                <c:pt idx="24">
                  <c:v>0.19783000000000001</c:v>
                </c:pt>
                <c:pt idx="25">
                  <c:v>0.16039</c:v>
                </c:pt>
                <c:pt idx="26">
                  <c:v>0.13639999999999999</c:v>
                </c:pt>
              </c:numCache>
            </c:numRef>
          </c:val>
          <c:extLst>
            <c:ext xmlns:c16="http://schemas.microsoft.com/office/drawing/2014/chart" uri="{C3380CC4-5D6E-409C-BE32-E72D297353CC}">
              <c16:uniqueId val="{00000003-BC8E-45D8-AE69-9471C934AE9E}"/>
            </c:ext>
          </c:extLst>
        </c:ser>
        <c:dLbls>
          <c:showLegendKey val="0"/>
          <c:showVal val="0"/>
          <c:showCatName val="0"/>
          <c:showSerName val="0"/>
          <c:showPercent val="0"/>
          <c:showBubbleSize val="0"/>
        </c:dLbls>
        <c:gapWidth val="150"/>
        <c:axId val="1275265792"/>
        <c:axId val="1"/>
      </c:barChart>
      <c:catAx>
        <c:axId val="1275265792"/>
        <c:scaling>
          <c:orientation val="minMax"/>
        </c:scaling>
        <c:delete val="0"/>
        <c:axPos val="b"/>
        <c:numFmt formatCode="General" sourceLinked="1"/>
        <c:majorTickMark val="out"/>
        <c:minorTickMark val="none"/>
        <c:tickLblPos val="nextTo"/>
        <c:txPr>
          <a:bodyPr rot="0" vert="horz"/>
          <a:lstStyle/>
          <a:p>
            <a:pPr>
              <a:defRPr/>
            </a:pPr>
            <a:endParaRPr lang="en-US"/>
          </a:p>
        </c:txPr>
        <c:crossAx val="1"/>
        <c:crosses val="autoZero"/>
        <c:auto val="1"/>
        <c:lblAlgn val="ctr"/>
        <c:lblOffset val="100"/>
        <c:noMultiLvlLbl val="0"/>
      </c:catAx>
      <c:valAx>
        <c:axId val="1"/>
        <c:scaling>
          <c:orientation val="minMax"/>
        </c:scaling>
        <c:delete val="0"/>
        <c:axPos val="l"/>
        <c:majorGridlines/>
        <c:numFmt formatCode="#,##0.0" sourceLinked="0"/>
        <c:majorTickMark val="out"/>
        <c:minorTickMark val="none"/>
        <c:tickLblPos val="nextTo"/>
        <c:crossAx val="1275265792"/>
        <c:crosses val="autoZero"/>
        <c:crossBetween val="between"/>
      </c:valAx>
    </c:plotArea>
    <c:legend>
      <c:legendPos val="r"/>
      <c:layout>
        <c:manualLayout>
          <c:xMode val="edge"/>
          <c:yMode val="edge"/>
          <c:x val="0.20399421008855809"/>
          <c:y val="0.82688205229740142"/>
          <c:w val="0.60891504815907938"/>
          <c:h val="0.1448810433512541"/>
        </c:manualLayout>
      </c:layout>
      <c:overlay val="0"/>
    </c:legend>
    <c:plotVisOnly val="1"/>
    <c:dispBlanksAs val="gap"/>
    <c:showDLblsOverMax val="0"/>
  </c:chart>
  <c:spPr>
    <a:ln>
      <a:noFill/>
    </a:ln>
  </c:spPr>
  <c:txPr>
    <a:bodyPr/>
    <a:lstStyle/>
    <a:p>
      <a:pPr>
        <a:defRPr>
          <a:latin typeface="EC Square Sans Pro Medium" pitchFamily="34" charset="0"/>
        </a:defRPr>
      </a:pPr>
      <a:endParaRPr lang="en-US"/>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2637182432426174E-2"/>
          <c:y val="2.8567064199415695E-2"/>
          <c:w val="0.94119334201878391"/>
          <c:h val="0.60743680227195074"/>
        </c:manualLayout>
      </c:layout>
      <c:barChart>
        <c:barDir val="col"/>
        <c:grouping val="clustered"/>
        <c:varyColors val="0"/>
        <c:ser>
          <c:idx val="1"/>
          <c:order val="0"/>
          <c:tx>
            <c:strRef>
              <c:f>'Fig(30)Budget.GDP'!$J$80</c:f>
              <c:strCache>
                <c:ptCount val="1"/>
                <c:pt idx="0">
                  <c:v>2012</c:v>
                </c:pt>
              </c:strCache>
            </c:strRef>
          </c:tx>
          <c:spPr>
            <a:solidFill>
              <a:srgbClr val="ED7D31"/>
            </a:solidFill>
            <a:ln w="25400">
              <a:noFill/>
            </a:ln>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'Fig(30)Budget.GDP'!$J$81:$J$107</c:f>
              <c:numCache>
                <c:formatCode>#,##0.00</c:formatCode>
                <c:ptCount val="27"/>
                <c:pt idx="0">
                  <c:v>0.58919999999999995</c:v>
                </c:pt>
                <c:pt idx="1">
                  <c:v>0.53713</c:v>
                </c:pt>
                <c:pt idx="2">
                  <c:v>0.55076000000000003</c:v>
                </c:pt>
                <c:pt idx="3">
                  <c:v>0.40272000000000002</c:v>
                </c:pt>
                <c:pt idx="4">
                  <c:v>0.52003999999999995</c:v>
                </c:pt>
                <c:pt idx="5">
                  <c:v>0.3</c:v>
                </c:pt>
                <c:pt idx="6">
                  <c:v>0.40978999999999999</c:v>
                </c:pt>
                <c:pt idx="7">
                  <c:v>0.40089999999999998</c:v>
                </c:pt>
                <c:pt idx="8">
                  <c:v>0.30947000000000002</c:v>
                </c:pt>
                <c:pt idx="9">
                  <c:v>0.37436000000000003</c:v>
                </c:pt>
                <c:pt idx="10">
                  <c:v>0.31545000000000001</c:v>
                </c:pt>
                <c:pt idx="11">
                  <c:v>0.30541000000000001</c:v>
                </c:pt>
                <c:pt idx="12">
                  <c:v>0.34156999999999998</c:v>
                </c:pt>
                <c:pt idx="13">
                  <c:v>0.28433000000000003</c:v>
                </c:pt>
                <c:pt idx="14">
                  <c:v>0.26757999999999998</c:v>
                </c:pt>
                <c:pt idx="15">
                  <c:v>0.31792999999999999</c:v>
                </c:pt>
                <c:pt idx="16">
                  <c:v>0.30092999999999998</c:v>
                </c:pt>
                <c:pt idx="17">
                  <c:v>0.27589999999999998</c:v>
                </c:pt>
                <c:pt idx="18">
                  <c:v>0.27814</c:v>
                </c:pt>
                <c:pt idx="19">
                  <c:v>0.26541999999999999</c:v>
                </c:pt>
                <c:pt idx="20">
                  <c:v>0.23279</c:v>
                </c:pt>
                <c:pt idx="21">
                  <c:v>0.30352000000000001</c:v>
                </c:pt>
                <c:pt idx="22">
                  <c:v>0.23008000000000001</c:v>
                </c:pt>
                <c:pt idx="23">
                  <c:v>0.21698999999999999</c:v>
                </c:pt>
                <c:pt idx="24">
                  <c:v>0.30802000000000002</c:v>
                </c:pt>
                <c:pt idx="25">
                  <c:v>0.19714999999999999</c:v>
                </c:pt>
                <c:pt idx="26">
                  <c:v>0.13374</c:v>
                </c:pt>
              </c:numCache>
            </c:numRef>
          </c:val>
          <c:extLst>
            <c:ext xmlns:c16="http://schemas.microsoft.com/office/drawing/2014/chart" uri="{C3380CC4-5D6E-409C-BE32-E72D297353CC}">
              <c16:uniqueId val="{00000000-F751-403E-85F5-00FCB5548528}"/>
            </c:ext>
          </c:extLst>
        </c:ser>
        <c:ser>
          <c:idx val="2"/>
          <c:order val="1"/>
          <c:tx>
            <c:strRef>
              <c:f>'Fig(30)Budget.GDP'!$N$80</c:f>
              <c:strCache>
                <c:ptCount val="1"/>
                <c:pt idx="0">
                  <c:v>2017</c:v>
                </c:pt>
              </c:strCache>
            </c:strRef>
          </c:tx>
          <c:spPr>
            <a:solidFill>
              <a:srgbClr val="A5A5A5"/>
            </a:solidFill>
            <a:ln w="25400">
              <a:noFill/>
            </a:ln>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'Fig(30)Budget.GDP'!$N$81:$N$107</c:f>
              <c:numCache>
                <c:formatCode>#,##0.00</c:formatCode>
                <c:ptCount val="27"/>
                <c:pt idx="0">
                  <c:v>0.63349999999999995</c:v>
                </c:pt>
                <c:pt idx="1">
                  <c:v>0.50163000000000002</c:v>
                </c:pt>
                <c:pt idx="2">
                  <c:v>0.46081</c:v>
                </c:pt>
                <c:pt idx="3">
                  <c:v>0.41002</c:v>
                </c:pt>
                <c:pt idx="4">
                  <c:v>0.44649</c:v>
                </c:pt>
                <c:pt idx="5">
                  <c:v>0.48320999999999997</c:v>
                </c:pt>
                <c:pt idx="6">
                  <c:v>0.40565000000000001</c:v>
                </c:pt>
                <c:pt idx="7">
                  <c:v>0.38394</c:v>
                </c:pt>
                <c:pt idx="8">
                  <c:v>0.33643000000000001</c:v>
                </c:pt>
                <c:pt idx="9">
                  <c:v>0.34049000000000001</c:v>
                </c:pt>
                <c:pt idx="10">
                  <c:v>0.32430999999999999</c:v>
                </c:pt>
                <c:pt idx="11">
                  <c:v>0.26768999999999998</c:v>
                </c:pt>
                <c:pt idx="12">
                  <c:v>0.32949000000000001</c:v>
                </c:pt>
                <c:pt idx="13">
                  <c:v>0.29837000000000002</c:v>
                </c:pt>
                <c:pt idx="14">
                  <c:v>0.30471999999999999</c:v>
                </c:pt>
                <c:pt idx="15">
                  <c:v>0.24876999999999999</c:v>
                </c:pt>
                <c:pt idx="16">
                  <c:v>0.27433999999999997</c:v>
                </c:pt>
                <c:pt idx="17">
                  <c:v>0.28355999999999998</c:v>
                </c:pt>
                <c:pt idx="18">
                  <c:v>0.27145000000000002</c:v>
                </c:pt>
                <c:pt idx="19">
                  <c:v>0.26114999999999999</c:v>
                </c:pt>
                <c:pt idx="20">
                  <c:v>0.24038999999999999</c:v>
                </c:pt>
                <c:pt idx="21">
                  <c:v>0.25645000000000001</c:v>
                </c:pt>
                <c:pt idx="22">
                  <c:v>0.22906000000000001</c:v>
                </c:pt>
                <c:pt idx="23">
                  <c:v>0.21623000000000001</c:v>
                </c:pt>
                <c:pt idx="24">
                  <c:v>0.20881</c:v>
                </c:pt>
                <c:pt idx="25">
                  <c:v>0.15062</c:v>
                </c:pt>
                <c:pt idx="26">
                  <c:v>0.13022</c:v>
                </c:pt>
              </c:numCache>
            </c:numRef>
          </c:val>
          <c:extLst>
            <c:ext xmlns:c16="http://schemas.microsoft.com/office/drawing/2014/chart" uri="{C3380CC4-5D6E-409C-BE32-E72D297353CC}">
              <c16:uniqueId val="{00000001-F751-403E-85F5-00FCB5548528}"/>
            </c:ext>
          </c:extLst>
        </c:ser>
        <c:ser>
          <c:idx val="3"/>
          <c:order val="2"/>
          <c:tx>
            <c:strRef>
              <c:f>'Fig(30)Budget.GDP'!$P$80</c:f>
              <c:strCache>
                <c:ptCount val="1"/>
                <c:pt idx="0">
                  <c:v>2018</c:v>
                </c:pt>
              </c:strCache>
            </c:strRef>
          </c:tx>
          <c:spPr>
            <a:solidFill>
              <a:srgbClr val="FFC000"/>
            </a:solidFill>
            <a:ln w="25400">
              <a:noFill/>
            </a:ln>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'Fig(30)Budget.GDP'!$P$81:$P$107</c:f>
              <c:numCache>
                <c:formatCode>#,##0.00</c:formatCode>
                <c:ptCount val="27"/>
                <c:pt idx="0">
                  <c:v>0.60718000000000005</c:v>
                </c:pt>
                <c:pt idx="1">
                  <c:v>0.50882000000000005</c:v>
                </c:pt>
                <c:pt idx="2">
                  <c:v>0.45261000000000001</c:v>
                </c:pt>
                <c:pt idx="3">
                  <c:v>0.41410000000000002</c:v>
                </c:pt>
                <c:pt idx="4">
                  <c:v>0.41292000000000001</c:v>
                </c:pt>
                <c:pt idx="5">
                  <c:v>0.40650999999999998</c:v>
                </c:pt>
                <c:pt idx="6">
                  <c:v>0.41177999999999998</c:v>
                </c:pt>
                <c:pt idx="7">
                  <c:v>0.38783000000000001</c:v>
                </c:pt>
                <c:pt idx="8">
                  <c:v>0.37334000000000001</c:v>
                </c:pt>
                <c:pt idx="9">
                  <c:v>0.34145999999999999</c:v>
                </c:pt>
                <c:pt idx="10">
                  <c:v>0.32806999999999997</c:v>
                </c:pt>
                <c:pt idx="11">
                  <c:v>0.28828999999999999</c:v>
                </c:pt>
                <c:pt idx="12">
                  <c:v>0.33567999999999998</c:v>
                </c:pt>
                <c:pt idx="13">
                  <c:v>0.30053999999999997</c:v>
                </c:pt>
                <c:pt idx="14">
                  <c:v>0.29725000000000001</c:v>
                </c:pt>
                <c:pt idx="15">
                  <c:v>0.24995999999999999</c:v>
                </c:pt>
                <c:pt idx="16">
                  <c:v>0.27816999999999997</c:v>
                </c:pt>
                <c:pt idx="17">
                  <c:v>0.27622000000000002</c:v>
                </c:pt>
                <c:pt idx="18">
                  <c:v>0.26785999999999999</c:v>
                </c:pt>
                <c:pt idx="19">
                  <c:v>0.25657999999999997</c:v>
                </c:pt>
                <c:pt idx="20">
                  <c:v>0.23663000000000001</c:v>
                </c:pt>
                <c:pt idx="21">
                  <c:v>0.25268000000000002</c:v>
                </c:pt>
                <c:pt idx="22">
                  <c:v>0.23429</c:v>
                </c:pt>
                <c:pt idx="23">
                  <c:v>0.21748999999999999</c:v>
                </c:pt>
                <c:pt idx="24">
                  <c:v>0.20491999999999999</c:v>
                </c:pt>
                <c:pt idx="25">
                  <c:v>0.15243000000000001</c:v>
                </c:pt>
                <c:pt idx="26">
                  <c:v>0.16236999999999999</c:v>
                </c:pt>
              </c:numCache>
            </c:numRef>
          </c:val>
          <c:extLst>
            <c:ext xmlns:c16="http://schemas.microsoft.com/office/drawing/2014/chart" uri="{C3380CC4-5D6E-409C-BE32-E72D297353CC}">
              <c16:uniqueId val="{00000002-F751-403E-85F5-00FCB5548528}"/>
            </c:ext>
          </c:extLst>
        </c:ser>
        <c:ser>
          <c:idx val="4"/>
          <c:order val="3"/>
          <c:tx>
            <c:strRef>
              <c:f>'Fig(30)Budget.GDP'!$R$80</c:f>
              <c:strCache>
                <c:ptCount val="1"/>
                <c:pt idx="0">
                  <c:v>2019</c:v>
                </c:pt>
              </c:strCache>
            </c:strRef>
          </c:tx>
          <c:spPr>
            <a:solidFill>
              <a:srgbClr val="4472C4"/>
            </a:solidFill>
            <a:ln w="25400">
              <a:noFill/>
            </a:ln>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'Fig(30)Budget.GDP'!$R$81:$R$107</c:f>
              <c:numCache>
                <c:formatCode>0.00</c:formatCode>
                <c:ptCount val="27"/>
                <c:pt idx="0">
                  <c:v>0.70328000000000002</c:v>
                </c:pt>
                <c:pt idx="1">
                  <c:v>0.51407999999999998</c:v>
                </c:pt>
                <c:pt idx="2">
                  <c:v>0.45713999999999999</c:v>
                </c:pt>
                <c:pt idx="3">
                  <c:v>0.42481000000000002</c:v>
                </c:pt>
                <c:pt idx="4">
                  <c:v>0.41943000000000003</c:v>
                </c:pt>
                <c:pt idx="5">
                  <c:v>0.41485</c:v>
                </c:pt>
                <c:pt idx="6">
                  <c:v>0.41387000000000002</c:v>
                </c:pt>
                <c:pt idx="7">
                  <c:v>0.39040000000000002</c:v>
                </c:pt>
                <c:pt idx="8">
                  <c:v>0.36475000000000002</c:v>
                </c:pt>
                <c:pt idx="9">
                  <c:v>0.33957999999999999</c:v>
                </c:pt>
                <c:pt idx="10">
                  <c:v>0.33395999999999998</c:v>
                </c:pt>
                <c:pt idx="11">
                  <c:v>0.33213999999999999</c:v>
                </c:pt>
                <c:pt idx="12">
                  <c:v>0.32755000000000001</c:v>
                </c:pt>
                <c:pt idx="13">
                  <c:v>0.31131999999999999</c:v>
                </c:pt>
                <c:pt idx="14">
                  <c:v>0.30875999999999998</c:v>
                </c:pt>
                <c:pt idx="15">
                  <c:v>0.28454000000000002</c:v>
                </c:pt>
                <c:pt idx="16">
                  <c:v>0.27361999999999997</c:v>
                </c:pt>
                <c:pt idx="17">
                  <c:v>0.27216000000000001</c:v>
                </c:pt>
                <c:pt idx="18">
                  <c:v>0.26630999999999999</c:v>
                </c:pt>
                <c:pt idx="19">
                  <c:v>0.25835999999999998</c:v>
                </c:pt>
                <c:pt idx="20">
                  <c:v>0.25679999999999997</c:v>
                </c:pt>
                <c:pt idx="21">
                  <c:v>0.24535999999999999</c:v>
                </c:pt>
                <c:pt idx="22">
                  <c:v>0.23277</c:v>
                </c:pt>
                <c:pt idx="23">
                  <c:v>0.22972000000000001</c:v>
                </c:pt>
                <c:pt idx="24">
                  <c:v>0.19783000000000001</c:v>
                </c:pt>
                <c:pt idx="25">
                  <c:v>0.16039</c:v>
                </c:pt>
                <c:pt idx="26">
                  <c:v>0.13639999999999999</c:v>
                </c:pt>
              </c:numCache>
            </c:numRef>
          </c:val>
          <c:extLst>
            <c:ext xmlns:c16="http://schemas.microsoft.com/office/drawing/2014/chart" uri="{C3380CC4-5D6E-409C-BE32-E72D297353CC}">
              <c16:uniqueId val="{00000003-F751-403E-85F5-00FCB5548528}"/>
            </c:ext>
          </c:extLst>
        </c:ser>
        <c:dLbls>
          <c:showLegendKey val="0"/>
          <c:showVal val="0"/>
          <c:showCatName val="0"/>
          <c:showSerName val="0"/>
          <c:showPercent val="0"/>
          <c:showBubbleSize val="0"/>
        </c:dLbls>
        <c:gapWidth val="219"/>
        <c:overlap val="-27"/>
        <c:axId val="1275250016"/>
        <c:axId val="1"/>
      </c:barChart>
      <c:catAx>
        <c:axId val="1275250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ln w="9525">
            <a:noFill/>
          </a:ln>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1275250016"/>
        <c:crosses val="autoZero"/>
        <c:crossBetween val="between"/>
      </c:valAx>
      <c:spPr>
        <a:noFill/>
        <a:ln w="25400">
          <a:noFill/>
        </a:ln>
      </c:spPr>
    </c:plotArea>
    <c:legend>
      <c:legendPos val="r"/>
      <c:layout>
        <c:manualLayout>
          <c:xMode val="edge"/>
          <c:yMode val="edge"/>
          <c:x val="0.2002276513192017"/>
          <c:y val="0.86721565386411381"/>
          <c:w val="0.63718854784453138"/>
          <c:h val="0.11133173934742001"/>
        </c:manualLayout>
      </c:layout>
      <c:overlay val="0"/>
      <c:spPr>
        <a:noFill/>
        <a:ln w="25400">
          <a:noFill/>
        </a:ln>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1929497450386792E-2"/>
          <c:y val="3.5512962962962961E-2"/>
          <c:w val="0.91675394897988394"/>
          <c:h val="0.64960060468919134"/>
        </c:manualLayout>
      </c:layout>
      <c:barChart>
        <c:barDir val="col"/>
        <c:grouping val="percentStacked"/>
        <c:varyColors val="0"/>
        <c:ser>
          <c:idx val="1"/>
          <c:order val="0"/>
          <c:tx>
            <c:strRef>
              <c:f>'Fig(31)Budget.categories'!$H$3</c:f>
              <c:strCache>
                <c:ptCount val="1"/>
                <c:pt idx="0">
                  <c:v>Wages and salaries of judges and court staff</c:v>
                </c:pt>
              </c:strCache>
            </c:strRef>
          </c:tx>
          <c:spPr>
            <a:solidFill>
              <a:srgbClr val="91A8D4"/>
            </a:solidFill>
          </c:spPr>
          <c:invertIfNegative val="0"/>
          <c:cat>
            <c:strRef>
              <c:f>'Fig(31)Budget.categories'!$F$4:$F$31</c:f>
              <c:strCache>
                <c:ptCount val="28"/>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pt idx="27">
                  <c:v>UK</c:v>
                </c:pt>
              </c:strCache>
            </c:strRef>
          </c:cat>
          <c:val>
            <c:numRef>
              <c:f>'Fig(31)Budget.categories'!$H$4:$H$31</c:f>
              <c:numCache>
                <c:formatCode>0.0</c:formatCode>
                <c:ptCount val="28"/>
                <c:pt idx="0">
                  <c:v>898.3</c:v>
                </c:pt>
                <c:pt idx="1">
                  <c:v>753.77963099999999</c:v>
                </c:pt>
                <c:pt idx="2">
                  <c:v>14972</c:v>
                </c:pt>
                <c:pt idx="3">
                  <c:v>1423</c:v>
                </c:pt>
                <c:pt idx="4">
                  <c:v>8442</c:v>
                </c:pt>
                <c:pt idx="5">
                  <c:v>63.1</c:v>
                </c:pt>
                <c:pt idx="6">
                  <c:v>330.95746400000002</c:v>
                </c:pt>
                <c:pt idx="7">
                  <c:v>645</c:v>
                </c:pt>
                <c:pt idx="8">
                  <c:v>3503</c:v>
                </c:pt>
                <c:pt idx="9">
                  <c:v>3519</c:v>
                </c:pt>
                <c:pt idx="10">
                  <c:v>1287.4275319999999</c:v>
                </c:pt>
                <c:pt idx="11">
                  <c:v>3916</c:v>
                </c:pt>
                <c:pt idx="12">
                  <c:v>22</c:v>
                </c:pt>
                <c:pt idx="13">
                  <c:v>96.45</c:v>
                </c:pt>
                <c:pt idx="14">
                  <c:v>112.50748</c:v>
                </c:pt>
                <c:pt idx="15">
                  <c:v>113.740268</c:v>
                </c:pt>
                <c:pt idx="16">
                  <c:v>146288</c:v>
                </c:pt>
                <c:pt idx="17">
                  <c:v>22.224070999999999</c:v>
                </c:pt>
                <c:pt idx="18">
                  <c:v>1341</c:v>
                </c:pt>
                <c:pt idx="19">
                  <c:v>706.43</c:v>
                </c:pt>
                <c:pt idx="20">
                  <c:v>7972.9229999999998</c:v>
                </c:pt>
                <c:pt idx="21">
                  <c:v>624.88099999999997</c:v>
                </c:pt>
                <c:pt idx="22">
                  <c:v>4098.2</c:v>
                </c:pt>
                <c:pt idx="23">
                  <c:v>167.89</c:v>
                </c:pt>
                <c:pt idx="24">
                  <c:v>210.23099999999999</c:v>
                </c:pt>
                <c:pt idx="25">
                  <c:v>388</c:v>
                </c:pt>
                <c:pt idx="26">
                  <c:v>7055</c:v>
                </c:pt>
                <c:pt idx="27">
                  <c:v>3054</c:v>
                </c:pt>
              </c:numCache>
            </c:numRef>
          </c:val>
          <c:extLst>
            <c:ext xmlns:c16="http://schemas.microsoft.com/office/drawing/2014/chart" uri="{C3380CC4-5D6E-409C-BE32-E72D297353CC}">
              <c16:uniqueId val="{00000000-F551-44F6-ADEB-40EF6B669047}"/>
            </c:ext>
          </c:extLst>
        </c:ser>
        <c:ser>
          <c:idx val="2"/>
          <c:order val="1"/>
          <c:tx>
            <c:strRef>
              <c:f>'Fig(31)Budget.categories'!$I$3</c:f>
              <c:strCache>
                <c:ptCount val="1"/>
                <c:pt idx="0">
                  <c:v>Operating costs (e.g. building rentals, legal aid, energy)</c:v>
                </c:pt>
              </c:strCache>
            </c:strRef>
          </c:tx>
          <c:spPr>
            <a:solidFill>
              <a:srgbClr val="FEC84E"/>
            </a:solidFill>
          </c:spPr>
          <c:invertIfNegative val="0"/>
          <c:cat>
            <c:strRef>
              <c:f>'Fig(31)Budget.categories'!$F$4:$F$31</c:f>
              <c:strCache>
                <c:ptCount val="28"/>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pt idx="27">
                  <c:v>UK</c:v>
                </c:pt>
              </c:strCache>
            </c:strRef>
          </c:cat>
          <c:val>
            <c:numRef>
              <c:f>'Fig(31)Budget.categories'!$I$4:$I$31</c:f>
              <c:numCache>
                <c:formatCode>0.0</c:formatCode>
                <c:ptCount val="28"/>
                <c:pt idx="0">
                  <c:v>156.19999999999999</c:v>
                </c:pt>
                <c:pt idx="1">
                  <c:v>67.411686000000003</c:v>
                </c:pt>
                <c:pt idx="2">
                  <c:v>2271</c:v>
                </c:pt>
                <c:pt idx="3">
                  <c:v>1576</c:v>
                </c:pt>
                <c:pt idx="4">
                  <c:v>4741</c:v>
                </c:pt>
                <c:pt idx="5">
                  <c:v>13.3</c:v>
                </c:pt>
                <c:pt idx="6">
                  <c:v>336.31506899999999</c:v>
                </c:pt>
                <c:pt idx="7">
                  <c:v>24</c:v>
                </c:pt>
                <c:pt idx="8">
                  <c:v>534</c:v>
                </c:pt>
                <c:pt idx="9">
                  <c:v>1609</c:v>
                </c:pt>
                <c:pt idx="10">
                  <c:v>351.762381</c:v>
                </c:pt>
                <c:pt idx="11">
                  <c:v>1768</c:v>
                </c:pt>
                <c:pt idx="12">
                  <c:v>2.6</c:v>
                </c:pt>
                <c:pt idx="13">
                  <c:v>28.41</c:v>
                </c:pt>
                <c:pt idx="14">
                  <c:v>11.009760999999999</c:v>
                </c:pt>
                <c:pt idx="15">
                  <c:v>25.396263999999999</c:v>
                </c:pt>
                <c:pt idx="16">
                  <c:v>32105</c:v>
                </c:pt>
                <c:pt idx="17">
                  <c:v>12.60887</c:v>
                </c:pt>
                <c:pt idx="18">
                  <c:v>647</c:v>
                </c:pt>
                <c:pt idx="19">
                  <c:v>341.83</c:v>
                </c:pt>
                <c:pt idx="20">
                  <c:v>2508.971</c:v>
                </c:pt>
                <c:pt idx="21">
                  <c:v>67.248000000000005</c:v>
                </c:pt>
                <c:pt idx="22">
                  <c:v>192.3</c:v>
                </c:pt>
                <c:pt idx="23">
                  <c:v>48.56</c:v>
                </c:pt>
                <c:pt idx="24">
                  <c:v>57.790999999999997</c:v>
                </c:pt>
                <c:pt idx="25">
                  <c:v>210</c:v>
                </c:pt>
                <c:pt idx="26">
                  <c:v>3678</c:v>
                </c:pt>
                <c:pt idx="27">
                  <c:v>4619</c:v>
                </c:pt>
              </c:numCache>
            </c:numRef>
          </c:val>
          <c:extLst>
            <c:ext xmlns:c16="http://schemas.microsoft.com/office/drawing/2014/chart" uri="{C3380CC4-5D6E-409C-BE32-E72D297353CC}">
              <c16:uniqueId val="{00000001-F551-44F6-ADEB-40EF6B669047}"/>
            </c:ext>
          </c:extLst>
        </c:ser>
        <c:ser>
          <c:idx val="3"/>
          <c:order val="2"/>
          <c:tx>
            <c:strRef>
              <c:f>'Fig(31)Budget.categories'!$J$3</c:f>
              <c:strCache>
                <c:ptCount val="1"/>
                <c:pt idx="0">
                  <c:v>Fixed assets (e.g. court buildings and software)</c:v>
                </c:pt>
              </c:strCache>
            </c:strRef>
          </c:tx>
          <c:spPr>
            <a:solidFill>
              <a:srgbClr val="F6B3C4"/>
            </a:solidFill>
          </c:spPr>
          <c:invertIfNegative val="0"/>
          <c:cat>
            <c:strRef>
              <c:f>'Fig(31)Budget.categories'!$F$4:$F$31</c:f>
              <c:strCache>
                <c:ptCount val="28"/>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pt idx="27">
                  <c:v>UK</c:v>
                </c:pt>
              </c:strCache>
            </c:strRef>
          </c:cat>
          <c:val>
            <c:numRef>
              <c:f>'Fig(31)Budget.categories'!$J$4:$J$31</c:f>
              <c:numCache>
                <c:formatCode>0.0</c:formatCode>
                <c:ptCount val="28"/>
                <c:pt idx="0">
                  <c:v>3.7</c:v>
                </c:pt>
                <c:pt idx="1">
                  <c:v>20.67437</c:v>
                </c:pt>
                <c:pt idx="2">
                  <c:v>634</c:v>
                </c:pt>
                <c:pt idx="3">
                  <c:v>72</c:v>
                </c:pt>
                <c:pt idx="4">
                  <c:v>232</c:v>
                </c:pt>
                <c:pt idx="5">
                  <c:v>10.3</c:v>
                </c:pt>
                <c:pt idx="6">
                  <c:v>37.102545999999997</c:v>
                </c:pt>
                <c:pt idx="7">
                  <c:v>0</c:v>
                </c:pt>
                <c:pt idx="8">
                  <c:v>177</c:v>
                </c:pt>
                <c:pt idx="9">
                  <c:v>254</c:v>
                </c:pt>
                <c:pt idx="10">
                  <c:v>7.2442719999999996</c:v>
                </c:pt>
                <c:pt idx="11">
                  <c:v>71</c:v>
                </c:pt>
                <c:pt idx="12">
                  <c:v>3.4</c:v>
                </c:pt>
                <c:pt idx="13">
                  <c:v>2.68</c:v>
                </c:pt>
                <c:pt idx="14">
                  <c:v>2.5547360000000001</c:v>
                </c:pt>
                <c:pt idx="15">
                  <c:v>5.0113029999999998</c:v>
                </c:pt>
                <c:pt idx="16">
                  <c:v>17224</c:v>
                </c:pt>
                <c:pt idx="17">
                  <c:v>0.69062699999999999</c:v>
                </c:pt>
                <c:pt idx="18">
                  <c:v>176</c:v>
                </c:pt>
                <c:pt idx="19">
                  <c:v>12.33</c:v>
                </c:pt>
                <c:pt idx="20">
                  <c:v>1106.0630000000001</c:v>
                </c:pt>
                <c:pt idx="21">
                  <c:v>8.3710000000000004</c:v>
                </c:pt>
                <c:pt idx="22">
                  <c:v>64.2</c:v>
                </c:pt>
                <c:pt idx="23">
                  <c:v>3.7</c:v>
                </c:pt>
                <c:pt idx="24">
                  <c:v>16.306000000000001</c:v>
                </c:pt>
                <c:pt idx="25">
                  <c:v>1</c:v>
                </c:pt>
                <c:pt idx="26">
                  <c:v>1020</c:v>
                </c:pt>
                <c:pt idx="27">
                  <c:v>395</c:v>
                </c:pt>
              </c:numCache>
            </c:numRef>
          </c:val>
          <c:extLst>
            <c:ext xmlns:c16="http://schemas.microsoft.com/office/drawing/2014/chart" uri="{C3380CC4-5D6E-409C-BE32-E72D297353CC}">
              <c16:uniqueId val="{00000002-F551-44F6-ADEB-40EF6B669047}"/>
            </c:ext>
          </c:extLst>
        </c:ser>
        <c:ser>
          <c:idx val="0"/>
          <c:order val="3"/>
          <c:tx>
            <c:strRef>
              <c:f>'Fig(31)Budget.categories'!$K$3</c:f>
              <c:strCache>
                <c:ptCount val="1"/>
                <c:pt idx="0">
                  <c:v>Other</c:v>
                </c:pt>
              </c:strCache>
            </c:strRef>
          </c:tx>
          <c:spPr>
            <a:solidFill>
              <a:srgbClr val="C2DDB4"/>
            </a:solidFill>
          </c:spPr>
          <c:invertIfNegative val="0"/>
          <c:cat>
            <c:strRef>
              <c:f>'Fig(31)Budget.categories'!$F$4:$F$31</c:f>
              <c:strCache>
                <c:ptCount val="28"/>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pt idx="27">
                  <c:v>UK</c:v>
                </c:pt>
              </c:strCache>
            </c:strRef>
          </c:cat>
          <c:val>
            <c:numRef>
              <c:f>'Fig(31)Budget.categories'!$K$4:$K$31</c:f>
              <c:numCache>
                <c:formatCode>0.0</c:formatCode>
                <c:ptCount val="28"/>
                <c:pt idx="0">
                  <c:v>110.20000000000005</c:v>
                </c:pt>
                <c:pt idx="1">
                  <c:v>0.46339499999999134</c:v>
                </c:pt>
                <c:pt idx="2">
                  <c:v>20</c:v>
                </c:pt>
                <c:pt idx="3">
                  <c:v>674</c:v>
                </c:pt>
                <c:pt idx="4">
                  <c:v>50</c:v>
                </c:pt>
                <c:pt idx="5">
                  <c:v>0.10000000000000142</c:v>
                </c:pt>
                <c:pt idx="6">
                  <c:v>-9.9999994063182385E-7</c:v>
                </c:pt>
                <c:pt idx="7">
                  <c:v>0</c:v>
                </c:pt>
                <c:pt idx="8">
                  <c:v>13</c:v>
                </c:pt>
                <c:pt idx="9">
                  <c:v>292</c:v>
                </c:pt>
                <c:pt idx="10">
                  <c:v>41.081551000000218</c:v>
                </c:pt>
                <c:pt idx="11">
                  <c:v>226</c:v>
                </c:pt>
                <c:pt idx="12">
                  <c:v>2.3999999999999986</c:v>
                </c:pt>
                <c:pt idx="13">
                  <c:v>1.6899999999999835</c:v>
                </c:pt>
                <c:pt idx="14">
                  <c:v>-9.9999999747524271E-7</c:v>
                </c:pt>
                <c:pt idx="15">
                  <c:v>1.7635159999999956</c:v>
                </c:pt>
                <c:pt idx="16">
                  <c:v>1070</c:v>
                </c:pt>
                <c:pt idx="17">
                  <c:v>3.1514570000000006</c:v>
                </c:pt>
                <c:pt idx="18">
                  <c:v>53</c:v>
                </c:pt>
                <c:pt idx="19">
                  <c:v>21.450000000000159</c:v>
                </c:pt>
                <c:pt idx="20">
                  <c:v>200.85999999999967</c:v>
                </c:pt>
                <c:pt idx="21">
                  <c:v>0.28800000000001091</c:v>
                </c:pt>
                <c:pt idx="22">
                  <c:v>35.199999999999818</c:v>
                </c:pt>
                <c:pt idx="23">
                  <c:v>1.0700000000000216</c:v>
                </c:pt>
                <c:pt idx="24">
                  <c:v>27.218000000000018</c:v>
                </c:pt>
                <c:pt idx="25">
                  <c:v>18</c:v>
                </c:pt>
                <c:pt idx="26">
                  <c:v>1629</c:v>
                </c:pt>
                <c:pt idx="27">
                  <c:v>49</c:v>
                </c:pt>
              </c:numCache>
            </c:numRef>
          </c:val>
          <c:extLst>
            <c:ext xmlns:c16="http://schemas.microsoft.com/office/drawing/2014/chart" uri="{C3380CC4-5D6E-409C-BE32-E72D297353CC}">
              <c16:uniqueId val="{00000003-F551-44F6-ADEB-40EF6B669047}"/>
            </c:ext>
          </c:extLst>
        </c:ser>
        <c:dLbls>
          <c:showLegendKey val="0"/>
          <c:showVal val="0"/>
          <c:showCatName val="0"/>
          <c:showSerName val="0"/>
          <c:showPercent val="0"/>
          <c:showBubbleSize val="0"/>
        </c:dLbls>
        <c:gapWidth val="41"/>
        <c:overlap val="100"/>
        <c:axId val="1275266256"/>
        <c:axId val="1"/>
      </c:barChart>
      <c:catAx>
        <c:axId val="1275266256"/>
        <c:scaling>
          <c:orientation val="minMax"/>
        </c:scaling>
        <c:delete val="0"/>
        <c:axPos val="b"/>
        <c:numFmt formatCode="General" sourceLinked="0"/>
        <c:majorTickMark val="out"/>
        <c:minorTickMark val="none"/>
        <c:tickLblPos val="nextTo"/>
        <c:txPr>
          <a:bodyPr rot="0"/>
          <a:lstStyle/>
          <a:p>
            <a:pPr>
              <a:defRPr sz="1000"/>
            </a:pPr>
            <a:endParaRPr lang="en-US"/>
          </a:p>
        </c:txPr>
        <c:crossAx val="1"/>
        <c:crosses val="autoZero"/>
        <c:auto val="1"/>
        <c:lblAlgn val="ctr"/>
        <c:lblOffset val="100"/>
        <c:tickLblSkip val="1"/>
        <c:noMultiLvlLbl val="0"/>
      </c:catAx>
      <c:valAx>
        <c:axId val="1"/>
        <c:scaling>
          <c:orientation val="minMax"/>
          <c:min val="0"/>
        </c:scaling>
        <c:delete val="0"/>
        <c:axPos val="l"/>
        <c:majorGridlines/>
        <c:numFmt formatCode="0%" sourceLinked="1"/>
        <c:majorTickMark val="cross"/>
        <c:minorTickMark val="none"/>
        <c:tickLblPos val="nextTo"/>
        <c:txPr>
          <a:bodyPr/>
          <a:lstStyle/>
          <a:p>
            <a:pPr>
              <a:defRPr sz="1000"/>
            </a:pPr>
            <a:endParaRPr lang="en-US"/>
          </a:p>
        </c:txPr>
        <c:crossAx val="1275266256"/>
        <c:crosses val="autoZero"/>
        <c:crossBetween val="between"/>
        <c:majorUnit val="0.2"/>
      </c:valAx>
      <c:spPr>
        <a:noFill/>
        <a:ln w="25400">
          <a:noFill/>
        </a:ln>
      </c:spPr>
    </c:plotArea>
    <c:legend>
      <c:legendPos val="r"/>
      <c:layout>
        <c:manualLayout>
          <c:xMode val="edge"/>
          <c:yMode val="edge"/>
          <c:x val="0.64210998367936201"/>
          <c:y val="0.22388793942198723"/>
          <c:w val="0.3517779575659663"/>
          <c:h val="0.55225691724090187"/>
        </c:manualLayout>
      </c:layout>
      <c:overlay val="0"/>
      <c:txPr>
        <a:bodyPr/>
        <a:lstStyle/>
        <a:p>
          <a:pPr>
            <a:defRPr sz="1200"/>
          </a:pPr>
          <a:endParaRPr lang="en-US"/>
        </a:p>
      </c:txPr>
    </c:legend>
    <c:plotVisOnly val="1"/>
    <c:dispBlanksAs val="gap"/>
    <c:showDLblsOverMax val="0"/>
  </c:chart>
  <c:spPr>
    <a:ln>
      <a:noFill/>
    </a:ln>
  </c:spPr>
  <c:txPr>
    <a:bodyPr/>
    <a:lstStyle/>
    <a:p>
      <a:pPr>
        <a:defRPr>
          <a:latin typeface="EC Square Sans Pro Medium" panose="020B0500000000020004" pitchFamily="34"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5136189784101281E-2"/>
          <c:y val="3.0646765208704033E-2"/>
          <c:w val="0.91437145986213064"/>
          <c:h val="0.6342913800925164"/>
        </c:manualLayout>
      </c:layout>
      <c:barChart>
        <c:barDir val="col"/>
        <c:grouping val="percentStacked"/>
        <c:varyColors val="0"/>
        <c:ser>
          <c:idx val="0"/>
          <c:order val="0"/>
          <c:tx>
            <c:strRef>
              <c:f>'Fig(31)Budget.categories'!$H$3</c:f>
              <c:strCache>
                <c:ptCount val="1"/>
                <c:pt idx="0">
                  <c:v>Wages and salaries of judges and court staff</c:v>
                </c:pt>
              </c:strCache>
            </c:strRef>
          </c:tx>
          <c:spPr>
            <a:solidFill>
              <a:srgbClr val="5B9BD5"/>
            </a:solidFill>
            <a:ln w="25400">
              <a:noFill/>
            </a:ln>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'Fig(31)Budget.categories'!$H$4:$H$30</c:f>
              <c:numCache>
                <c:formatCode>0.0</c:formatCode>
                <c:ptCount val="27"/>
                <c:pt idx="0">
                  <c:v>898.3</c:v>
                </c:pt>
                <c:pt idx="1">
                  <c:v>753.77963099999999</c:v>
                </c:pt>
                <c:pt idx="2">
                  <c:v>14972</c:v>
                </c:pt>
                <c:pt idx="3">
                  <c:v>1423</c:v>
                </c:pt>
                <c:pt idx="4">
                  <c:v>8442</c:v>
                </c:pt>
                <c:pt idx="5">
                  <c:v>63.1</c:v>
                </c:pt>
                <c:pt idx="6">
                  <c:v>330.95746400000002</c:v>
                </c:pt>
                <c:pt idx="7">
                  <c:v>645</c:v>
                </c:pt>
                <c:pt idx="8">
                  <c:v>3503</c:v>
                </c:pt>
                <c:pt idx="9">
                  <c:v>3519</c:v>
                </c:pt>
                <c:pt idx="10">
                  <c:v>1287.4275319999999</c:v>
                </c:pt>
                <c:pt idx="11">
                  <c:v>3916</c:v>
                </c:pt>
                <c:pt idx="12">
                  <c:v>22</c:v>
                </c:pt>
                <c:pt idx="13">
                  <c:v>96.45</c:v>
                </c:pt>
                <c:pt idx="14">
                  <c:v>112.50748</c:v>
                </c:pt>
                <c:pt idx="15">
                  <c:v>113.740268</c:v>
                </c:pt>
                <c:pt idx="16">
                  <c:v>146288</c:v>
                </c:pt>
                <c:pt idx="17">
                  <c:v>22.224070999999999</c:v>
                </c:pt>
                <c:pt idx="18">
                  <c:v>1341</c:v>
                </c:pt>
                <c:pt idx="19">
                  <c:v>706.43</c:v>
                </c:pt>
                <c:pt idx="20">
                  <c:v>7972.9229999999998</c:v>
                </c:pt>
                <c:pt idx="21">
                  <c:v>624.88099999999997</c:v>
                </c:pt>
                <c:pt idx="22">
                  <c:v>4098.2</c:v>
                </c:pt>
                <c:pt idx="23">
                  <c:v>167.89</c:v>
                </c:pt>
                <c:pt idx="24">
                  <c:v>210.23099999999999</c:v>
                </c:pt>
                <c:pt idx="25">
                  <c:v>388</c:v>
                </c:pt>
                <c:pt idx="26">
                  <c:v>7055</c:v>
                </c:pt>
              </c:numCache>
            </c:numRef>
          </c:val>
          <c:extLst>
            <c:ext xmlns:c16="http://schemas.microsoft.com/office/drawing/2014/chart" uri="{C3380CC4-5D6E-409C-BE32-E72D297353CC}">
              <c16:uniqueId val="{00000000-0899-4F52-8E51-0E25713D5D52}"/>
            </c:ext>
          </c:extLst>
        </c:ser>
        <c:ser>
          <c:idx val="1"/>
          <c:order val="1"/>
          <c:tx>
            <c:strRef>
              <c:f>'Fig(31)Budget.categories'!$I$3</c:f>
              <c:strCache>
                <c:ptCount val="1"/>
                <c:pt idx="0">
                  <c:v>Operating costs (e.g. building rentals, legal aid, energy)</c:v>
                </c:pt>
              </c:strCache>
            </c:strRef>
          </c:tx>
          <c:spPr>
            <a:solidFill>
              <a:srgbClr val="ED7D31"/>
            </a:solidFill>
            <a:ln w="25400">
              <a:noFill/>
            </a:ln>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'Fig(31)Budget.categories'!$I$4:$I$30</c:f>
              <c:numCache>
                <c:formatCode>0.0</c:formatCode>
                <c:ptCount val="27"/>
                <c:pt idx="0">
                  <c:v>156.19999999999999</c:v>
                </c:pt>
                <c:pt idx="1">
                  <c:v>67.411686000000003</c:v>
                </c:pt>
                <c:pt idx="2">
                  <c:v>2271</c:v>
                </c:pt>
                <c:pt idx="3">
                  <c:v>1576</c:v>
                </c:pt>
                <c:pt idx="4">
                  <c:v>4741</c:v>
                </c:pt>
                <c:pt idx="5">
                  <c:v>13.3</c:v>
                </c:pt>
                <c:pt idx="6">
                  <c:v>336.31506899999999</c:v>
                </c:pt>
                <c:pt idx="7">
                  <c:v>24</c:v>
                </c:pt>
                <c:pt idx="8">
                  <c:v>534</c:v>
                </c:pt>
                <c:pt idx="9">
                  <c:v>1609</c:v>
                </c:pt>
                <c:pt idx="10">
                  <c:v>351.762381</c:v>
                </c:pt>
                <c:pt idx="11">
                  <c:v>1768</c:v>
                </c:pt>
                <c:pt idx="12">
                  <c:v>2.6</c:v>
                </c:pt>
                <c:pt idx="13">
                  <c:v>28.41</c:v>
                </c:pt>
                <c:pt idx="14">
                  <c:v>11.009760999999999</c:v>
                </c:pt>
                <c:pt idx="15">
                  <c:v>25.396263999999999</c:v>
                </c:pt>
                <c:pt idx="16">
                  <c:v>32105</c:v>
                </c:pt>
                <c:pt idx="17">
                  <c:v>12.60887</c:v>
                </c:pt>
                <c:pt idx="18">
                  <c:v>647</c:v>
                </c:pt>
                <c:pt idx="19">
                  <c:v>341.83</c:v>
                </c:pt>
                <c:pt idx="20">
                  <c:v>2508.971</c:v>
                </c:pt>
                <c:pt idx="21">
                  <c:v>67.248000000000005</c:v>
                </c:pt>
                <c:pt idx="22">
                  <c:v>192.3</c:v>
                </c:pt>
                <c:pt idx="23">
                  <c:v>48.56</c:v>
                </c:pt>
                <c:pt idx="24">
                  <c:v>57.790999999999997</c:v>
                </c:pt>
                <c:pt idx="25">
                  <c:v>210</c:v>
                </c:pt>
                <c:pt idx="26">
                  <c:v>3678</c:v>
                </c:pt>
              </c:numCache>
            </c:numRef>
          </c:val>
          <c:extLst>
            <c:ext xmlns:c16="http://schemas.microsoft.com/office/drawing/2014/chart" uri="{C3380CC4-5D6E-409C-BE32-E72D297353CC}">
              <c16:uniqueId val="{00000001-0899-4F52-8E51-0E25713D5D52}"/>
            </c:ext>
          </c:extLst>
        </c:ser>
        <c:ser>
          <c:idx val="2"/>
          <c:order val="2"/>
          <c:tx>
            <c:strRef>
              <c:f>'Fig(31)Budget.categories'!$J$3</c:f>
              <c:strCache>
                <c:ptCount val="1"/>
                <c:pt idx="0">
                  <c:v>Fixed assets (e.g. court buildings and software)</c:v>
                </c:pt>
              </c:strCache>
            </c:strRef>
          </c:tx>
          <c:spPr>
            <a:solidFill>
              <a:srgbClr val="A5A5A5"/>
            </a:solidFill>
            <a:ln w="25400">
              <a:noFill/>
            </a:ln>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'Fig(31)Budget.categories'!$J$4:$J$30</c:f>
              <c:numCache>
                <c:formatCode>0.0</c:formatCode>
                <c:ptCount val="27"/>
                <c:pt idx="0">
                  <c:v>3.7</c:v>
                </c:pt>
                <c:pt idx="1">
                  <c:v>20.67437</c:v>
                </c:pt>
                <c:pt idx="2">
                  <c:v>634</c:v>
                </c:pt>
                <c:pt idx="3">
                  <c:v>72</c:v>
                </c:pt>
                <c:pt idx="4">
                  <c:v>232</c:v>
                </c:pt>
                <c:pt idx="5">
                  <c:v>10.3</c:v>
                </c:pt>
                <c:pt idx="6">
                  <c:v>37.102545999999997</c:v>
                </c:pt>
                <c:pt idx="7">
                  <c:v>0</c:v>
                </c:pt>
                <c:pt idx="8">
                  <c:v>177</c:v>
                </c:pt>
                <c:pt idx="9">
                  <c:v>254</c:v>
                </c:pt>
                <c:pt idx="10">
                  <c:v>7.2442719999999996</c:v>
                </c:pt>
                <c:pt idx="11">
                  <c:v>71</c:v>
                </c:pt>
                <c:pt idx="12">
                  <c:v>3.4</c:v>
                </c:pt>
                <c:pt idx="13">
                  <c:v>2.68</c:v>
                </c:pt>
                <c:pt idx="14">
                  <c:v>2.5547360000000001</c:v>
                </c:pt>
                <c:pt idx="15">
                  <c:v>5.0113029999999998</c:v>
                </c:pt>
                <c:pt idx="16">
                  <c:v>17224</c:v>
                </c:pt>
                <c:pt idx="17">
                  <c:v>0.69062699999999999</c:v>
                </c:pt>
                <c:pt idx="18">
                  <c:v>176</c:v>
                </c:pt>
                <c:pt idx="19">
                  <c:v>12.33</c:v>
                </c:pt>
                <c:pt idx="20">
                  <c:v>1106.0630000000001</c:v>
                </c:pt>
                <c:pt idx="21">
                  <c:v>8.3710000000000004</c:v>
                </c:pt>
                <c:pt idx="22">
                  <c:v>64.2</c:v>
                </c:pt>
                <c:pt idx="23">
                  <c:v>3.7</c:v>
                </c:pt>
                <c:pt idx="24">
                  <c:v>16.306000000000001</c:v>
                </c:pt>
                <c:pt idx="25">
                  <c:v>1</c:v>
                </c:pt>
                <c:pt idx="26">
                  <c:v>1020</c:v>
                </c:pt>
              </c:numCache>
            </c:numRef>
          </c:val>
          <c:extLst>
            <c:ext xmlns:c16="http://schemas.microsoft.com/office/drawing/2014/chart" uri="{C3380CC4-5D6E-409C-BE32-E72D297353CC}">
              <c16:uniqueId val="{00000002-0899-4F52-8E51-0E25713D5D52}"/>
            </c:ext>
          </c:extLst>
        </c:ser>
        <c:ser>
          <c:idx val="3"/>
          <c:order val="3"/>
          <c:tx>
            <c:strRef>
              <c:f>'Fig(31)Budget.categories'!$K$3</c:f>
              <c:strCache>
                <c:ptCount val="1"/>
                <c:pt idx="0">
                  <c:v>Other</c:v>
                </c:pt>
              </c:strCache>
            </c:strRef>
          </c:tx>
          <c:spPr>
            <a:solidFill>
              <a:srgbClr val="FFC000"/>
            </a:solidFill>
            <a:ln w="25400">
              <a:noFill/>
            </a:ln>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'Fig(31)Budget.categories'!$K$4:$K$30</c:f>
              <c:numCache>
                <c:formatCode>0.0</c:formatCode>
                <c:ptCount val="27"/>
                <c:pt idx="0">
                  <c:v>110.20000000000005</c:v>
                </c:pt>
                <c:pt idx="1">
                  <c:v>0.46339499999999134</c:v>
                </c:pt>
                <c:pt idx="2">
                  <c:v>20</c:v>
                </c:pt>
                <c:pt idx="3">
                  <c:v>674</c:v>
                </c:pt>
                <c:pt idx="4">
                  <c:v>50</c:v>
                </c:pt>
                <c:pt idx="5">
                  <c:v>0.10000000000000142</c:v>
                </c:pt>
                <c:pt idx="6">
                  <c:v>-9.9999994063182385E-7</c:v>
                </c:pt>
                <c:pt idx="7">
                  <c:v>0</c:v>
                </c:pt>
                <c:pt idx="8">
                  <c:v>13</c:v>
                </c:pt>
                <c:pt idx="9">
                  <c:v>292</c:v>
                </c:pt>
                <c:pt idx="10">
                  <c:v>41.081551000000218</c:v>
                </c:pt>
                <c:pt idx="11">
                  <c:v>226</c:v>
                </c:pt>
                <c:pt idx="12">
                  <c:v>2.3999999999999986</c:v>
                </c:pt>
                <c:pt idx="13">
                  <c:v>1.6899999999999835</c:v>
                </c:pt>
                <c:pt idx="14">
                  <c:v>-9.9999999747524271E-7</c:v>
                </c:pt>
                <c:pt idx="15">
                  <c:v>1.7635159999999956</c:v>
                </c:pt>
                <c:pt idx="16">
                  <c:v>1070</c:v>
                </c:pt>
                <c:pt idx="17">
                  <c:v>3.1514570000000006</c:v>
                </c:pt>
                <c:pt idx="18">
                  <c:v>53</c:v>
                </c:pt>
                <c:pt idx="19">
                  <c:v>21.450000000000159</c:v>
                </c:pt>
                <c:pt idx="20">
                  <c:v>200.85999999999967</c:v>
                </c:pt>
                <c:pt idx="21">
                  <c:v>0.28800000000001091</c:v>
                </c:pt>
                <c:pt idx="22">
                  <c:v>35.199999999999818</c:v>
                </c:pt>
                <c:pt idx="23">
                  <c:v>1.0700000000000216</c:v>
                </c:pt>
                <c:pt idx="24">
                  <c:v>27.218000000000018</c:v>
                </c:pt>
                <c:pt idx="25">
                  <c:v>18</c:v>
                </c:pt>
                <c:pt idx="26">
                  <c:v>1629</c:v>
                </c:pt>
              </c:numCache>
            </c:numRef>
          </c:val>
          <c:extLst>
            <c:ext xmlns:c16="http://schemas.microsoft.com/office/drawing/2014/chart" uri="{C3380CC4-5D6E-409C-BE32-E72D297353CC}">
              <c16:uniqueId val="{00000003-0899-4F52-8E51-0E25713D5D52}"/>
            </c:ext>
          </c:extLst>
        </c:ser>
        <c:dLbls>
          <c:showLegendKey val="0"/>
          <c:showVal val="0"/>
          <c:showCatName val="0"/>
          <c:showSerName val="0"/>
          <c:showPercent val="0"/>
          <c:showBubbleSize val="0"/>
        </c:dLbls>
        <c:gapWidth val="48"/>
        <c:overlap val="100"/>
        <c:axId val="1275255120"/>
        <c:axId val="1"/>
      </c:barChart>
      <c:catAx>
        <c:axId val="1275255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1275255120"/>
        <c:crosses val="autoZero"/>
        <c:crossBetween val="between"/>
      </c:valAx>
      <c:spPr>
        <a:noFill/>
        <a:ln w="25400">
          <a:noFill/>
        </a:ln>
      </c:spPr>
    </c:plotArea>
    <c:legend>
      <c:legendPos val="r"/>
      <c:layout>
        <c:manualLayout>
          <c:xMode val="edge"/>
          <c:yMode val="edge"/>
          <c:x val="0.33519062463674693"/>
          <c:y val="7.3924287464289556E-2"/>
          <c:w val="0.65930056746732046"/>
          <c:h val="0.63451680073515204"/>
        </c:manualLayout>
      </c:layout>
      <c:overlay val="0"/>
      <c:spPr>
        <a:noFill/>
        <a:ln w="25400">
          <a:noFill/>
        </a:ln>
      </c:spPr>
      <c:txPr>
        <a:bodyPr rot="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5015060240963854E-2"/>
          <c:y val="4.8506944444444443E-2"/>
          <c:w val="0.90160809906291839"/>
          <c:h val="0.72604490740740746"/>
        </c:manualLayout>
      </c:layout>
      <c:barChart>
        <c:barDir val="col"/>
        <c:grouping val="percentStacked"/>
        <c:varyColors val="0"/>
        <c:ser>
          <c:idx val="0"/>
          <c:order val="0"/>
          <c:tx>
            <c:strRef>
              <c:f>'Fig(35)Training.share'!$I$2</c:f>
              <c:strCache>
                <c:ptCount val="1"/>
                <c:pt idx="0">
                  <c:v>Judgecraft</c:v>
                </c:pt>
              </c:strCache>
            </c:strRef>
          </c:tx>
          <c:spPr>
            <a:solidFill>
              <a:srgbClr val="22878F"/>
            </a:solidFill>
            <a:ln w="25400">
              <a:noFill/>
            </a:ln>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'Fig(35)Training.share'!$I$3:$I$29</c:f>
              <c:numCache>
                <c:formatCode>0%</c:formatCode>
                <c:ptCount val="27"/>
                <c:pt idx="0">
                  <c:v>0.45481927710843373</c:v>
                </c:pt>
                <c:pt idx="1">
                  <c:v>0.18669527896995708</c:v>
                </c:pt>
                <c:pt idx="2">
                  <c:v>0.35135135135135137</c:v>
                </c:pt>
                <c:pt idx="3">
                  <c:v>0.14597544338335608</c:v>
                </c:pt>
                <c:pt idx="4">
                  <c:v>0.44054716210698242</c:v>
                </c:pt>
                <c:pt idx="5">
                  <c:v>0.83888888888888891</c:v>
                </c:pt>
                <c:pt idx="6">
                  <c:v>0.37136465324384788</c:v>
                </c:pt>
                <c:pt idx="7">
                  <c:v>0.32490974729241878</c:v>
                </c:pt>
                <c:pt idx="8">
                  <c:v>0.54550658271322272</c:v>
                </c:pt>
                <c:pt idx="9">
                  <c:v>0.44709897610921501</c:v>
                </c:pt>
                <c:pt idx="10">
                  <c:v>0.4137004701141706</c:v>
                </c:pt>
                <c:pt idx="11">
                  <c:v>0.54929577464788737</c:v>
                </c:pt>
                <c:pt idx="12">
                  <c:v>0.71698113207547165</c:v>
                </c:pt>
                <c:pt idx="13">
                  <c:v>0.5</c:v>
                </c:pt>
                <c:pt idx="14">
                  <c:v>8.6021505376344093E-2</c:v>
                </c:pt>
                <c:pt idx="15">
                  <c:v>0.33333333333333331</c:v>
                </c:pt>
                <c:pt idx="16">
                  <c:v>0.67528271405492735</c:v>
                </c:pt>
                <c:pt idx="17">
                  <c:v>0.35118306351183065</c:v>
                </c:pt>
                <c:pt idx="18">
                  <c:v>0.55923939541686984</c:v>
                </c:pt>
                <c:pt idx="19">
                  <c:v>0.11814345991561181</c:v>
                </c:pt>
                <c:pt idx="20">
                  <c:v>0.12004801920768307</c:v>
                </c:pt>
                <c:pt idx="21">
                  <c:v>0.85576923076923073</c:v>
                </c:pt>
                <c:pt idx="22">
                  <c:v>0.11607142857142858</c:v>
                </c:pt>
                <c:pt idx="23">
                  <c:v>1</c:v>
                </c:pt>
                <c:pt idx="24">
                  <c:v>0</c:v>
                </c:pt>
                <c:pt idx="25">
                  <c:v>0</c:v>
                </c:pt>
                <c:pt idx="26">
                  <c:v>0</c:v>
                </c:pt>
              </c:numCache>
            </c:numRef>
          </c:val>
          <c:extLst>
            <c:ext xmlns:c16="http://schemas.microsoft.com/office/drawing/2014/chart" uri="{C3380CC4-5D6E-409C-BE32-E72D297353CC}">
              <c16:uniqueId val="{00000000-811A-4B76-BE16-D83587EF1BA8}"/>
            </c:ext>
          </c:extLst>
        </c:ser>
        <c:ser>
          <c:idx val="1"/>
          <c:order val="1"/>
          <c:tx>
            <c:strRef>
              <c:f>'Fig(35)Training.share'!$J$2</c:f>
              <c:strCache>
                <c:ptCount val="1"/>
                <c:pt idx="0">
                  <c:v>IT skills</c:v>
                </c:pt>
              </c:strCache>
            </c:strRef>
          </c:tx>
          <c:spPr>
            <a:solidFill>
              <a:srgbClr val="B1DDB4"/>
            </a:solidFill>
            <a:ln w="25400">
              <a:noFill/>
            </a:ln>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'Fig(35)Training.share'!$J$3:$J$26</c:f>
              <c:numCache>
                <c:formatCode>0%</c:formatCode>
                <c:ptCount val="24"/>
                <c:pt idx="0">
                  <c:v>0.28463855421686746</c:v>
                </c:pt>
                <c:pt idx="1">
                  <c:v>0.15450643776824036</c:v>
                </c:pt>
                <c:pt idx="2">
                  <c:v>0.28378378378378377</c:v>
                </c:pt>
                <c:pt idx="3">
                  <c:v>0.29195088676671216</c:v>
                </c:pt>
                <c:pt idx="4">
                  <c:v>0.35259289505920782</c:v>
                </c:pt>
                <c:pt idx="5">
                  <c:v>5.5555555555555552E-2</c:v>
                </c:pt>
                <c:pt idx="6">
                  <c:v>0.3825503355704698</c:v>
                </c:pt>
                <c:pt idx="7">
                  <c:v>0.61588447653429601</c:v>
                </c:pt>
                <c:pt idx="8">
                  <c:v>9.2157985117344021E-2</c:v>
                </c:pt>
                <c:pt idx="9">
                  <c:v>0.24232081911262798</c:v>
                </c:pt>
                <c:pt idx="10">
                  <c:v>0.2710543989254533</c:v>
                </c:pt>
                <c:pt idx="11">
                  <c:v>0</c:v>
                </c:pt>
                <c:pt idx="12">
                  <c:v>0</c:v>
                </c:pt>
                <c:pt idx="13">
                  <c:v>0</c:v>
                </c:pt>
                <c:pt idx="14">
                  <c:v>0.77570564516129037</c:v>
                </c:pt>
                <c:pt idx="15">
                  <c:v>0.33333333333333331</c:v>
                </c:pt>
                <c:pt idx="16">
                  <c:v>8.5621970920840063E-2</c:v>
                </c:pt>
                <c:pt idx="17">
                  <c:v>0.3916562889165629</c:v>
                </c:pt>
                <c:pt idx="18">
                  <c:v>0</c:v>
                </c:pt>
                <c:pt idx="19">
                  <c:v>0</c:v>
                </c:pt>
                <c:pt idx="20">
                  <c:v>0.72028811524609848</c:v>
                </c:pt>
                <c:pt idx="21">
                  <c:v>0</c:v>
                </c:pt>
                <c:pt idx="22">
                  <c:v>0.75982142857142854</c:v>
                </c:pt>
                <c:pt idx="23">
                  <c:v>0</c:v>
                </c:pt>
              </c:numCache>
            </c:numRef>
          </c:val>
          <c:extLst>
            <c:ext xmlns:c16="http://schemas.microsoft.com/office/drawing/2014/chart" uri="{C3380CC4-5D6E-409C-BE32-E72D297353CC}">
              <c16:uniqueId val="{00000001-811A-4B76-BE16-D83587EF1BA8}"/>
            </c:ext>
          </c:extLst>
        </c:ser>
        <c:ser>
          <c:idx val="3"/>
          <c:order val="2"/>
          <c:tx>
            <c:strRef>
              <c:f>'Fig(35)Training.share'!$L$2</c:f>
              <c:strCache>
                <c:ptCount val="1"/>
                <c:pt idx="0">
                  <c:v>Court management </c:v>
                </c:pt>
              </c:strCache>
            </c:strRef>
          </c:tx>
          <c:spPr>
            <a:solidFill>
              <a:srgbClr val="FED57B"/>
            </a:solidFill>
            <a:ln w="25400">
              <a:noFill/>
            </a:ln>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'Fig(35)Training.share'!$L$3:$L$26</c:f>
              <c:numCache>
                <c:formatCode>0%</c:formatCode>
                <c:ptCount val="24"/>
                <c:pt idx="0">
                  <c:v>0.18975903614457831</c:v>
                </c:pt>
                <c:pt idx="1">
                  <c:v>0.31330472103004292</c:v>
                </c:pt>
                <c:pt idx="2">
                  <c:v>0.27837837837837837</c:v>
                </c:pt>
                <c:pt idx="3">
                  <c:v>0.56207366984993179</c:v>
                </c:pt>
                <c:pt idx="4">
                  <c:v>0.12102899142507145</c:v>
                </c:pt>
                <c:pt idx="5">
                  <c:v>0</c:v>
                </c:pt>
                <c:pt idx="6">
                  <c:v>0.24384787472035793</c:v>
                </c:pt>
                <c:pt idx="7">
                  <c:v>0</c:v>
                </c:pt>
                <c:pt idx="8">
                  <c:v>0.21007441327990842</c:v>
                </c:pt>
                <c:pt idx="9">
                  <c:v>0</c:v>
                </c:pt>
                <c:pt idx="10">
                  <c:v>0.145063801208865</c:v>
                </c:pt>
                <c:pt idx="11">
                  <c:v>0</c:v>
                </c:pt>
                <c:pt idx="12">
                  <c:v>0.28301886792452829</c:v>
                </c:pt>
                <c:pt idx="13">
                  <c:v>0.16666666666666666</c:v>
                </c:pt>
                <c:pt idx="14">
                  <c:v>0.13827284946236559</c:v>
                </c:pt>
                <c:pt idx="15">
                  <c:v>0</c:v>
                </c:pt>
                <c:pt idx="16">
                  <c:v>0.1801292407108239</c:v>
                </c:pt>
                <c:pt idx="17">
                  <c:v>0.22478206724782068</c:v>
                </c:pt>
                <c:pt idx="18">
                  <c:v>0.19551438322769379</c:v>
                </c:pt>
                <c:pt idx="19">
                  <c:v>6.3291139240506333E-2</c:v>
                </c:pt>
                <c:pt idx="20">
                  <c:v>0.10804321728691477</c:v>
                </c:pt>
                <c:pt idx="21">
                  <c:v>4.1666666666666664E-2</c:v>
                </c:pt>
                <c:pt idx="22">
                  <c:v>0.10714285714285714</c:v>
                </c:pt>
                <c:pt idx="23">
                  <c:v>0</c:v>
                </c:pt>
              </c:numCache>
            </c:numRef>
          </c:val>
          <c:extLst>
            <c:ext xmlns:c16="http://schemas.microsoft.com/office/drawing/2014/chart" uri="{C3380CC4-5D6E-409C-BE32-E72D297353CC}">
              <c16:uniqueId val="{00000002-811A-4B76-BE16-D83587EF1BA8}"/>
            </c:ext>
          </c:extLst>
        </c:ser>
        <c:ser>
          <c:idx val="2"/>
          <c:order val="3"/>
          <c:tx>
            <c:strRef>
              <c:f>'Fig(35)Training.share'!$K$2</c:f>
              <c:strCache>
                <c:ptCount val="1"/>
                <c:pt idx="0">
                  <c:v>Judicial ethics</c:v>
                </c:pt>
              </c:strCache>
            </c:strRef>
          </c:tx>
          <c:spPr>
            <a:solidFill>
              <a:srgbClr val="B1C1E5"/>
            </a:solidFill>
            <a:ln w="25400">
              <a:noFill/>
            </a:ln>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'Fig(35)Training.share'!$K$3:$K$26</c:f>
              <c:numCache>
                <c:formatCode>0%</c:formatCode>
                <c:ptCount val="24"/>
                <c:pt idx="0">
                  <c:v>7.0783132530120488E-2</c:v>
                </c:pt>
                <c:pt idx="1">
                  <c:v>0.34549356223175964</c:v>
                </c:pt>
                <c:pt idx="2">
                  <c:v>8.6486486486486491E-2</c:v>
                </c:pt>
                <c:pt idx="3">
                  <c:v>0</c:v>
                </c:pt>
                <c:pt idx="4">
                  <c:v>8.5830951408738254E-2</c:v>
                </c:pt>
                <c:pt idx="5">
                  <c:v>0.10555555555555556</c:v>
                </c:pt>
                <c:pt idx="6">
                  <c:v>2.2371364653243847E-3</c:v>
                </c:pt>
                <c:pt idx="7">
                  <c:v>5.92057761732852E-2</c:v>
                </c:pt>
                <c:pt idx="8">
                  <c:v>0.1522610188895249</c:v>
                </c:pt>
                <c:pt idx="9">
                  <c:v>0.31058020477815701</c:v>
                </c:pt>
                <c:pt idx="10">
                  <c:v>0.17018132975151107</c:v>
                </c:pt>
                <c:pt idx="11">
                  <c:v>0.45070422535211269</c:v>
                </c:pt>
                <c:pt idx="12">
                  <c:v>0</c:v>
                </c:pt>
                <c:pt idx="13">
                  <c:v>0.33333333333333331</c:v>
                </c:pt>
                <c:pt idx="14">
                  <c:v>0</c:v>
                </c:pt>
                <c:pt idx="15">
                  <c:v>0.33333333333333331</c:v>
                </c:pt>
                <c:pt idx="16">
                  <c:v>5.8966074313408723E-2</c:v>
                </c:pt>
                <c:pt idx="17">
                  <c:v>3.2378580323785801E-2</c:v>
                </c:pt>
                <c:pt idx="18">
                  <c:v>0.24524622135543636</c:v>
                </c:pt>
                <c:pt idx="19">
                  <c:v>0.81856540084388185</c:v>
                </c:pt>
                <c:pt idx="20">
                  <c:v>5.1620648259303722E-2</c:v>
                </c:pt>
                <c:pt idx="21">
                  <c:v>0.10256410256410256</c:v>
                </c:pt>
                <c:pt idx="22">
                  <c:v>1.6964285714285713E-2</c:v>
                </c:pt>
                <c:pt idx="23">
                  <c:v>0</c:v>
                </c:pt>
              </c:numCache>
            </c:numRef>
          </c:val>
          <c:extLst>
            <c:ext xmlns:c16="http://schemas.microsoft.com/office/drawing/2014/chart" uri="{C3380CC4-5D6E-409C-BE32-E72D297353CC}">
              <c16:uniqueId val="{00000003-811A-4B76-BE16-D83587EF1BA8}"/>
            </c:ext>
          </c:extLst>
        </c:ser>
        <c:dLbls>
          <c:showLegendKey val="0"/>
          <c:showVal val="0"/>
          <c:showCatName val="0"/>
          <c:showSerName val="0"/>
          <c:showPercent val="0"/>
          <c:showBubbleSize val="0"/>
        </c:dLbls>
        <c:gapWidth val="41"/>
        <c:overlap val="100"/>
        <c:axId val="1277310112"/>
        <c:axId val="1"/>
      </c:barChart>
      <c:catAx>
        <c:axId val="1277310112"/>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1"/>
        <c:crosses val="autoZero"/>
        <c:auto val="1"/>
        <c:lblAlgn val="ctr"/>
        <c:lblOffset val="100"/>
        <c:noMultiLvlLbl val="0"/>
      </c:catAx>
      <c:valAx>
        <c:axId val="1"/>
        <c:scaling>
          <c:orientation val="minMax"/>
        </c:scaling>
        <c:delete val="0"/>
        <c:axPos val="l"/>
        <c:majorGridlines>
          <c:spPr>
            <a:ln w="9525" cap="flat" cmpd="sng" algn="ctr">
              <a:solidFill>
                <a:srgbClr val="868686"/>
              </a:solidFill>
              <a:round/>
            </a:ln>
            <a:effectLst/>
          </c:spPr>
        </c:majorGridlines>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1277310112"/>
        <c:crosses val="autoZero"/>
        <c:crossBetween val="between"/>
        <c:majorUnit val="0.2"/>
      </c:valAx>
      <c:spPr>
        <a:noFill/>
        <a:ln w="25400">
          <a:noFill/>
        </a:ln>
      </c:spPr>
    </c:plotArea>
    <c:legend>
      <c:legendPos val="b"/>
      <c:layout>
        <c:manualLayout>
          <c:xMode val="edge"/>
          <c:yMode val="edge"/>
          <c:x val="0.15396817544676372"/>
          <c:y val="0.86019870894190242"/>
          <c:w val="0.68904569605878419"/>
          <c:h val="0.10593580159383034"/>
        </c:manualLayout>
      </c:layout>
      <c:overlay val="0"/>
      <c:spPr>
        <a:noFill/>
        <a:ln w="25400">
          <a:noFill/>
        </a:ln>
      </c:spPr>
      <c:txPr>
        <a:bodyPr rot="0" spcFirstLastPara="1" vertOverflow="ellipsis" vert="horz" wrap="square" anchor="ctr" anchorCtr="1"/>
        <a:lstStyle/>
        <a:p>
          <a:pPr>
            <a:defRPr sz="1050" b="0" i="0" u="none" strike="noStrike" kern="1200" baseline="0">
              <a:solidFill>
                <a:schemeClr val="tx1"/>
              </a:solidFill>
              <a:latin typeface="EC Square Sans Pro Medium" panose="020B0500000000020004" pitchFamily="34" charset="0"/>
              <a:ea typeface="+mn-ea"/>
              <a:cs typeface="+mn-cs"/>
            </a:defRPr>
          </a:pPr>
          <a:endParaRPr lang="en-US"/>
        </a:p>
      </c:txPr>
    </c:legend>
    <c:plotVisOnly val="1"/>
    <c:dispBlanksAs val="gap"/>
    <c:showDLblsOverMax val="0"/>
  </c:chart>
  <c:spPr>
    <a:solidFill>
      <a:srgbClr val="FFFFFF"/>
    </a:solidFill>
    <a:ln w="9525">
      <a:noFill/>
    </a:ln>
  </c:spPr>
  <c:txPr>
    <a:bodyPr/>
    <a:lstStyle/>
    <a:p>
      <a:pPr>
        <a:defRPr>
          <a:latin typeface="EC Square Sans Pro Medium" panose="020B0500000000020004" pitchFamily="34" charset="0"/>
        </a:defRPr>
      </a:pPr>
      <a:endParaRPr lang="en-US"/>
    </a:p>
  </c:txPr>
  <c:printSettings>
    <c:headerFooter/>
    <c:pageMargins b="0.75" l="0.7" r="0.7" t="0.75" header="0.3" footer="0.3"/>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1.0154710144927536E-2"/>
          <c:y val="2.5547210241207315E-2"/>
          <c:w val="0.97355529720807732"/>
          <c:h val="0.65880519247952729"/>
        </c:manualLayout>
      </c:layout>
      <c:barChart>
        <c:barDir val="col"/>
        <c:grouping val="stacked"/>
        <c:varyColors val="0"/>
        <c:ser>
          <c:idx val="0"/>
          <c:order val="0"/>
          <c:tx>
            <c:strRef>
              <c:f>'Fig(38)Survey.follow-up'!$C$2</c:f>
              <c:strCache>
                <c:ptCount val="1"/>
                <c:pt idx="0">
                  <c:v>Results publicly available online in their entirety</c:v>
                </c:pt>
              </c:strCache>
            </c:strRef>
          </c:tx>
          <c:spPr>
            <a:solidFill>
              <a:srgbClr val="58878F"/>
            </a:solidFill>
            <a:ln w="25400">
              <a:noFill/>
            </a:ln>
          </c:spPr>
          <c:invertIfNegative val="0"/>
          <c:cat>
            <c:strRef>
              <c:f>'Fig(38)Survey.follow-up'!$B$3:$B$30</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f>'Fig(38)Survey.follow-up'!$C$3:$C$30</c:f>
              <c:numCache>
                <c:formatCode>General</c:formatCode>
                <c:ptCount val="28"/>
                <c:pt idx="0">
                  <c:v>1</c:v>
                </c:pt>
                <c:pt idx="1">
                  <c:v>1</c:v>
                </c:pt>
                <c:pt idx="2">
                  <c:v>1</c:v>
                </c:pt>
                <c:pt idx="3">
                  <c:v>1</c:v>
                </c:pt>
                <c:pt idx="4">
                  <c:v>0</c:v>
                </c:pt>
                <c:pt idx="5">
                  <c:v>0</c:v>
                </c:pt>
                <c:pt idx="6">
                  <c:v>0</c:v>
                </c:pt>
                <c:pt idx="7">
                  <c:v>1</c:v>
                </c:pt>
                <c:pt idx="8">
                  <c:v>1</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0-E4A9-4668-9A31-388D554BC120}"/>
            </c:ext>
          </c:extLst>
        </c:ser>
        <c:ser>
          <c:idx val="1"/>
          <c:order val="1"/>
          <c:tx>
            <c:strRef>
              <c:f>'Fig(38)Survey.follow-up'!$D$2</c:f>
              <c:strCache>
                <c:ptCount val="1"/>
                <c:pt idx="0">
                  <c:v>Feed an annual/specific report at local or national level</c:v>
                </c:pt>
              </c:strCache>
            </c:strRef>
          </c:tx>
          <c:spPr>
            <a:solidFill>
              <a:srgbClr val="DF6C8B"/>
            </a:solidFill>
            <a:ln w="25400">
              <a:noFill/>
            </a:ln>
          </c:spPr>
          <c:invertIfNegative val="0"/>
          <c:cat>
            <c:strRef>
              <c:f>'Fig(38)Survey.follow-up'!$B$3:$B$30</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f>'Fig(38)Survey.follow-up'!$D$3:$D$30</c:f>
              <c:numCache>
                <c:formatCode>General</c:formatCode>
                <c:ptCount val="28"/>
                <c:pt idx="0">
                  <c:v>1</c:v>
                </c:pt>
                <c:pt idx="1">
                  <c:v>1</c:v>
                </c:pt>
                <c:pt idx="2">
                  <c:v>1</c:v>
                </c:pt>
                <c:pt idx="3">
                  <c:v>1</c:v>
                </c:pt>
                <c:pt idx="4">
                  <c:v>1</c:v>
                </c:pt>
                <c:pt idx="5">
                  <c:v>1</c:v>
                </c:pt>
                <c:pt idx="6">
                  <c:v>1</c:v>
                </c:pt>
                <c:pt idx="7">
                  <c:v>1</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1-E4A9-4668-9A31-388D554BC120}"/>
            </c:ext>
          </c:extLst>
        </c:ser>
        <c:ser>
          <c:idx val="2"/>
          <c:order val="2"/>
          <c:tx>
            <c:strRef>
              <c:f>'Fig(38)Survey.follow-up'!$E$2</c:f>
              <c:strCache>
                <c:ptCount val="1"/>
                <c:pt idx="0">
                  <c:v>Feed an evaluation or to identify the need to amend legislation</c:v>
                </c:pt>
              </c:strCache>
            </c:strRef>
          </c:tx>
          <c:spPr>
            <a:solidFill>
              <a:srgbClr val="728FC9"/>
            </a:solidFill>
            <a:ln w="25400">
              <a:noFill/>
            </a:ln>
          </c:spPr>
          <c:invertIfNegative val="0"/>
          <c:cat>
            <c:strRef>
              <c:f>'Fig(38)Survey.follow-up'!$B$3:$B$30</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f>'Fig(38)Survey.follow-up'!$E$3:$E$30</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2-E4A9-4668-9A31-388D554BC120}"/>
            </c:ext>
          </c:extLst>
        </c:ser>
        <c:ser>
          <c:idx val="3"/>
          <c:order val="3"/>
          <c:tx>
            <c:strRef>
              <c:f>'Fig(38)Survey.follow-up'!$F$2</c:f>
              <c:strCache>
                <c:ptCount val="1"/>
                <c:pt idx="0">
                  <c:v>Modifying/improving the functioning of courts</c:v>
                </c:pt>
              </c:strCache>
            </c:strRef>
          </c:tx>
          <c:spPr>
            <a:solidFill>
              <a:srgbClr val="F5B3C4"/>
            </a:solidFill>
            <a:ln w="25400">
              <a:noFill/>
            </a:ln>
          </c:spPr>
          <c:invertIfNegative val="0"/>
          <c:cat>
            <c:strRef>
              <c:f>'Fig(38)Survey.follow-up'!$B$3:$B$30</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f>'Fig(38)Survey.follow-up'!$F$3:$F$30</c:f>
              <c:numCache>
                <c:formatCode>General</c:formatCode>
                <c:ptCount val="28"/>
                <c:pt idx="0">
                  <c:v>1</c:v>
                </c:pt>
                <c:pt idx="1">
                  <c:v>1</c:v>
                </c:pt>
                <c:pt idx="2">
                  <c:v>1</c:v>
                </c:pt>
                <c:pt idx="3">
                  <c:v>1</c:v>
                </c:pt>
                <c:pt idx="4">
                  <c:v>1</c:v>
                </c:pt>
                <c:pt idx="5">
                  <c:v>1</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3-E4A9-4668-9A31-388D554BC120}"/>
            </c:ext>
          </c:extLst>
        </c:ser>
        <c:ser>
          <c:idx val="4"/>
          <c:order val="4"/>
          <c:tx>
            <c:strRef>
              <c:f>'Fig(38)Survey.follow-up'!$G$2</c:f>
              <c:strCache>
                <c:ptCount val="1"/>
                <c:pt idx="0">
                  <c:v>Determine training needs of judges and court staff</c:v>
                </c:pt>
              </c:strCache>
            </c:strRef>
          </c:tx>
          <c:spPr>
            <a:solidFill>
              <a:srgbClr val="C1DDB4"/>
            </a:solidFill>
            <a:ln w="25400">
              <a:noFill/>
            </a:ln>
          </c:spPr>
          <c:invertIfNegative val="0"/>
          <c:cat>
            <c:strRef>
              <c:f>'Fig(38)Survey.follow-up'!$B$3:$B$30</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f>'Fig(38)Survey.follow-up'!$G$3:$G$30</c:f>
              <c:numCache>
                <c:formatCode>General</c:formatCode>
                <c:ptCount val="28"/>
                <c:pt idx="0">
                  <c:v>1</c:v>
                </c:pt>
                <c:pt idx="1">
                  <c:v>1</c:v>
                </c:pt>
                <c:pt idx="2">
                  <c:v>1</c:v>
                </c:pt>
                <c:pt idx="3">
                  <c:v>1</c:v>
                </c:pt>
                <c:pt idx="4">
                  <c:v>1</c:v>
                </c:pt>
                <c:pt idx="5">
                  <c:v>1</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4-E4A9-4668-9A31-388D554BC120}"/>
            </c:ext>
          </c:extLst>
        </c:ser>
        <c:ser>
          <c:idx val="5"/>
          <c:order val="5"/>
          <c:tx>
            <c:strRef>
              <c:f>'Fig(38)Survey.follow-up'!$H$2</c:f>
              <c:strCache>
                <c:ptCount val="1"/>
                <c:pt idx="0">
                  <c:v>Other specific follow-up</c:v>
                </c:pt>
              </c:strCache>
            </c:strRef>
          </c:tx>
          <c:spPr>
            <a:solidFill>
              <a:srgbClr val="FFD974"/>
            </a:solidFill>
            <a:ln w="25400">
              <a:noFill/>
            </a:ln>
          </c:spPr>
          <c:invertIfNegative val="0"/>
          <c:cat>
            <c:strRef>
              <c:f>'Fig(38)Survey.follow-up'!$B$3:$B$30</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f>'Fig(38)Survey.follow-up'!$H$3:$H$30</c:f>
              <c:numCache>
                <c:formatCode>General</c:formatCode>
                <c:ptCount val="28"/>
                <c:pt idx="0">
                  <c:v>1</c:v>
                </c:pt>
                <c:pt idx="1">
                  <c:v>0</c:v>
                </c:pt>
                <c:pt idx="2">
                  <c:v>0</c:v>
                </c:pt>
                <c:pt idx="3">
                  <c:v>0</c:v>
                </c:pt>
                <c:pt idx="4">
                  <c:v>0</c:v>
                </c:pt>
                <c:pt idx="5">
                  <c:v>0</c:v>
                </c:pt>
                <c:pt idx="6">
                  <c:v>0</c:v>
                </c:pt>
                <c:pt idx="7">
                  <c:v>0</c:v>
                </c:pt>
                <c:pt idx="8">
                  <c:v>1</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5-E4A9-4668-9A31-388D554BC120}"/>
            </c:ext>
          </c:extLst>
        </c:ser>
        <c:dLbls>
          <c:showLegendKey val="0"/>
          <c:showVal val="0"/>
          <c:showCatName val="0"/>
          <c:showSerName val="0"/>
          <c:showPercent val="0"/>
          <c:showBubbleSize val="0"/>
        </c:dLbls>
        <c:gapWidth val="75"/>
        <c:overlap val="100"/>
        <c:axId val="1277313360"/>
        <c:axId val="1"/>
      </c:barChart>
      <c:catAx>
        <c:axId val="1277313360"/>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EC Square Sans Pro Medium" panose="020B0500000000020004" pitchFamily="34" charset="0"/>
                <a:ea typeface="+mn-ea"/>
                <a:cs typeface="+mn-cs"/>
              </a:defRPr>
            </a:pPr>
            <a:endParaRPr lang="en-US"/>
          </a:p>
        </c:txPr>
        <c:crossAx val="1"/>
        <c:crosses val="autoZero"/>
        <c:auto val="1"/>
        <c:lblAlgn val="ctr"/>
        <c:lblOffset val="100"/>
        <c:noMultiLvlLbl val="0"/>
      </c:catAx>
      <c:valAx>
        <c:axId val="1"/>
        <c:scaling>
          <c:orientation val="minMax"/>
          <c:max val="6"/>
        </c:scaling>
        <c:delete val="1"/>
        <c:axPos val="l"/>
        <c:majorGridlines>
          <c:spPr>
            <a:ln w="9525" cap="flat" cmpd="sng" algn="ctr">
              <a:solidFill>
                <a:srgbClr val="868686"/>
              </a:solidFill>
              <a:round/>
            </a:ln>
            <a:effectLst/>
          </c:spPr>
        </c:majorGridlines>
        <c:numFmt formatCode="General" sourceLinked="1"/>
        <c:majorTickMark val="out"/>
        <c:minorTickMark val="none"/>
        <c:tickLblPos val="nextTo"/>
        <c:crossAx val="1277313360"/>
        <c:crosses val="autoZero"/>
        <c:crossBetween val="between"/>
      </c:valAx>
      <c:spPr>
        <a:noFill/>
        <a:ln w="25400">
          <a:noFill/>
        </a:ln>
      </c:spPr>
    </c:plotArea>
    <c:legend>
      <c:legendPos val="r"/>
      <c:layout>
        <c:manualLayout>
          <c:xMode val="edge"/>
          <c:yMode val="edge"/>
          <c:x val="0.64746454990444058"/>
          <c:y val="0.2158341828597112"/>
          <c:w val="0.3473241006572404"/>
          <c:h val="0.5755578209592298"/>
        </c:manualLayout>
      </c:layout>
      <c:overlay val="0"/>
      <c:spPr>
        <a:noFill/>
        <a:ln w="25400">
          <a:noFill/>
        </a:ln>
      </c:spPr>
      <c:txPr>
        <a:bodyPr rot="0" spcFirstLastPara="1" vertOverflow="ellipsis" vert="horz" wrap="square" anchor="t" anchorCtr="0"/>
        <a:lstStyle/>
        <a:p>
          <a:pPr>
            <a:defRPr sz="1000" b="0" i="0" u="none" strike="noStrike" kern="1200" baseline="0">
              <a:solidFill>
                <a:sysClr val="windowText" lastClr="000000"/>
              </a:solidFill>
              <a:latin typeface="EC Square Sans Pro Medium" panose="020B0500000000020004" pitchFamily="34" charset="0"/>
              <a:ea typeface="+mn-ea"/>
              <a:cs typeface="+mn-cs"/>
            </a:defRPr>
          </a:pPr>
          <a:endParaRPr lang="en-US"/>
        </a:p>
      </c:txPr>
    </c:legend>
    <c:plotVisOnly val="1"/>
    <c:dispBlanksAs val="gap"/>
    <c:showDLblsOverMax val="0"/>
  </c:chart>
  <c:spPr>
    <a:solidFill>
      <a:srgbClr val="FFFFFF"/>
    </a:solidFill>
    <a:ln w="9525">
      <a:noFill/>
    </a:ln>
  </c:spPr>
  <c:txPr>
    <a:bodyPr/>
    <a:lstStyle/>
    <a:p>
      <a:pPr>
        <a:defRPr/>
      </a:pPr>
      <a:endParaRPr lang="en-US"/>
    </a:p>
  </c:txPr>
  <c:printSettings>
    <c:headerFooter/>
    <c:pageMargins b="0.75" l="0.7" r="0.7" t="0.75" header="0.3" footer="0.3"/>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6.2350308641975312E-3"/>
          <c:y val="2.9956944444444446E-2"/>
          <c:w val="0.97355529720807732"/>
          <c:h val="0.61911770833333324"/>
        </c:manualLayout>
      </c:layout>
      <c:barChart>
        <c:barDir val="col"/>
        <c:grouping val="stacked"/>
        <c:varyColors val="0"/>
        <c:ser>
          <c:idx val="0"/>
          <c:order val="0"/>
          <c:tx>
            <c:strRef>
              <c:f>'Fig(39)Online info'!$C$5</c:f>
              <c:strCache>
                <c:ptCount val="1"/>
                <c:pt idx="0">
                  <c:v>Targetted information for non-native speakers</c:v>
                </c:pt>
              </c:strCache>
            </c:strRef>
          </c:tx>
          <c:spPr>
            <a:solidFill>
              <a:srgbClr val="58878F"/>
            </a:solidFill>
            <a:ln w="25400">
              <a:noFill/>
            </a:ln>
          </c:spPr>
          <c:invertIfNegative val="0"/>
          <c:cat>
            <c:strRef>
              <c:f>'Fig(39)Online info'!$B$6:$B$33</c:f>
              <c:strCache>
                <c:ptCount val="28"/>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pt idx="27">
                  <c:v>UK</c:v>
                </c:pt>
              </c:strCache>
            </c:strRef>
          </c:cat>
          <c:val>
            <c:numRef>
              <c:f>'Fig(39)Online info'!$C$6:$C$33</c:f>
              <c:numCache>
                <c:formatCode>General</c:formatCode>
                <c:ptCount val="28"/>
                <c:pt idx="0">
                  <c:v>1</c:v>
                </c:pt>
                <c:pt idx="1">
                  <c:v>1</c:v>
                </c:pt>
                <c:pt idx="2">
                  <c:v>1</c:v>
                </c:pt>
                <c:pt idx="3">
                  <c:v>1</c:v>
                </c:pt>
                <c:pt idx="4">
                  <c:v>1</c:v>
                </c:pt>
                <c:pt idx="5">
                  <c:v>1</c:v>
                </c:pt>
                <c:pt idx="6">
                  <c:v>1</c:v>
                </c:pt>
                <c:pt idx="7">
                  <c:v>1</c:v>
                </c:pt>
                <c:pt idx="8">
                  <c:v>0</c:v>
                </c:pt>
                <c:pt idx="9">
                  <c:v>1</c:v>
                </c:pt>
                <c:pt idx="10">
                  <c:v>1</c:v>
                </c:pt>
                <c:pt idx="11">
                  <c:v>0</c:v>
                </c:pt>
                <c:pt idx="12">
                  <c:v>1</c:v>
                </c:pt>
                <c:pt idx="13">
                  <c:v>1</c:v>
                </c:pt>
                <c:pt idx="14">
                  <c:v>1</c:v>
                </c:pt>
                <c:pt idx="15">
                  <c:v>1</c:v>
                </c:pt>
                <c:pt idx="16">
                  <c:v>1</c:v>
                </c:pt>
                <c:pt idx="17">
                  <c:v>1</c:v>
                </c:pt>
                <c:pt idx="18">
                  <c:v>1</c:v>
                </c:pt>
                <c:pt idx="19">
                  <c:v>1</c:v>
                </c:pt>
                <c:pt idx="20">
                  <c:v>1</c:v>
                </c:pt>
                <c:pt idx="21">
                  <c:v>0</c:v>
                </c:pt>
                <c:pt idx="22">
                  <c:v>0</c:v>
                </c:pt>
                <c:pt idx="23">
                  <c:v>0</c:v>
                </c:pt>
                <c:pt idx="24">
                  <c:v>0</c:v>
                </c:pt>
                <c:pt idx="25">
                  <c:v>0</c:v>
                </c:pt>
                <c:pt idx="26">
                  <c:v>0</c:v>
                </c:pt>
              </c:numCache>
            </c:numRef>
          </c:val>
          <c:extLst>
            <c:ext xmlns:c16="http://schemas.microsoft.com/office/drawing/2014/chart" uri="{C3380CC4-5D6E-409C-BE32-E72D297353CC}">
              <c16:uniqueId val="{00000000-DF0E-40D8-A39C-BEA27D316865}"/>
            </c:ext>
          </c:extLst>
        </c:ser>
        <c:ser>
          <c:idx val="1"/>
          <c:order val="1"/>
          <c:tx>
            <c:strRef>
              <c:f>'Fig(39)Online info'!$D$5</c:f>
              <c:strCache>
                <c:ptCount val="1"/>
                <c:pt idx="0">
                  <c:v>Online information for visually or hearing impaired</c:v>
                </c:pt>
              </c:strCache>
            </c:strRef>
          </c:tx>
          <c:spPr>
            <a:solidFill>
              <a:srgbClr val="DF6C8B"/>
            </a:solidFill>
            <a:ln w="25400">
              <a:noFill/>
            </a:ln>
          </c:spPr>
          <c:invertIfNegative val="0"/>
          <c:cat>
            <c:strRef>
              <c:f>'Fig(39)Online info'!$B$6:$B$33</c:f>
              <c:strCache>
                <c:ptCount val="28"/>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pt idx="27">
                  <c:v>UK</c:v>
                </c:pt>
              </c:strCache>
            </c:strRef>
          </c:cat>
          <c:val>
            <c:numRef>
              <c:f>'Fig(39)Online info'!$D$6:$D$33</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0</c:v>
                </c:pt>
                <c:pt idx="16">
                  <c:v>0</c:v>
                </c:pt>
                <c:pt idx="17">
                  <c:v>1</c:v>
                </c:pt>
                <c:pt idx="18">
                  <c:v>1</c:v>
                </c:pt>
                <c:pt idx="19">
                  <c:v>1</c:v>
                </c:pt>
                <c:pt idx="20">
                  <c:v>0</c:v>
                </c:pt>
                <c:pt idx="21">
                  <c:v>1</c:v>
                </c:pt>
                <c:pt idx="22">
                  <c:v>0</c:v>
                </c:pt>
                <c:pt idx="23">
                  <c:v>0</c:v>
                </c:pt>
                <c:pt idx="24">
                  <c:v>0</c:v>
                </c:pt>
                <c:pt idx="25">
                  <c:v>0</c:v>
                </c:pt>
                <c:pt idx="26">
                  <c:v>0</c:v>
                </c:pt>
              </c:numCache>
            </c:numRef>
          </c:val>
          <c:extLst>
            <c:ext xmlns:c16="http://schemas.microsoft.com/office/drawing/2014/chart" uri="{C3380CC4-5D6E-409C-BE32-E72D297353CC}">
              <c16:uniqueId val="{00000001-DF0E-40D8-A39C-BEA27D316865}"/>
            </c:ext>
          </c:extLst>
        </c:ser>
        <c:ser>
          <c:idx val="2"/>
          <c:order val="2"/>
          <c:tx>
            <c:strRef>
              <c:f>'Fig(39)Online info'!$E$5</c:f>
              <c:strCache>
                <c:ptCount val="1"/>
                <c:pt idx="0">
                  <c:v>Website with online forms for the public and companies</c:v>
                </c:pt>
              </c:strCache>
            </c:strRef>
          </c:tx>
          <c:spPr>
            <a:solidFill>
              <a:srgbClr val="728FC9"/>
            </a:solidFill>
            <a:ln w="25400">
              <a:noFill/>
            </a:ln>
          </c:spPr>
          <c:invertIfNegative val="0"/>
          <c:cat>
            <c:strRef>
              <c:f>'Fig(39)Online info'!$B$6:$B$33</c:f>
              <c:strCache>
                <c:ptCount val="28"/>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pt idx="27">
                  <c:v>UK</c:v>
                </c:pt>
              </c:strCache>
            </c:strRef>
          </c:cat>
          <c:val>
            <c:numRef>
              <c:f>'Fig(39)Online info'!$E$6:$E$33</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0</c:v>
                </c:pt>
                <c:pt idx="24">
                  <c:v>0</c:v>
                </c:pt>
                <c:pt idx="25">
                  <c:v>0</c:v>
                </c:pt>
                <c:pt idx="26">
                  <c:v>0</c:v>
                </c:pt>
              </c:numCache>
            </c:numRef>
          </c:val>
          <c:extLst>
            <c:ext xmlns:c16="http://schemas.microsoft.com/office/drawing/2014/chart" uri="{C3380CC4-5D6E-409C-BE32-E72D297353CC}">
              <c16:uniqueId val="{00000002-DF0E-40D8-A39C-BEA27D316865}"/>
            </c:ext>
          </c:extLst>
        </c:ser>
        <c:ser>
          <c:idx val="3"/>
          <c:order val="3"/>
          <c:tx>
            <c:strRef>
              <c:f>'Fig(39)Online info'!$F$5</c:f>
              <c:strCache>
                <c:ptCount val="1"/>
                <c:pt idx="0">
                  <c:v>Interactive online simulation to assess eligibility for legal aid </c:v>
                </c:pt>
              </c:strCache>
            </c:strRef>
          </c:tx>
          <c:spPr>
            <a:solidFill>
              <a:srgbClr val="F5B3C4"/>
            </a:solidFill>
            <a:ln w="25400">
              <a:noFill/>
            </a:ln>
          </c:spPr>
          <c:invertIfNegative val="0"/>
          <c:cat>
            <c:strRef>
              <c:f>'Fig(39)Online info'!$B$6:$B$33</c:f>
              <c:strCache>
                <c:ptCount val="28"/>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pt idx="27">
                  <c:v>UK</c:v>
                </c:pt>
              </c:strCache>
            </c:strRef>
          </c:cat>
          <c:val>
            <c:numRef>
              <c:f>'Fig(39)Online info'!$F$6:$F$33</c:f>
              <c:numCache>
                <c:formatCode>General</c:formatCode>
                <c:ptCount val="28"/>
                <c:pt idx="0">
                  <c:v>1</c:v>
                </c:pt>
                <c:pt idx="1">
                  <c:v>1</c:v>
                </c:pt>
                <c:pt idx="2">
                  <c:v>1</c:v>
                </c:pt>
                <c:pt idx="3">
                  <c:v>1</c:v>
                </c:pt>
                <c:pt idx="4">
                  <c:v>1</c:v>
                </c:pt>
                <c:pt idx="5">
                  <c:v>1</c:v>
                </c:pt>
                <c:pt idx="6">
                  <c:v>0</c:v>
                </c:pt>
                <c:pt idx="7">
                  <c:v>0</c:v>
                </c:pt>
                <c:pt idx="8">
                  <c:v>1</c:v>
                </c:pt>
                <c:pt idx="9">
                  <c:v>0</c:v>
                </c:pt>
                <c:pt idx="10">
                  <c:v>1</c:v>
                </c:pt>
                <c:pt idx="11">
                  <c:v>1</c:v>
                </c:pt>
                <c:pt idx="12">
                  <c:v>0</c:v>
                </c:pt>
                <c:pt idx="13">
                  <c:v>0</c:v>
                </c:pt>
                <c:pt idx="14">
                  <c:v>0</c:v>
                </c:pt>
                <c:pt idx="15">
                  <c:v>1</c:v>
                </c:pt>
                <c:pt idx="16">
                  <c:v>1</c:v>
                </c:pt>
                <c:pt idx="17">
                  <c:v>0</c:v>
                </c:pt>
                <c:pt idx="18">
                  <c:v>0</c:v>
                </c:pt>
                <c:pt idx="19">
                  <c:v>0</c:v>
                </c:pt>
                <c:pt idx="20">
                  <c:v>0</c:v>
                </c:pt>
                <c:pt idx="21">
                  <c:v>1</c:v>
                </c:pt>
                <c:pt idx="22">
                  <c:v>0</c:v>
                </c:pt>
                <c:pt idx="23">
                  <c:v>0</c:v>
                </c:pt>
                <c:pt idx="24">
                  <c:v>0</c:v>
                </c:pt>
                <c:pt idx="25">
                  <c:v>0</c:v>
                </c:pt>
                <c:pt idx="26">
                  <c:v>0</c:v>
                </c:pt>
              </c:numCache>
            </c:numRef>
          </c:val>
          <c:extLst>
            <c:ext xmlns:c16="http://schemas.microsoft.com/office/drawing/2014/chart" uri="{C3380CC4-5D6E-409C-BE32-E72D297353CC}">
              <c16:uniqueId val="{00000003-DF0E-40D8-A39C-BEA27D316865}"/>
            </c:ext>
          </c:extLst>
        </c:ser>
        <c:ser>
          <c:idx val="4"/>
          <c:order val="4"/>
          <c:tx>
            <c:strRef>
              <c:f>'Fig(39)Online info'!$G$5</c:f>
              <c:strCache>
                <c:ptCount val="1"/>
                <c:pt idx="0">
                  <c:v>Computer terminals in courts with internet connection available to the public</c:v>
                </c:pt>
              </c:strCache>
            </c:strRef>
          </c:tx>
          <c:spPr>
            <a:solidFill>
              <a:srgbClr val="C1DDB4"/>
            </a:solidFill>
            <a:ln w="25400">
              <a:noFill/>
            </a:ln>
          </c:spPr>
          <c:invertIfNegative val="0"/>
          <c:cat>
            <c:strRef>
              <c:f>'Fig(39)Online info'!$B$6:$B$33</c:f>
              <c:strCache>
                <c:ptCount val="28"/>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pt idx="27">
                  <c:v>UK</c:v>
                </c:pt>
              </c:strCache>
            </c:strRef>
          </c:cat>
          <c:val>
            <c:numRef>
              <c:f>'Fig(39)Online info'!$G$6:$G$33</c:f>
              <c:numCache>
                <c:formatCode>General</c:formatCode>
                <c:ptCount val="28"/>
                <c:pt idx="0">
                  <c:v>1</c:v>
                </c:pt>
                <c:pt idx="1">
                  <c:v>1</c:v>
                </c:pt>
                <c:pt idx="2">
                  <c:v>1</c:v>
                </c:pt>
                <c:pt idx="3">
                  <c:v>1</c:v>
                </c:pt>
                <c:pt idx="4">
                  <c:v>1</c:v>
                </c:pt>
                <c:pt idx="5">
                  <c:v>1</c:v>
                </c:pt>
                <c:pt idx="6">
                  <c:v>1</c:v>
                </c:pt>
                <c:pt idx="7">
                  <c:v>1</c:v>
                </c:pt>
                <c:pt idx="8">
                  <c:v>1</c:v>
                </c:pt>
                <c:pt idx="9">
                  <c:v>1</c:v>
                </c:pt>
                <c:pt idx="10">
                  <c:v>0</c:v>
                </c:pt>
                <c:pt idx="11">
                  <c:v>1</c:v>
                </c:pt>
                <c:pt idx="12">
                  <c:v>1</c:v>
                </c:pt>
                <c:pt idx="13">
                  <c:v>1</c:v>
                </c:pt>
                <c:pt idx="14">
                  <c:v>1</c:v>
                </c:pt>
                <c:pt idx="15">
                  <c:v>1</c:v>
                </c:pt>
                <c:pt idx="16">
                  <c:v>0</c:v>
                </c:pt>
                <c:pt idx="17">
                  <c:v>0</c:v>
                </c:pt>
                <c:pt idx="18">
                  <c:v>1</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4-DF0E-40D8-A39C-BEA27D316865}"/>
            </c:ext>
          </c:extLst>
        </c:ser>
        <c:ser>
          <c:idx val="5"/>
          <c:order val="5"/>
          <c:tx>
            <c:strRef>
              <c:f>'Fig(39)Online info'!$H$5</c:f>
              <c:strCache>
                <c:ptCount val="1"/>
                <c:pt idx="0">
                  <c:v>Education on legal rights to the general public through interactive learning tools </c:v>
                </c:pt>
              </c:strCache>
            </c:strRef>
          </c:tx>
          <c:spPr>
            <a:solidFill>
              <a:srgbClr val="A0B3DE"/>
            </a:solidFill>
            <a:ln w="25400">
              <a:noFill/>
            </a:ln>
          </c:spPr>
          <c:invertIfNegative val="0"/>
          <c:cat>
            <c:strRef>
              <c:f>'Fig(39)Online info'!$B$6:$B$33</c:f>
              <c:strCache>
                <c:ptCount val="28"/>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pt idx="27">
                  <c:v>UK</c:v>
                </c:pt>
              </c:strCache>
            </c:strRef>
          </c:cat>
          <c:val>
            <c:numRef>
              <c:f>'Fig(39)Online info'!$H$6:$H$33</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0</c:v>
                </c:pt>
                <c:pt idx="19">
                  <c:v>1</c:v>
                </c:pt>
                <c:pt idx="20">
                  <c:v>1</c:v>
                </c:pt>
                <c:pt idx="21">
                  <c:v>0</c:v>
                </c:pt>
                <c:pt idx="22">
                  <c:v>1</c:v>
                </c:pt>
                <c:pt idx="23">
                  <c:v>1</c:v>
                </c:pt>
                <c:pt idx="24">
                  <c:v>1</c:v>
                </c:pt>
                <c:pt idx="25">
                  <c:v>1</c:v>
                </c:pt>
                <c:pt idx="26">
                  <c:v>0</c:v>
                </c:pt>
              </c:numCache>
            </c:numRef>
          </c:val>
          <c:extLst>
            <c:ext xmlns:c16="http://schemas.microsoft.com/office/drawing/2014/chart" uri="{C3380CC4-5D6E-409C-BE32-E72D297353CC}">
              <c16:uniqueId val="{00000005-DF0E-40D8-A39C-BEA27D316865}"/>
            </c:ext>
          </c:extLst>
        </c:ser>
        <c:dLbls>
          <c:showLegendKey val="0"/>
          <c:showVal val="0"/>
          <c:showCatName val="0"/>
          <c:showSerName val="0"/>
          <c:showPercent val="0"/>
          <c:showBubbleSize val="0"/>
        </c:dLbls>
        <c:gapWidth val="75"/>
        <c:overlap val="100"/>
        <c:axId val="1277325888"/>
        <c:axId val="1"/>
      </c:barChart>
      <c:catAx>
        <c:axId val="1277325888"/>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1"/>
        <c:crosses val="autoZero"/>
        <c:auto val="1"/>
        <c:lblAlgn val="ctr"/>
        <c:lblOffset val="100"/>
        <c:noMultiLvlLbl val="0"/>
      </c:catAx>
      <c:valAx>
        <c:axId val="1"/>
        <c:scaling>
          <c:orientation val="minMax"/>
          <c:max val="6"/>
        </c:scaling>
        <c:delete val="1"/>
        <c:axPos val="l"/>
        <c:majorGridlines>
          <c:spPr>
            <a:ln w="9525" cap="flat" cmpd="sng" algn="ctr">
              <a:solidFill>
                <a:srgbClr val="868686"/>
              </a:solidFill>
              <a:round/>
            </a:ln>
            <a:effectLst/>
          </c:spPr>
        </c:majorGridlines>
        <c:numFmt formatCode="General" sourceLinked="1"/>
        <c:majorTickMark val="out"/>
        <c:minorTickMark val="none"/>
        <c:tickLblPos val="nextTo"/>
        <c:crossAx val="1277325888"/>
        <c:crosses val="autoZero"/>
        <c:crossBetween val="between"/>
      </c:valAx>
      <c:spPr>
        <a:noFill/>
        <a:ln w="25400">
          <a:noFill/>
        </a:ln>
      </c:spPr>
    </c:plotArea>
    <c:legend>
      <c:legendPos val="r"/>
      <c:layout>
        <c:manualLayout>
          <c:xMode val="edge"/>
          <c:yMode val="edge"/>
          <c:x val="0.6378497201558575"/>
          <c:y val="9.1448276135248752E-2"/>
          <c:w val="0.35631605056982385"/>
          <c:h val="0.82598442960869844"/>
        </c:manualLayout>
      </c:layout>
      <c:overlay val="0"/>
      <c:spPr>
        <a:noFill/>
        <a:ln w="25400">
          <a:noFill/>
        </a:ln>
      </c:spPr>
      <c:txPr>
        <a:bodyPr rot="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legend>
    <c:plotVisOnly val="1"/>
    <c:dispBlanksAs val="gap"/>
    <c:showDLblsOverMax val="0"/>
  </c:chart>
  <c:spPr>
    <a:solidFill>
      <a:srgbClr val="FFFFFF"/>
    </a:solidFill>
    <a:ln w="9525">
      <a:noFill/>
    </a:ln>
  </c:spPr>
  <c:txPr>
    <a:bodyPr/>
    <a:lstStyle/>
    <a:p>
      <a:pPr>
        <a:defRPr/>
      </a:pPr>
      <a:endParaRPr lang="en-US"/>
    </a:p>
  </c:txPr>
  <c:printSettings>
    <c:headerFooter/>
    <c:pageMargins b="0.75" l="0.7" r="0.7" t="0.75" header="0.3" footer="0.3"/>
    <c:pageSetup orientation="landscape"/>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autoTitleDeleted val="0"/>
    <c:view3D>
      <c:rotX val="0"/>
      <c:rotY val="0"/>
      <c:depthPercent val="100"/>
      <c:rAngAx val="1"/>
    </c:view3D>
    <c:floor>
      <c:thickness val="0"/>
    </c:floor>
    <c:sideWall>
      <c:thickness val="0"/>
    </c:sideWall>
    <c:backWall>
      <c:thickness val="0"/>
    </c:backWall>
    <c:plotArea>
      <c:layout>
        <c:manualLayout>
          <c:layoutTarget val="inner"/>
          <c:xMode val="edge"/>
          <c:yMode val="edge"/>
          <c:x val="6.6145061728395058E-3"/>
          <c:y val="2.6176971654157499E-2"/>
          <c:w val="0.98285108024691359"/>
          <c:h val="0.64301759460454466"/>
        </c:manualLayout>
      </c:layout>
      <c:bar3DChart>
        <c:barDir val="col"/>
        <c:grouping val="stacked"/>
        <c:varyColors val="0"/>
        <c:ser>
          <c:idx val="0"/>
          <c:order val="0"/>
          <c:tx>
            <c:strRef>
              <c:f>'Fig(xx) Standard follow-up'!$P$1</c:f>
              <c:strCache>
                <c:ptCount val="1"/>
                <c:pt idx="0">
                  <c:v>Other measure</c:v>
                </c:pt>
              </c:strCache>
            </c:strRef>
          </c:tx>
          <c:spPr>
            <a:solidFill>
              <a:srgbClr val="5F9ACC"/>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follow-up'!$P$2:$P$29</c:f>
              <c:numCache>
                <c:formatCode>General</c:formatCode>
                <c:ptCount val="28"/>
                <c:pt idx="0">
                  <c:v>1</c:v>
                </c:pt>
                <c:pt idx="1">
                  <c:v>0</c:v>
                </c:pt>
                <c:pt idx="2">
                  <c:v>0</c:v>
                </c:pt>
                <c:pt idx="3">
                  <c:v>0</c:v>
                </c:pt>
                <c:pt idx="4">
                  <c:v>0</c:v>
                </c:pt>
                <c:pt idx="5">
                  <c:v>0</c:v>
                </c:pt>
                <c:pt idx="6">
                  <c:v>1</c:v>
                </c:pt>
                <c:pt idx="7">
                  <c:v>0</c:v>
                </c:pt>
                <c:pt idx="8">
                  <c:v>0</c:v>
                </c:pt>
                <c:pt idx="9">
                  <c:v>0</c:v>
                </c:pt>
                <c:pt idx="10">
                  <c:v>0</c:v>
                </c:pt>
                <c:pt idx="11">
                  <c:v>0</c:v>
                </c:pt>
                <c:pt idx="12">
                  <c:v>1</c:v>
                </c:pt>
                <c:pt idx="13">
                  <c:v>0</c:v>
                </c:pt>
                <c:pt idx="14">
                  <c:v>0</c:v>
                </c:pt>
                <c:pt idx="15">
                  <c:v>0</c:v>
                </c:pt>
                <c:pt idx="16">
                  <c:v>0</c:v>
                </c:pt>
                <c:pt idx="17">
                  <c:v>1</c:v>
                </c:pt>
                <c:pt idx="18">
                  <c:v>1</c:v>
                </c:pt>
                <c:pt idx="19">
                  <c:v>0</c:v>
                </c:pt>
                <c:pt idx="20">
                  <c:v>0</c:v>
                </c:pt>
                <c:pt idx="21">
                  <c:v>1</c:v>
                </c:pt>
                <c:pt idx="22">
                  <c:v>0</c:v>
                </c:pt>
                <c:pt idx="23">
                  <c:v>0</c:v>
                </c:pt>
                <c:pt idx="24">
                  <c:v>0</c:v>
                </c:pt>
                <c:pt idx="25">
                  <c:v>0</c:v>
                </c:pt>
                <c:pt idx="26">
                  <c:v>0</c:v>
                </c:pt>
                <c:pt idx="27">
                  <c:v>0</c:v>
                </c:pt>
              </c:numCache>
            </c:numRef>
          </c:val>
          <c:extLst>
            <c:ext xmlns:c16="http://schemas.microsoft.com/office/drawing/2014/chart" uri="{C3380CC4-5D6E-409C-BE32-E72D297353CC}">
              <c16:uniqueId val="{00000000-08E8-41B2-A08C-7705B20DCA9E}"/>
            </c:ext>
          </c:extLst>
        </c:ser>
        <c:ser>
          <c:idx val="1"/>
          <c:order val="1"/>
          <c:tx>
            <c:strRef>
              <c:f>'Fig(xx) Standard follow-up'!$N$1</c:f>
              <c:strCache>
                <c:ptCount val="1"/>
                <c:pt idx="0">
                  <c:v>Report from judge who exceeded standard</c:v>
                </c:pt>
              </c:strCache>
            </c:strRef>
          </c:tx>
          <c:spPr>
            <a:solidFill>
              <a:srgbClr val="E6733C"/>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follow-up'!$N$2:$N$29</c:f>
              <c:numCache>
                <c:formatCode>General</c:formatCode>
                <c:ptCount val="28"/>
                <c:pt idx="0">
                  <c:v>1</c:v>
                </c:pt>
                <c:pt idx="1">
                  <c:v>1</c:v>
                </c:pt>
                <c:pt idx="2">
                  <c:v>1</c:v>
                </c:pt>
                <c:pt idx="3">
                  <c:v>1</c:v>
                </c:pt>
                <c:pt idx="4">
                  <c:v>1</c:v>
                </c:pt>
                <c:pt idx="5">
                  <c:v>1</c:v>
                </c:pt>
                <c:pt idx="6">
                  <c:v>0</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1-08E8-41B2-A08C-7705B20DCA9E}"/>
            </c:ext>
          </c:extLst>
        </c:ser>
        <c:ser>
          <c:idx val="2"/>
          <c:order val="2"/>
          <c:tx>
            <c:strRef>
              <c:f>'Fig(xx) Standard follow-up'!$O$1</c:f>
              <c:strCache>
                <c:ptCount val="1"/>
                <c:pt idx="0">
                  <c:v>Special meeting for discussing exceeded standards</c:v>
                </c:pt>
              </c:strCache>
            </c:strRef>
          </c:tx>
          <c:spPr>
            <a:solidFill>
              <a:srgbClr val="B7C895"/>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follow-up'!$O$2:$O$29</c:f>
              <c:numCache>
                <c:formatCode>General</c:formatCode>
                <c:ptCount val="28"/>
                <c:pt idx="0">
                  <c:v>1</c:v>
                </c:pt>
                <c:pt idx="1">
                  <c:v>1</c:v>
                </c:pt>
                <c:pt idx="2">
                  <c:v>1</c:v>
                </c:pt>
                <c:pt idx="3">
                  <c:v>1</c:v>
                </c:pt>
                <c:pt idx="4">
                  <c:v>1</c:v>
                </c:pt>
                <c:pt idx="5">
                  <c:v>1</c:v>
                </c:pt>
                <c:pt idx="6">
                  <c:v>1</c:v>
                </c:pt>
                <c:pt idx="7">
                  <c:v>1</c:v>
                </c:pt>
                <c:pt idx="8">
                  <c:v>0</c:v>
                </c:pt>
                <c:pt idx="9">
                  <c:v>1</c:v>
                </c:pt>
                <c:pt idx="10">
                  <c:v>1</c:v>
                </c:pt>
                <c:pt idx="11">
                  <c:v>1</c:v>
                </c:pt>
                <c:pt idx="12">
                  <c:v>1</c:v>
                </c:pt>
                <c:pt idx="13">
                  <c:v>1</c:v>
                </c:pt>
                <c:pt idx="14">
                  <c:v>1</c:v>
                </c:pt>
                <c:pt idx="15">
                  <c:v>0</c:v>
                </c:pt>
                <c:pt idx="16">
                  <c:v>1</c:v>
                </c:pt>
                <c:pt idx="17">
                  <c:v>1</c:v>
                </c:pt>
                <c:pt idx="18">
                  <c:v>0</c:v>
                </c:pt>
                <c:pt idx="19">
                  <c:v>1</c:v>
                </c:pt>
                <c:pt idx="20">
                  <c:v>1</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2-08E8-41B2-A08C-7705B20DCA9E}"/>
            </c:ext>
          </c:extLst>
        </c:ser>
        <c:ser>
          <c:idx val="3"/>
          <c:order val="3"/>
          <c:tx>
            <c:strRef>
              <c:f>'Fig(xx) Standard follow-up'!$J$1</c:f>
              <c:strCache>
                <c:ptCount val="1"/>
                <c:pt idx="0">
                  <c:v>Additional human resources</c:v>
                </c:pt>
              </c:strCache>
            </c:strRef>
          </c:tx>
          <c:spPr>
            <a:solidFill>
              <a:srgbClr val="B28DBA"/>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follow-up'!$J$2:$J$29</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3-08E8-41B2-A08C-7705B20DCA9E}"/>
            </c:ext>
          </c:extLst>
        </c:ser>
        <c:ser>
          <c:idx val="4"/>
          <c:order val="4"/>
          <c:tx>
            <c:strRef>
              <c:f>'Fig(xx) Standard follow-up'!$K$1</c:f>
              <c:strCache>
                <c:ptCount val="1"/>
                <c:pt idx="0">
                  <c:v>Additional financial resources</c:v>
                </c:pt>
              </c:strCache>
            </c:strRef>
          </c:tx>
          <c:spPr>
            <a:solidFill>
              <a:srgbClr val="A2D1F2"/>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follow-up'!$K$2:$K$29</c:f>
              <c:numCache>
                <c:formatCode>General</c:formatCode>
                <c:ptCount val="28"/>
                <c:pt idx="0">
                  <c:v>1</c:v>
                </c:pt>
                <c:pt idx="1">
                  <c:v>1</c:v>
                </c:pt>
                <c:pt idx="2">
                  <c:v>1</c:v>
                </c:pt>
                <c:pt idx="3">
                  <c:v>1</c:v>
                </c:pt>
                <c:pt idx="4">
                  <c:v>1</c:v>
                </c:pt>
                <c:pt idx="5">
                  <c:v>1</c:v>
                </c:pt>
                <c:pt idx="6">
                  <c:v>1</c:v>
                </c:pt>
                <c:pt idx="7">
                  <c:v>1</c:v>
                </c:pt>
                <c:pt idx="8">
                  <c:v>1</c:v>
                </c:pt>
                <c:pt idx="9">
                  <c:v>1</c:v>
                </c:pt>
                <c:pt idx="10">
                  <c:v>0</c:v>
                </c:pt>
                <c:pt idx="11">
                  <c:v>1</c:v>
                </c:pt>
                <c:pt idx="12">
                  <c:v>0</c:v>
                </c:pt>
                <c:pt idx="13">
                  <c:v>0</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4-08E8-41B2-A08C-7705B20DCA9E}"/>
            </c:ext>
          </c:extLst>
        </c:ser>
        <c:ser>
          <c:idx val="5"/>
          <c:order val="5"/>
          <c:tx>
            <c:strRef>
              <c:f>'Fig(xx) Standard follow-up'!$M$1</c:f>
              <c:strCache>
                <c:ptCount val="1"/>
                <c:pt idx="0">
                  <c:v>Reorganisation of court management process</c:v>
                </c:pt>
              </c:strCache>
            </c:strRef>
          </c:tx>
          <c:spPr>
            <a:solidFill>
              <a:srgbClr val="F2B672"/>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follow-up'!$M$2:$M$29</c:f>
              <c:numCache>
                <c:formatCode>General</c:formatCode>
                <c:ptCount val="28"/>
                <c:pt idx="0">
                  <c:v>0</c:v>
                </c:pt>
                <c:pt idx="1">
                  <c:v>1</c:v>
                </c:pt>
                <c:pt idx="2">
                  <c:v>1</c:v>
                </c:pt>
                <c:pt idx="3">
                  <c:v>1</c:v>
                </c:pt>
                <c:pt idx="4">
                  <c:v>1</c:v>
                </c:pt>
                <c:pt idx="5">
                  <c:v>1</c:v>
                </c:pt>
                <c:pt idx="6">
                  <c:v>0</c:v>
                </c:pt>
                <c:pt idx="7">
                  <c:v>1</c:v>
                </c:pt>
                <c:pt idx="8">
                  <c:v>1</c:v>
                </c:pt>
                <c:pt idx="9">
                  <c:v>1</c:v>
                </c:pt>
                <c:pt idx="10">
                  <c:v>1</c:v>
                </c:pt>
                <c:pt idx="11">
                  <c:v>1</c:v>
                </c:pt>
                <c:pt idx="12">
                  <c:v>1</c:v>
                </c:pt>
                <c:pt idx="13">
                  <c:v>1</c:v>
                </c:pt>
                <c:pt idx="14">
                  <c:v>1</c:v>
                </c:pt>
                <c:pt idx="15">
                  <c:v>1</c:v>
                </c:pt>
                <c:pt idx="16">
                  <c:v>1</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5-08E8-41B2-A08C-7705B20DCA9E}"/>
            </c:ext>
          </c:extLst>
        </c:ser>
        <c:ser>
          <c:idx val="6"/>
          <c:order val="6"/>
          <c:tx>
            <c:strRef>
              <c:f>'Fig(xx) Standard follow-up'!$L$1</c:f>
              <c:strCache>
                <c:ptCount val="1"/>
                <c:pt idx="0">
                  <c:v>Temporary assistance by special judges</c:v>
                </c:pt>
              </c:strCache>
            </c:strRef>
          </c:tx>
          <c:spPr>
            <a:solidFill>
              <a:srgbClr val="23878F"/>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follow-up'!$L$2:$L$29</c:f>
              <c:numCache>
                <c:formatCode>General</c:formatCode>
                <c:ptCount val="28"/>
                <c:pt idx="0">
                  <c:v>1</c:v>
                </c:pt>
                <c:pt idx="1">
                  <c:v>1</c:v>
                </c:pt>
                <c:pt idx="2">
                  <c:v>1</c:v>
                </c:pt>
                <c:pt idx="3">
                  <c:v>1</c:v>
                </c:pt>
                <c:pt idx="4">
                  <c:v>1</c:v>
                </c:pt>
                <c:pt idx="5">
                  <c:v>1</c:v>
                </c:pt>
                <c:pt idx="6">
                  <c:v>1</c:v>
                </c:pt>
                <c:pt idx="7">
                  <c:v>0</c:v>
                </c:pt>
                <c:pt idx="8">
                  <c:v>1</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6-08E8-41B2-A08C-7705B20DCA9E}"/>
            </c:ext>
          </c:extLst>
        </c:ser>
        <c:dLbls>
          <c:showLegendKey val="0"/>
          <c:showVal val="0"/>
          <c:showCatName val="0"/>
          <c:showSerName val="0"/>
          <c:showPercent val="0"/>
          <c:showBubbleSize val="0"/>
        </c:dLbls>
        <c:gapWidth val="75"/>
        <c:gapDepth val="0"/>
        <c:shape val="box"/>
        <c:axId val="1265178000"/>
        <c:axId val="1"/>
        <c:axId val="0"/>
      </c:bar3DChart>
      <c:catAx>
        <c:axId val="1265178000"/>
        <c:scaling>
          <c:orientation val="minMax"/>
        </c:scaling>
        <c:delete val="0"/>
        <c:axPos val="b"/>
        <c:numFmt formatCode="General" sourceLinked="0"/>
        <c:majorTickMark val="out"/>
        <c:minorTickMark val="none"/>
        <c:tickLblPos val="nextTo"/>
        <c:txPr>
          <a:bodyPr/>
          <a:lstStyle/>
          <a:p>
            <a:pPr>
              <a:defRPr lang="en-GB"/>
            </a:pPr>
            <a:endParaRPr lang="en-US"/>
          </a:p>
        </c:txPr>
        <c:crossAx val="1"/>
        <c:crosses val="autoZero"/>
        <c:auto val="1"/>
        <c:lblAlgn val="ctr"/>
        <c:lblOffset val="100"/>
        <c:noMultiLvlLbl val="0"/>
      </c:catAx>
      <c:valAx>
        <c:axId val="1"/>
        <c:scaling>
          <c:orientation val="minMax"/>
          <c:max val="7"/>
        </c:scaling>
        <c:delete val="1"/>
        <c:axPos val="l"/>
        <c:majorGridlines/>
        <c:numFmt formatCode="General" sourceLinked="1"/>
        <c:majorTickMark val="out"/>
        <c:minorTickMark val="none"/>
        <c:tickLblPos val="nextTo"/>
        <c:crossAx val="1265178000"/>
        <c:crosses val="autoZero"/>
        <c:crossBetween val="between"/>
        <c:majorUnit val="1"/>
        <c:minorUnit val="0.2"/>
      </c:valAx>
      <c:spPr>
        <a:noFill/>
        <a:ln w="25400">
          <a:noFill/>
        </a:ln>
      </c:spPr>
    </c:plotArea>
    <c:legend>
      <c:legendPos val="r"/>
      <c:layout>
        <c:manualLayout>
          <c:xMode val="edge"/>
          <c:yMode val="edge"/>
          <c:x val="0.65425251501172343"/>
          <c:y val="6.9233001239210126E-2"/>
          <c:w val="0.3400391360916194"/>
          <c:h val="0.86156623764350371"/>
        </c:manualLayout>
      </c:layout>
      <c:overlay val="0"/>
      <c:txPr>
        <a:bodyPr/>
        <a:lstStyle/>
        <a:p>
          <a:pPr>
            <a:defRPr lang="en-GB" sz="1000"/>
          </a:pPr>
          <a:endParaRPr lang="en-US"/>
        </a:p>
      </c:txPr>
    </c:legend>
    <c:plotVisOnly val="1"/>
    <c:dispBlanksAs val="gap"/>
    <c:showDLblsOverMax val="0"/>
  </c:chart>
  <c:spPr>
    <a:ln>
      <a:noFill/>
    </a:ln>
  </c:spPr>
  <c:txPr>
    <a:bodyPr/>
    <a:lstStyle/>
    <a:p>
      <a:pPr>
        <a:defRPr>
          <a:latin typeface="EC Square Sans Pro Medium" pitchFamily="34" charset="0"/>
        </a:defRPr>
      </a:pPr>
      <a:endParaRPr lang="en-US"/>
    </a:p>
  </c:txPr>
  <c:printSettings>
    <c:headerFooter/>
    <c:pageMargins b="0.75" l="0.7" r="0.7" t="0.75" header="0.3" footer="0.3"/>
    <c:pageSetup paperSize="9" orientation="landscape"/>
  </c:printSettings>
  <c:userShapes r:id="rId2"/>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0.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12</xdr:col>
      <xdr:colOff>142875</xdr:colOff>
      <xdr:row>50</xdr:row>
      <xdr:rowOff>19050</xdr:rowOff>
    </xdr:from>
    <xdr:to>
      <xdr:col>22</xdr:col>
      <xdr:colOff>66675</xdr:colOff>
      <xdr:row>64</xdr:row>
      <xdr:rowOff>47625</xdr:rowOff>
    </xdr:to>
    <xdr:graphicFrame macro="">
      <xdr:nvGraphicFramePr>
        <xdr:cNvPr id="1651749" name="Chart 1">
          <a:extLst>
            <a:ext uri="{FF2B5EF4-FFF2-40B4-BE49-F238E27FC236}">
              <a16:creationId xmlns:a16="http://schemas.microsoft.com/office/drawing/2014/main" id="{AE95933F-00CB-520A-A586-29BDDB6B02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885825</xdr:colOff>
      <xdr:row>77</xdr:row>
      <xdr:rowOff>95250</xdr:rowOff>
    </xdr:from>
    <xdr:to>
      <xdr:col>10</xdr:col>
      <xdr:colOff>704850</xdr:colOff>
      <xdr:row>102</xdr:row>
      <xdr:rowOff>95250</xdr:rowOff>
    </xdr:to>
    <xdr:graphicFrame macro="">
      <xdr:nvGraphicFramePr>
        <xdr:cNvPr id="1651750" name="Chart 2">
          <a:extLst>
            <a:ext uri="{FF2B5EF4-FFF2-40B4-BE49-F238E27FC236}">
              <a16:creationId xmlns:a16="http://schemas.microsoft.com/office/drawing/2014/main" id="{C739B453-A2BE-9CE4-4857-52C6F3309924}"/>
            </a:ext>
            <a:ext uri="{147F2762-F138-4A5C-976F-8EAC2B608ADB}">
              <a16:predDERef xmlns:a16="http://schemas.microsoft.com/office/drawing/2014/main" pred="{AE95933F-00CB-520A-A586-29BDDB6B02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0.01228</cdr:x>
      <cdr:y>0.51385</cdr:y>
    </cdr:from>
    <cdr:to>
      <cdr:x>0.00831</cdr:x>
      <cdr:y>0.58858</cdr:y>
    </cdr:to>
    <cdr:sp macro="" textlink="">
      <cdr:nvSpPr>
        <cdr:cNvPr id="2" name="TextBox 1"/>
        <cdr:cNvSpPr txBox="1"/>
      </cdr:nvSpPr>
      <cdr:spPr>
        <a:xfrm xmlns:a="http://schemas.openxmlformats.org/drawingml/2006/main">
          <a:off x="140447" y="4062506"/>
          <a:ext cx="2709438" cy="5225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0.20868</cdr:x>
      <cdr:y>0.3062</cdr:y>
    </cdr:from>
    <cdr:to>
      <cdr:x>0.7458</cdr:x>
      <cdr:y>0.43962</cdr:y>
    </cdr:to>
    <cdr:sp macro="" textlink="">
      <cdr:nvSpPr>
        <cdr:cNvPr id="3" name="TextBox 2"/>
        <cdr:cNvSpPr txBox="1"/>
      </cdr:nvSpPr>
      <cdr:spPr>
        <a:xfrm xmlns:a="http://schemas.openxmlformats.org/drawingml/2006/main" rot="19726225">
          <a:off x="1831886" y="1419780"/>
          <a:ext cx="4743045" cy="6138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t>FOR INFORMATION ONLY</a:t>
          </a:r>
        </a:p>
      </cdr:txBody>
    </cdr:sp>
  </cdr:relSizeAnchor>
</c:userShapes>
</file>

<file path=xl/drawings/drawing3.xml><?xml version="1.0" encoding="utf-8"?>
<xdr:wsDr xmlns:xdr="http://schemas.openxmlformats.org/drawingml/2006/spreadsheetDrawing" xmlns:a="http://schemas.openxmlformats.org/drawingml/2006/main">
  <xdr:twoCellAnchor>
    <xdr:from>
      <xdr:col>19</xdr:col>
      <xdr:colOff>600075</xdr:colOff>
      <xdr:row>79</xdr:row>
      <xdr:rowOff>209550</xdr:rowOff>
    </xdr:from>
    <xdr:to>
      <xdr:col>29</xdr:col>
      <xdr:colOff>523875</xdr:colOff>
      <xdr:row>93</xdr:row>
      <xdr:rowOff>47625</xdr:rowOff>
    </xdr:to>
    <xdr:graphicFrame macro="">
      <xdr:nvGraphicFramePr>
        <xdr:cNvPr id="1653797" name="Chart 1">
          <a:extLst>
            <a:ext uri="{FF2B5EF4-FFF2-40B4-BE49-F238E27FC236}">
              <a16:creationId xmlns:a16="http://schemas.microsoft.com/office/drawing/2014/main" id="{8FAA4544-8E31-EB44-EAC4-288B7C5D78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600075</xdr:colOff>
      <xdr:row>108</xdr:row>
      <xdr:rowOff>19050</xdr:rowOff>
    </xdr:from>
    <xdr:to>
      <xdr:col>19</xdr:col>
      <xdr:colOff>47625</xdr:colOff>
      <xdr:row>133</xdr:row>
      <xdr:rowOff>133350</xdr:rowOff>
    </xdr:to>
    <xdr:graphicFrame macro="">
      <xdr:nvGraphicFramePr>
        <xdr:cNvPr id="1653798" name="Chart 2">
          <a:extLst>
            <a:ext uri="{FF2B5EF4-FFF2-40B4-BE49-F238E27FC236}">
              <a16:creationId xmlns:a16="http://schemas.microsoft.com/office/drawing/2014/main" id="{7D1E9785-1673-6B84-5E83-45AD9B761A05}"/>
            </a:ext>
            <a:ext uri="{147F2762-F138-4A5C-976F-8EAC2B608ADB}">
              <a16:predDERef xmlns:a16="http://schemas.microsoft.com/office/drawing/2014/main" pred="{8FAA4544-8E31-EB44-EAC4-288B7C5D78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0.00676</cdr:x>
      <cdr:y>0.53571</cdr:y>
    </cdr:from>
    <cdr:to>
      <cdr:x>0.00206</cdr:x>
      <cdr:y>0.57798</cdr:y>
    </cdr:to>
    <cdr:sp macro="" textlink="">
      <cdr:nvSpPr>
        <cdr:cNvPr id="2" name="TextBox 1"/>
        <cdr:cNvSpPr txBox="1"/>
      </cdr:nvSpPr>
      <cdr:spPr>
        <a:xfrm xmlns:a="http://schemas.openxmlformats.org/drawingml/2006/main">
          <a:off x="95623" y="4275418"/>
          <a:ext cx="2709438" cy="5225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0.32693</cdr:x>
      <cdr:y>0.29152</cdr:y>
    </cdr:from>
    <cdr:to>
      <cdr:x>0.75504</cdr:x>
      <cdr:y>0.46996</cdr:y>
    </cdr:to>
    <cdr:sp macro="" textlink="">
      <cdr:nvSpPr>
        <cdr:cNvPr id="3" name="TextBox 1"/>
        <cdr:cNvSpPr txBox="1"/>
      </cdr:nvSpPr>
      <cdr:spPr>
        <a:xfrm xmlns:a="http://schemas.openxmlformats.org/drawingml/2006/main" rot="20162393">
          <a:off x="3004050" y="1391275"/>
          <a:ext cx="3939710" cy="8434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nSpc>
              <a:spcPts val="2600"/>
            </a:lnSpc>
          </a:pPr>
          <a:r>
            <a:rPr lang="en-US" sz="2800"/>
            <a:t>FOR INFORMATION ONLY</a:t>
          </a:r>
        </a:p>
      </cdr:txBody>
    </cdr:sp>
  </cdr:relSizeAnchor>
</c:userShapes>
</file>

<file path=xl/drawings/drawing5.xml><?xml version="1.0" encoding="utf-8"?>
<xdr:wsDr xmlns:xdr="http://schemas.openxmlformats.org/drawingml/2006/spreadsheetDrawing" xmlns:a="http://schemas.openxmlformats.org/drawingml/2006/main">
  <xdr:twoCellAnchor>
    <xdr:from>
      <xdr:col>12</xdr:col>
      <xdr:colOff>285750</xdr:colOff>
      <xdr:row>2</xdr:row>
      <xdr:rowOff>838200</xdr:rowOff>
    </xdr:from>
    <xdr:to>
      <xdr:col>22</xdr:col>
      <xdr:colOff>200025</xdr:colOff>
      <xdr:row>23</xdr:row>
      <xdr:rowOff>95250</xdr:rowOff>
    </xdr:to>
    <xdr:graphicFrame macro="">
      <xdr:nvGraphicFramePr>
        <xdr:cNvPr id="1654821" name="Chart 1">
          <a:extLst>
            <a:ext uri="{FF2B5EF4-FFF2-40B4-BE49-F238E27FC236}">
              <a16:creationId xmlns:a16="http://schemas.microsoft.com/office/drawing/2014/main" id="{DA4E23A7-3F54-335F-B20A-CA54638AE2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171450</xdr:colOff>
      <xdr:row>43</xdr:row>
      <xdr:rowOff>123825</xdr:rowOff>
    </xdr:from>
    <xdr:to>
      <xdr:col>12</xdr:col>
      <xdr:colOff>619125</xdr:colOff>
      <xdr:row>74</xdr:row>
      <xdr:rowOff>38100</xdr:rowOff>
    </xdr:to>
    <xdr:graphicFrame macro="">
      <xdr:nvGraphicFramePr>
        <xdr:cNvPr id="1654822" name="Chart 2">
          <a:extLst>
            <a:ext uri="{FF2B5EF4-FFF2-40B4-BE49-F238E27FC236}">
              <a16:creationId xmlns:a16="http://schemas.microsoft.com/office/drawing/2014/main" id="{D942B34C-B408-778C-06A7-70A19328BB62}"/>
            </a:ext>
            <a:ext uri="{147F2762-F138-4A5C-976F-8EAC2B608ADB}">
              <a16:predDERef xmlns:a16="http://schemas.microsoft.com/office/drawing/2014/main" pred="{DA4E23A7-3F54-335F-B20A-CA54638AE2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3.70401E-6</cdr:x>
      <cdr:y>0.32171</cdr:y>
    </cdr:from>
    <cdr:to>
      <cdr:x>3.70401E-6</cdr:x>
      <cdr:y>0.29581</cdr:y>
    </cdr:to>
    <cdr:sp macro="" textlink="">
      <cdr:nvSpPr>
        <cdr:cNvPr id="2" name="TextBox 1"/>
        <cdr:cNvSpPr txBox="1"/>
      </cdr:nvSpPr>
      <cdr:spPr>
        <a:xfrm xmlns:a="http://schemas.openxmlformats.org/drawingml/2006/main">
          <a:off x="78241" y="3901848"/>
          <a:ext cx="2629297" cy="51593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IE"/>
        </a:p>
      </cdr:txBody>
    </cdr:sp>
  </cdr:relSizeAnchor>
  <cdr:relSizeAnchor xmlns:cdr="http://schemas.openxmlformats.org/drawingml/2006/chartDrawing">
    <cdr:from>
      <cdr:x>0.00074</cdr:x>
      <cdr:y>0.95962</cdr:y>
    </cdr:from>
    <cdr:to>
      <cdr:x>0.00074</cdr:x>
      <cdr:y>0.9193</cdr:y>
    </cdr:to>
    <cdr:sp macro="" textlink="">
      <cdr:nvSpPr>
        <cdr:cNvPr id="3" name="TextBox 2"/>
        <cdr:cNvSpPr txBox="1"/>
      </cdr:nvSpPr>
      <cdr:spPr>
        <a:xfrm xmlns:a="http://schemas.openxmlformats.org/drawingml/2006/main">
          <a:off x="58397" y="4036785"/>
          <a:ext cx="2698750" cy="4960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0.26367</cdr:x>
      <cdr:y>0.22052</cdr:y>
    </cdr:from>
    <cdr:to>
      <cdr:x>0.76091</cdr:x>
      <cdr:y>0.34688</cdr:y>
    </cdr:to>
    <cdr:sp macro="" textlink="">
      <cdr:nvSpPr>
        <cdr:cNvPr id="4" name="TextBox 3"/>
        <cdr:cNvSpPr txBox="1"/>
      </cdr:nvSpPr>
      <cdr:spPr>
        <a:xfrm xmlns:a="http://schemas.openxmlformats.org/drawingml/2006/main" rot="20162393">
          <a:off x="1765425" y="1103410"/>
          <a:ext cx="3705412" cy="635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400"/>
            <a:t>FOR INFORMATION ONLY</a:t>
          </a:r>
        </a:p>
      </cdr:txBody>
    </cdr:sp>
  </cdr:relSizeAnchor>
</c:userShapes>
</file>

<file path=xl/drawings/drawing7.xml><?xml version="1.0" encoding="utf-8"?>
<xdr:wsDr xmlns:xdr="http://schemas.openxmlformats.org/drawingml/2006/spreadsheetDrawing" xmlns:a="http://schemas.openxmlformats.org/drawingml/2006/main">
  <xdr:twoCellAnchor>
    <xdr:from>
      <xdr:col>15</xdr:col>
      <xdr:colOff>0</xdr:colOff>
      <xdr:row>2</xdr:row>
      <xdr:rowOff>0</xdr:rowOff>
    </xdr:from>
    <xdr:to>
      <xdr:col>25</xdr:col>
      <xdr:colOff>533400</xdr:colOff>
      <xdr:row>13</xdr:row>
      <xdr:rowOff>152400</xdr:rowOff>
    </xdr:to>
    <xdr:graphicFrame macro="">
      <xdr:nvGraphicFramePr>
        <xdr:cNvPr id="1659923" name="Chart 1">
          <a:extLst>
            <a:ext uri="{FF2B5EF4-FFF2-40B4-BE49-F238E27FC236}">
              <a16:creationId xmlns:a16="http://schemas.microsoft.com/office/drawing/2014/main" id="{42AB5674-1FBA-4C8B-322C-1698009E54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0.87705</cdr:x>
      <cdr:y>0.60317</cdr:y>
    </cdr:from>
    <cdr:to>
      <cdr:x>0.96434</cdr:x>
      <cdr:y>0.69635</cdr:y>
    </cdr:to>
    <cdr:sp macro="" textlink="">
      <cdr:nvSpPr>
        <cdr:cNvPr id="4" name="TextBox 1"/>
        <cdr:cNvSpPr txBox="1"/>
      </cdr:nvSpPr>
      <cdr:spPr>
        <a:xfrm xmlns:a="http://schemas.openxmlformats.org/drawingml/2006/main">
          <a:off x="5721034" y="1424716"/>
          <a:ext cx="589021" cy="242961"/>
        </a:xfrm>
        <a:prstGeom xmlns:a="http://schemas.openxmlformats.org/drawingml/2006/main" prst="rect">
          <a:avLst/>
        </a:prstGeom>
        <a:solidFill xmlns:a="http://schemas.openxmlformats.org/drawingml/2006/main">
          <a:schemeClr val="bg1">
            <a:lumMod val="85000"/>
          </a:schemeClr>
        </a:solidFill>
        <a:ln xmlns:a="http://schemas.openxmlformats.org/drawingml/2006/main">
          <a:solidFill>
            <a:schemeClr val="bg1">
              <a:lumMod val="75000"/>
            </a:schemeClr>
          </a:solidFill>
          <a:prstDash val="sysDot"/>
        </a:ln>
      </cdr:spPr>
      <cdr:txBody>
        <a:bodyPr xmlns:a="http://schemas.openxmlformats.org/drawingml/2006/main" vert="horz"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000">
              <a:solidFill>
                <a:sysClr val="windowText" lastClr="000000"/>
              </a:solidFill>
              <a:latin typeface="EC Square Sans Pro Medium" panose="020B0500000000020004" pitchFamily="34" charset="0"/>
            </a:rPr>
            <a:t>NONE</a:t>
          </a:r>
          <a:r>
            <a:rPr lang="en-GB" sz="1000" baseline="0">
              <a:solidFill>
                <a:schemeClr val="bg1"/>
              </a:solidFill>
              <a:latin typeface="EC Square Sans Pro Medium" panose="020B0500000000020004" pitchFamily="34" charset="0"/>
            </a:rPr>
            <a:t> </a:t>
          </a:r>
          <a:endParaRPr lang="en-GB" sz="1000">
            <a:solidFill>
              <a:schemeClr val="bg1"/>
            </a:solidFill>
            <a:latin typeface="EC Square Sans Pro Medium" panose="020B0500000000020004" pitchFamily="34" charset="0"/>
          </a:endParaRPr>
        </a:p>
      </cdr:txBody>
    </cdr:sp>
  </cdr:relSizeAnchor>
</c:userShapes>
</file>

<file path=xl/drawings/drawing9.xml><?xml version="1.0" encoding="utf-8"?>
<xdr:wsDr xmlns:xdr="http://schemas.openxmlformats.org/drawingml/2006/spreadsheetDrawing" xmlns:a="http://schemas.openxmlformats.org/drawingml/2006/main">
  <xdr:twoCellAnchor>
    <xdr:from>
      <xdr:col>10</xdr:col>
      <xdr:colOff>57150</xdr:colOff>
      <xdr:row>1</xdr:row>
      <xdr:rowOff>238125</xdr:rowOff>
    </xdr:from>
    <xdr:to>
      <xdr:col>22</xdr:col>
      <xdr:colOff>466725</xdr:colOff>
      <xdr:row>12</xdr:row>
      <xdr:rowOff>161925</xdr:rowOff>
    </xdr:to>
    <xdr:graphicFrame macro="">
      <xdr:nvGraphicFramePr>
        <xdr:cNvPr id="1662995" name="Chart 1">
          <a:extLst>
            <a:ext uri="{FF2B5EF4-FFF2-40B4-BE49-F238E27FC236}">
              <a16:creationId xmlns:a16="http://schemas.microsoft.com/office/drawing/2014/main" id="{6305BEA6-B9EA-BDBE-89E3-D8CA13F738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0.48303</cdr:x>
      <cdr:y>0.55998</cdr:y>
    </cdr:from>
    <cdr:to>
      <cdr:x>0.97456</cdr:x>
      <cdr:y>0.6377</cdr:y>
    </cdr:to>
    <cdr:sp macro="" textlink="">
      <cdr:nvSpPr>
        <cdr:cNvPr id="3" name="Rectangle 2"/>
        <cdr:cNvSpPr/>
      </cdr:nvSpPr>
      <cdr:spPr>
        <a:xfrm xmlns:a="http://schemas.openxmlformats.org/drawingml/2006/main">
          <a:off x="3691868" y="2181415"/>
          <a:ext cx="3733812" cy="302362"/>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bg1">
              <a:lumMod val="7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100" baseline="0">
              <a:solidFill>
                <a:schemeClr val="tx1">
                  <a:lumMod val="75000"/>
                  <a:lumOff val="25000"/>
                </a:schemeClr>
              </a:solidFill>
              <a:latin typeface="EC Square Sans Pro Medium" panose="020B0500000000020004" pitchFamily="34" charset="0"/>
            </a:rPr>
            <a:t>NO SURVEYS IN 2019</a:t>
          </a:r>
        </a:p>
      </cdr:txBody>
    </cdr:sp>
  </cdr:relSizeAnchor>
</c:userShapes>
</file>

<file path=xl/drawings/drawing11.xml><?xml version="1.0" encoding="utf-8"?>
<xdr:wsDr xmlns:xdr="http://schemas.openxmlformats.org/drawingml/2006/spreadsheetDrawing" xmlns:a="http://schemas.openxmlformats.org/drawingml/2006/main">
  <xdr:twoCellAnchor>
    <xdr:from>
      <xdr:col>10</xdr:col>
      <xdr:colOff>28575</xdr:colOff>
      <xdr:row>5</xdr:row>
      <xdr:rowOff>57150</xdr:rowOff>
    </xdr:from>
    <xdr:to>
      <xdr:col>21</xdr:col>
      <xdr:colOff>238125</xdr:colOff>
      <xdr:row>22</xdr:row>
      <xdr:rowOff>85725</xdr:rowOff>
    </xdr:to>
    <xdr:graphicFrame macro="">
      <xdr:nvGraphicFramePr>
        <xdr:cNvPr id="1665043" name="Chart 1">
          <a:extLst>
            <a:ext uri="{FF2B5EF4-FFF2-40B4-BE49-F238E27FC236}">
              <a16:creationId xmlns:a16="http://schemas.microsoft.com/office/drawing/2014/main" id="{0B127357-8C9B-6D0D-7ED5-A9611782D0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0.94839</cdr:x>
      <cdr:y>0.39742</cdr:y>
    </cdr:from>
    <cdr:to>
      <cdr:x>0.97669</cdr:x>
      <cdr:y>0.55949</cdr:y>
    </cdr:to>
    <cdr:sp macro="" textlink="">
      <cdr:nvSpPr>
        <cdr:cNvPr id="2" name="Rectangle 1"/>
        <cdr:cNvSpPr/>
      </cdr:nvSpPr>
      <cdr:spPr>
        <a:xfrm xmlns:a="http://schemas.openxmlformats.org/drawingml/2006/main">
          <a:off x="6667990" y="1464678"/>
          <a:ext cx="209598" cy="591591"/>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bg1">
              <a:lumMod val="7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lnSpc>
              <a:spcPts val="1000"/>
            </a:lnSpc>
          </a:pPr>
          <a:r>
            <a:rPr lang="en-US" sz="900" baseline="0">
              <a:solidFill>
                <a:sysClr val="windowText" lastClr="000000"/>
              </a:solidFill>
              <a:latin typeface="EC Square Sans Pro Medium" panose="020B0500000000020004" pitchFamily="34" charset="0"/>
            </a:rPr>
            <a:t>NONE</a:t>
          </a:r>
          <a:endParaRPr lang="en-US" sz="600" baseline="0">
            <a:solidFill>
              <a:sysClr val="windowText" lastClr="000000"/>
            </a:solidFill>
            <a:latin typeface="EC Square Sans Pro Medium" panose="020B05000000000200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twoCellAnchor>
    <xdr:from>
      <xdr:col>17</xdr:col>
      <xdr:colOff>247650</xdr:colOff>
      <xdr:row>2</xdr:row>
      <xdr:rowOff>9525</xdr:rowOff>
    </xdr:from>
    <xdr:to>
      <xdr:col>27</xdr:col>
      <xdr:colOff>600075</xdr:colOff>
      <xdr:row>17</xdr:row>
      <xdr:rowOff>57150</xdr:rowOff>
    </xdr:to>
    <xdr:graphicFrame macro="">
      <xdr:nvGraphicFramePr>
        <xdr:cNvPr id="1672211" name="Chart 1">
          <a:extLst>
            <a:ext uri="{FF2B5EF4-FFF2-40B4-BE49-F238E27FC236}">
              <a16:creationId xmlns:a16="http://schemas.microsoft.com/office/drawing/2014/main" id="{FF5EA16C-0E35-9818-26C3-2D42D153D3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0.9023</cdr:x>
      <cdr:y>0.54507</cdr:y>
    </cdr:from>
    <cdr:to>
      <cdr:x>0.96747</cdr:x>
      <cdr:y>0.65173</cdr:y>
    </cdr:to>
    <cdr:sp macro="" textlink="">
      <cdr:nvSpPr>
        <cdr:cNvPr id="2" name="TextBox 1"/>
        <cdr:cNvSpPr txBox="1"/>
      </cdr:nvSpPr>
      <cdr:spPr>
        <a:xfrm xmlns:a="http://schemas.openxmlformats.org/drawingml/2006/main">
          <a:off x="5921419" y="1547854"/>
          <a:ext cx="421806" cy="298882"/>
        </a:xfrm>
        <a:prstGeom xmlns:a="http://schemas.openxmlformats.org/drawingml/2006/main" prst="rect">
          <a:avLst/>
        </a:prstGeom>
        <a:solidFill xmlns:a="http://schemas.openxmlformats.org/drawingml/2006/main">
          <a:schemeClr val="bg1">
            <a:lumMod val="75000"/>
          </a:schemeClr>
        </a:solidFill>
        <a:ln xmlns:a="http://schemas.openxmlformats.org/drawingml/2006/main">
          <a:noFill/>
        </a:ln>
      </cdr:spPr>
      <cdr:style>
        <a:lnRef xmlns:a="http://schemas.openxmlformats.org/drawingml/2006/main" idx="2">
          <a:schemeClr val="dk1">
            <a:shade val="50000"/>
          </a:schemeClr>
        </a:lnRef>
        <a:fillRef xmlns:a="http://schemas.openxmlformats.org/drawingml/2006/main" idx="1">
          <a:schemeClr val="dk1"/>
        </a:fillRef>
        <a:effectRef xmlns:a="http://schemas.openxmlformats.org/drawingml/2006/main" idx="0">
          <a:schemeClr val="dk1"/>
        </a:effectRef>
        <a:fontRef xmlns:a="http://schemas.openxmlformats.org/drawingml/2006/main" idx="minor">
          <a:schemeClr val="lt1"/>
        </a:fontRef>
      </cdr:style>
      <cdr:txBody>
        <a:bodyPr xmlns:a="http://schemas.openxmlformats.org/drawingml/2006/main" vert="horz" wrap="square" tIns="46800" bIns="46800" rtlCol="0" anchor="ctr" anchorCtr="0">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GB" sz="800" b="0" spc="0">
              <a:latin typeface="EC Square Sans Pro Medium" panose="020B0500000000020004" pitchFamily="34" charset="0"/>
              <a:cs typeface="Arial" pitchFamily="34" charset="0"/>
            </a:rPr>
            <a:t>NO</a:t>
          </a:r>
          <a:r>
            <a:rPr lang="en-GB" sz="800" b="0" spc="0" baseline="0">
              <a:latin typeface="EC Square Sans Pro Medium" panose="020B0500000000020004" pitchFamily="34" charset="0"/>
              <a:cs typeface="Arial" pitchFamily="34" charset="0"/>
            </a:rPr>
            <a:t> DATA</a:t>
          </a:r>
          <a:endParaRPr lang="en-GB" sz="800" b="0" spc="0">
            <a:latin typeface="EC Square Sans Pro Medium" panose="020B0500000000020004" pitchFamily="34" charset="0"/>
            <a:cs typeface="Arial" pitchFamily="34" charset="0"/>
          </a:endParaRPr>
        </a:p>
      </cdr:txBody>
    </cdr:sp>
  </cdr:relSizeAnchor>
  <cdr:relSizeAnchor xmlns:cdr="http://schemas.openxmlformats.org/drawingml/2006/chartDrawing">
    <cdr:from>
      <cdr:x>0.84077</cdr:x>
      <cdr:y>0.48145</cdr:y>
    </cdr:from>
    <cdr:to>
      <cdr:x>0.89491</cdr:x>
      <cdr:y>0.651</cdr:y>
    </cdr:to>
    <cdr:sp macro="" textlink="">
      <cdr:nvSpPr>
        <cdr:cNvPr id="3" name="Rectangle 2"/>
        <cdr:cNvSpPr/>
      </cdr:nvSpPr>
      <cdr:spPr>
        <a:xfrm xmlns:a="http://schemas.openxmlformats.org/drawingml/2006/main">
          <a:off x="5465815" y="1211425"/>
          <a:ext cx="369943" cy="427911"/>
        </a:xfrm>
        <a:prstGeom xmlns:a="http://schemas.openxmlformats.org/drawingml/2006/main" prst="rect">
          <a:avLst/>
        </a:prstGeom>
        <a:solidFill xmlns:a="http://schemas.openxmlformats.org/drawingml/2006/main">
          <a:schemeClr val="tx1">
            <a:lumMod val="25000"/>
            <a:lumOff val="75000"/>
          </a:schemeClr>
        </a:solidFill>
        <a:ln xmlns:a="http://schemas.openxmlformats.org/drawingml/2006/main" w="9525">
          <a:solidFill>
            <a:schemeClr val="tx1">
              <a:lumMod val="75000"/>
              <a:lumOff val="2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vert27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050" baseline="0">
              <a:solidFill>
                <a:schemeClr val="tx1">
                  <a:lumMod val="75000"/>
                  <a:lumOff val="25000"/>
                </a:schemeClr>
              </a:solidFill>
              <a:latin typeface="EC Square Sans Pro Medium" panose="020B0500000000020004" pitchFamily="34" charset="0"/>
            </a:rPr>
            <a:t>NONE</a:t>
          </a:r>
        </a:p>
      </cdr:txBody>
    </cdr:sp>
  </cdr:relSizeAnchor>
  <cdr:relSizeAnchor xmlns:cdr="http://schemas.openxmlformats.org/drawingml/2006/chartDrawing">
    <cdr:from>
      <cdr:x>0.77061</cdr:x>
      <cdr:y>0.40249</cdr:y>
    </cdr:from>
    <cdr:to>
      <cdr:x>0.83165</cdr:x>
      <cdr:y>0.64894</cdr:y>
    </cdr:to>
    <cdr:sp macro="" textlink="">
      <cdr:nvSpPr>
        <cdr:cNvPr id="4" name="Rectangle 3"/>
        <cdr:cNvSpPr/>
      </cdr:nvSpPr>
      <cdr:spPr>
        <a:xfrm xmlns:a="http://schemas.openxmlformats.org/drawingml/2006/main">
          <a:off x="5043214" y="1142505"/>
          <a:ext cx="406166" cy="697016"/>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tx1">
              <a:lumMod val="75000"/>
              <a:lumOff val="2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vert27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lnSpc>
              <a:spcPts val="900"/>
            </a:lnSpc>
          </a:pPr>
          <a:r>
            <a:rPr lang="en-US" sz="900" baseline="0">
              <a:solidFill>
                <a:schemeClr val="tx1">
                  <a:lumMod val="75000"/>
                  <a:lumOff val="25000"/>
                </a:schemeClr>
              </a:solidFill>
              <a:latin typeface="EC Square Sans Pro Medium" panose="020B0500000000020004" pitchFamily="34" charset="0"/>
            </a:rPr>
            <a:t>NO </a:t>
          </a:r>
        </a:p>
        <a:p xmlns:a="http://schemas.openxmlformats.org/drawingml/2006/main">
          <a:pPr algn="ctr"/>
          <a:r>
            <a:rPr lang="en-US" sz="900" baseline="0">
              <a:solidFill>
                <a:schemeClr val="tx1">
                  <a:lumMod val="75000"/>
                  <a:lumOff val="25000"/>
                </a:schemeClr>
              </a:solidFill>
              <a:latin typeface="EC Square Sans Pro Medium" panose="020B0500000000020004" pitchFamily="34" charset="0"/>
            </a:rPr>
            <a:t>FOLLOW-UP</a:t>
          </a:r>
        </a:p>
      </cdr:txBody>
    </cdr:sp>
  </cdr:relSizeAnchor>
  <cdr:relSizeAnchor xmlns:cdr="http://schemas.openxmlformats.org/drawingml/2006/chartDrawing">
    <cdr:from>
      <cdr:x>0.31234</cdr:x>
      <cdr:y>0.17875</cdr:y>
    </cdr:from>
    <cdr:to>
      <cdr:x>0.61563</cdr:x>
      <cdr:y>0.27012</cdr:y>
    </cdr:to>
    <cdr:sp macro="" textlink="">
      <cdr:nvSpPr>
        <cdr:cNvPr id="7"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IE"/>
        </a:p>
      </cdr:txBody>
    </cdr:sp>
  </cdr:relSizeAnchor>
  <cdr:relSizeAnchor xmlns:cdr="http://schemas.openxmlformats.org/drawingml/2006/chartDrawing">
    <cdr:from>
      <cdr:x>0.31234</cdr:x>
      <cdr:y>0.17875</cdr:y>
    </cdr:from>
    <cdr:to>
      <cdr:x>0.61563</cdr:x>
      <cdr:y>0.27012</cdr:y>
    </cdr:to>
    <cdr:sp macro="" textlink="">
      <cdr:nvSpPr>
        <cdr:cNvPr id="10"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IE"/>
        </a:p>
      </cdr:txBody>
    </cdr:sp>
  </cdr:relSizeAnchor>
  <cdr:relSizeAnchor xmlns:cdr="http://schemas.openxmlformats.org/drawingml/2006/chartDrawing">
    <cdr:from>
      <cdr:x>0.31234</cdr:x>
      <cdr:y>0.17875</cdr:y>
    </cdr:from>
    <cdr:to>
      <cdr:x>0.61563</cdr:x>
      <cdr:y>0.27012</cdr:y>
    </cdr:to>
    <cdr:sp macro="" textlink="">
      <cdr:nvSpPr>
        <cdr:cNvPr id="13"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IE"/>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https://eceuropaeu-my.sharepoint.com/personal/jannik_jaschinski_ec_europa_eu/Documents/250410_1502_Charts_2025_JS_masterfile.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eceuropaeu.sharepoint.com/teams/GRP-JUST.C1/Shared%20Documents/Scoreboard/2025%20EU%20Justice%20Scoreboard/Charts_2025_JS_masterfile.xlsx" TargetMode="External"/><Relationship Id="rId1" Type="http://schemas.openxmlformats.org/officeDocument/2006/relationships/externalLinkPath" Target="https://eceuropaeu.sharepoint.com/teams/GRP-JUST.C1/Shared%20Documents/Scoreboard/2025%20EU%20Justice%20Scoreboard/Charts_2025_JS_masterfil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Users\hartwin\AppData\Local\Microsoft\Windows\Temporary%20Internet%20Files\Content.Outlook\WY8DFCX2\Mapping%20of%20reforms%202014%20(internal%20DG%20Justic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eceuropaeu.sharepoint.com/Users/hartwin/AppData/Local/Microsoft/Windows/Temporary%20Internet%20Files/Content.Outlook/WY8DFCX2/Mapping%20of%20reforms%202014%20(internal%20DG%20Justic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JUSTICE%20SCOREBOARD\2017\Our%20Questionnaire\Data\Data2016111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_JUSTICE%20SCOREBOARD\2016\Charts%202016\Tables%20based%20on%20CP%20qnaire.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JUSTICE%20SCOREBOARD\2016\Charts%202016\Tables%20based%20on%20CP%20qnaire.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et1.cec.eu.int\JUST\_JUSTICE%20SCOREBOARD\_2018\_Drafts%20of%20Scoreboard\Charts%202018\Quality\Questionnaire%20quality%20charts_K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net1.cec.eu.int\Homes\_JUSTICE%20SCOREBOARD\2018\_Drafts%20of%20Scoreboard\Charts%202018\Quality\Questionnaire%20quality%20charts_K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C\1\JUSTICE%20SCOREBOARD\2016\Charts%202016\Budget%20law%20courts\Expenditure%20law%20courts_EU%20Justice%20Scoreboard%20(7Mar201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_JUSTICE%20SCOREBOARD\2016\Charts%202016\Budget%20law%20courts\Expenditure%20law%20courts_EU%20Justice%20Scoreboard%20(7Mar201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JUSTICE%20SCOREBOARD\2016\Charts%202016\Budget%20law%20courts\Expenditure%20law%20courts_EU%20Justice%20Scoreboard%20(7Mar201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hartwin\AppData\Local\Microsoft\Windows\Temporary%20Internet%20Files\Content.Outlook\WY8DFCX2\Mapping%20of%20reforms%202014%20(internal%20DG%20Justic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1)Incoming.Non-crim"/>
      <sheetName val="Fig(2)Incoming.Lit.civ&amp;comm"/>
      <sheetName val="Fig(3)Incoming.Admin"/>
      <sheetName val="Fig(4)DT.Non-criminal"/>
      <sheetName val="Fig(6)DT.Lit.civ&amp;comm"/>
      <sheetName val="Fig(7)DT.Lit.civ&amp;comm.All.i"/>
      <sheetName val="Fig(8)DT.Admin"/>
      <sheetName val="Fig(9)DT.Admin.all instanc"/>
      <sheetName val="Fig(10)CR.Non-criminal"/>
      <sheetName val="Fig(11)CR.Lit.civ&amp;comm"/>
      <sheetName val="Fig(12)CR.Admin"/>
      <sheetName val="Fig(13)Pending.Non-crim"/>
      <sheetName val="Fig(14)Pending.Lit.civ&amp;comm"/>
      <sheetName val="Fig(15)Pending.Admin"/>
      <sheetName val="Fig(16)Comp.av.length.JRev"/>
      <sheetName val="Fig(17)Comp.av.length.NCA"/>
      <sheetName val="Fig(18)e.communications"/>
      <sheetName val="Fig(19)EU.trademark"/>
      <sheetName val="Fig(20)Consumers.judicial"/>
      <sheetName val="Fig(21)Consumers.admin"/>
      <sheetName val="Fig(22).AML.1st.inst.courts"/>
      <sheetName val="Fig(23)Bribery.1st.inst.courts"/>
      <sheetName val="Fig(24)Legal.aid.consumer"/>
      <sheetName val="Fig(25)Court.fees.consumer"/>
      <sheetName val="Fig(26)Rate.legal.aid"/>
      <sheetName val="Fig(27)Succession.notaries"/>
      <sheetName val="Fig(28)ADR promotion"/>
      <sheetName val="raw data"/>
      <sheetName val="gov"/>
      <sheetName val="Fig(28-1) Victims of crime"/>
      <sheetName val="Sheet1"/>
      <sheetName val="Violence ag women"/>
      <sheetName val="Fig(29)Spec.Arrang.Discr.Old"/>
      <sheetName val="Fig(30)Spec.Arrang.RAD"/>
      <sheetName val="Sheet2"/>
      <sheetName val="Fig(31)Child friendly GEN"/>
      <sheetName val="Fig(32)Child friendly"/>
      <sheetName val="Fig(33)Budget.total"/>
      <sheetName val="Fig(29)Budget.total"/>
      <sheetName val="Fig(30)Budget.GDP"/>
      <sheetName val="Fig(31)Budget.categories"/>
      <sheetName val="Fig(34)Budget.GDP"/>
      <sheetName val="FIg(35)Salaries.judges&amp;prosec"/>
      <sheetName val="Fig (36)Salaries.jud.admin"/>
      <sheetName val="Fig(37)Judges"/>
      <sheetName val="Fig(38)Female.judges.Supr.Court"/>
      <sheetName val="Fig(39)Lawyers"/>
      <sheetName val="Fig(35)Training.share"/>
      <sheetName val="Fig(40)Training areas"/>
      <sheetName val="Fig(41)Topics.surveys"/>
      <sheetName val="Fig(38)Survey.follow-up"/>
      <sheetName val="Fig(39)Online info"/>
      <sheetName val="Fig(42)Online.inf"/>
      <sheetName val="Fig(43)Proced.rules.dig.tec "/>
      <sheetName val="Fig(44)Use of digital tech"/>
      <sheetName val="Fig(45)Court.elect.commun."/>
      <sheetName val="Fig(46)Prosec.electr.commun"/>
      <sheetName val="Tabelle1"/>
      <sheetName val="Fig(47)Digital.access.civ.admin"/>
      <sheetName val="Fig(48)Digit access crim. p"/>
      <sheetName val="Fig(xx) Standard follow-up"/>
      <sheetName val="Fig(49)Access.judg.online"/>
      <sheetName val="Fig(49) Enforcement"/>
      <sheetName val="Fig(50)Arrang.machine.reada"/>
      <sheetName val="Fig(50)Eurobar.GP"/>
      <sheetName val="Fig(51)Eurobar.GP.Reasons "/>
      <sheetName val="Fig(52)Eurobar.Companies"/>
      <sheetName val="Fig(53)Eurobar.COMP.Reasons"/>
      <sheetName val="Fig(54)Eurobar.INVEST.Confid"/>
      <sheetName val="Fig(55)Eurobar.INVEST.Reasons"/>
      <sheetName val="Fig(56)Eurobarometer.PP"/>
      <sheetName val="Fig(57)Eurobarometer.NCAs"/>
      <sheetName val="Fig(58)Withdrawal &amp; recusal"/>
      <sheetName val="Fig(59) Transparency reg on lob"/>
      <sheetName val="Fig(60)MaterialScopeTranspReg"/>
      <sheetName val="Fig(61)PersonalScopeTranspReg"/>
      <sheetName val="Fig(62)Sanctions"/>
      <sheetName val="Fig(63)App.Diss.Head.Pros"/>
      <sheetName val="Fig(64)App.Diss.PP"/>
      <sheetName val="Fig(65)App.Diss.NCA"/>
      <sheetName val="Fig(66)Appointment SAI members"/>
      <sheetName val="Fig(67)Dismissal Head SAI"/>
      <sheetName val="Fig(68)Indep.bars.lawyers"/>
      <sheetName val="E4E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ow r="2">
          <cell r="C2" t="str">
            <v xml:space="preserve"> FI</v>
          </cell>
          <cell r="D2"/>
          <cell r="E2"/>
          <cell r="F2"/>
          <cell r="H2" t="str">
            <v xml:space="preserve"> AT</v>
          </cell>
          <cell r="M2" t="str">
            <v xml:space="preserve"> DK</v>
          </cell>
          <cell r="R2" t="str">
            <v xml:space="preserve"> LU</v>
          </cell>
          <cell r="S2"/>
          <cell r="T2"/>
          <cell r="U2"/>
          <cell r="W2" t="str">
            <v xml:space="preserve"> SE</v>
          </cell>
          <cell r="X2"/>
          <cell r="Y2"/>
          <cell r="Z2"/>
          <cell r="AB2" t="str">
            <v xml:space="preserve"> NL</v>
          </cell>
          <cell r="AC2"/>
          <cell r="AD2"/>
          <cell r="AE2"/>
          <cell r="AG2" t="str">
            <v xml:space="preserve"> DE</v>
          </cell>
          <cell r="AH2"/>
          <cell r="AI2"/>
          <cell r="AJ2"/>
          <cell r="AL2" t="str">
            <v xml:space="preserve"> IE</v>
          </cell>
          <cell r="AM2"/>
          <cell r="AN2"/>
          <cell r="AO2"/>
          <cell r="AQ2" t="str">
            <v xml:space="preserve"> MT</v>
          </cell>
          <cell r="AR2"/>
          <cell r="AS2"/>
          <cell r="AT2"/>
          <cell r="AV2" t="str">
            <v xml:space="preserve"> CZ</v>
          </cell>
          <cell r="AW2"/>
          <cell r="AX2"/>
          <cell r="AY2"/>
          <cell r="BA2" t="str">
            <v xml:space="preserve"> BE</v>
          </cell>
          <cell r="BB2"/>
          <cell r="BC2"/>
          <cell r="BD2"/>
          <cell r="BF2" t="str">
            <v xml:space="preserve"> LT</v>
          </cell>
          <cell r="BG2"/>
          <cell r="BH2"/>
          <cell r="BI2"/>
          <cell r="BK2" t="str">
            <v xml:space="preserve"> EE</v>
          </cell>
          <cell r="BL2"/>
          <cell r="BM2"/>
          <cell r="BN2"/>
          <cell r="BP2" t="str">
            <v xml:space="preserve"> PT</v>
          </cell>
          <cell r="BQ2"/>
          <cell r="BR2"/>
          <cell r="BS2"/>
          <cell r="BU2" t="str">
            <v xml:space="preserve"> SI</v>
          </cell>
          <cell r="BV2"/>
          <cell r="BW2"/>
          <cell r="BX2"/>
          <cell r="BZ2" t="str">
            <v xml:space="preserve"> FR</v>
          </cell>
          <cell r="CA2"/>
          <cell r="CB2"/>
          <cell r="CC2"/>
          <cell r="CE2" t="str">
            <v xml:space="preserve"> IT</v>
          </cell>
          <cell r="CF2"/>
          <cell r="CG2"/>
          <cell r="CH2"/>
          <cell r="CJ2" t="str">
            <v xml:space="preserve"> RO</v>
          </cell>
          <cell r="CK2"/>
          <cell r="CL2"/>
          <cell r="CM2"/>
          <cell r="CO2" t="str">
            <v xml:space="preserve"> LV</v>
          </cell>
          <cell r="CP2"/>
          <cell r="CQ2"/>
          <cell r="CR2"/>
          <cell r="CT2" t="str">
            <v xml:space="preserve"> CY</v>
          </cell>
          <cell r="CU2"/>
          <cell r="CV2"/>
          <cell r="CW2"/>
          <cell r="CY2" t="str">
            <v xml:space="preserve"> ES</v>
          </cell>
          <cell r="CZ2"/>
          <cell r="DA2"/>
          <cell r="DB2"/>
          <cell r="DD2" t="str">
            <v xml:space="preserve"> HU</v>
          </cell>
          <cell r="DE2"/>
          <cell r="DF2"/>
          <cell r="DG2"/>
          <cell r="DI2" t="str">
            <v xml:space="preserve"> EL</v>
          </cell>
          <cell r="DJ2"/>
          <cell r="DK2"/>
          <cell r="DL2"/>
          <cell r="DN2" t="str">
            <v xml:space="preserve"> SK</v>
          </cell>
          <cell r="DO2"/>
          <cell r="DP2"/>
          <cell r="DQ2"/>
          <cell r="DS2" t="str">
            <v xml:space="preserve"> BG</v>
          </cell>
          <cell r="DT2"/>
          <cell r="DU2"/>
          <cell r="DV2"/>
          <cell r="DX2" t="str">
            <v>HR</v>
          </cell>
          <cell r="DY2"/>
          <cell r="DZ2"/>
          <cell r="EA2"/>
          <cell r="EC2" t="str">
            <v xml:space="preserve"> PL</v>
          </cell>
          <cell r="ED2"/>
          <cell r="EE2"/>
          <cell r="EF2"/>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g(1)Incoming.Non-crim"/>
      <sheetName val="Fig(2)Incoming.Lit.civ&amp;comm"/>
      <sheetName val="Fig(3)Incoming.Admin"/>
      <sheetName val="Fig(4)DT.Non-criminal"/>
      <sheetName val="Fig(5)DT.Lit.civ&amp;comm"/>
      <sheetName val="Fig(6)DT.Lit.civ&amp;comm.All.i"/>
      <sheetName val="Fig(7)DT.Admin"/>
      <sheetName val="Fig(8)DT.Admin.all instanc"/>
      <sheetName val="Fig(9)CR.Non-criminal"/>
      <sheetName val="Fig(10)CR.Lit.civ&amp;comm"/>
      <sheetName val="Fig(11)CR.Admin"/>
      <sheetName val="Fig(12)Pending.Non-crim"/>
      <sheetName val="Fig(13)Pending.Lit.civ&amp;comm"/>
      <sheetName val="Fig(14)Pending.Admin"/>
      <sheetName val="Fig(15)Comp.av.length.JRev"/>
      <sheetName val="Fig(16)Comp.av.length.NCA"/>
      <sheetName val="Fig(17)e.communications"/>
      <sheetName val="Fig(18)EU.trademark"/>
      <sheetName val="Fig(19)Consumers.judicial"/>
      <sheetName val="Fig(20)Consumers.admin"/>
      <sheetName val="Fig(21).AML.1st.inst.courts"/>
      <sheetName val="Fig(22)Bribery.1st.inst.courts"/>
      <sheetName val="Fig(23)Legal.aid.consumer"/>
      <sheetName val="Fig(24)Court.fees.consumer"/>
      <sheetName val="Fig(25)Rate.legal.aid"/>
      <sheetName val="Fig(26)ADR promotion"/>
      <sheetName val="raw data"/>
      <sheetName val="gov"/>
      <sheetName val="Fig(27)Spec.Arrang.Discr.Old"/>
      <sheetName val="Fig(28)Spec.Arrang.RAD"/>
      <sheetName val="Fig(29)Child friendly GEN"/>
      <sheetName val="Fig(30)Child friendly"/>
      <sheetName val="Fig(31)Victims.crime"/>
      <sheetName val="Sheet1"/>
      <sheetName val="Fig(32).Violence.women"/>
      <sheetName val="Fig(33)Budget.total"/>
      <sheetName val="Fig(29)Budget.total"/>
      <sheetName val="Fig(30)Budget.GDP"/>
      <sheetName val="Fig(31)Budget.categories"/>
      <sheetName val="Fig(34)Budget.GDP"/>
      <sheetName val="FIg(35)Salaries.judges&amp;prosec"/>
      <sheetName val="Fig (36)Salaries.jud.admin"/>
      <sheetName val="Fig(37)Judges"/>
      <sheetName val="Fig(38)Female.judges.Supr.Court"/>
      <sheetName val="Fig(39)Lawyers"/>
      <sheetName val="Fig(35)Training.share"/>
      <sheetName val="Fig(38)Survey.follow-up"/>
      <sheetName val="Fig(39)Online info"/>
      <sheetName val="Fig(40)Online.inf"/>
      <sheetName val="Fig(41)Proced.rules.dig.tec "/>
      <sheetName val="Fig(42)Use of digital tech"/>
      <sheetName val="Fig(43)Court.elect.commun."/>
      <sheetName val="Fig(44)Prosec.electr.commun"/>
      <sheetName val="Fig(45)Digital.access.civ.admin"/>
      <sheetName val="Fig(46)Digit access crim. p"/>
      <sheetName val="Fig(xx) Standard follow-up"/>
      <sheetName val="Fig(47)Access.judg.online"/>
      <sheetName val="Fig(48)Arrang.machine.reada"/>
      <sheetName val="Fig(49)Implementation.judgments"/>
      <sheetName val="Fig(50)Eurobar.GP"/>
      <sheetName val="Fig(51)Eurobar.GP.Reasons "/>
      <sheetName val="Fig(52)Eurobar.Companies"/>
      <sheetName val="Fig(53)Eurobar.COMP.Reasons"/>
      <sheetName val="Fig(54)Eurobar.INVEST.Confid"/>
      <sheetName val="Fig(55)Eurobar.INVEST.Reasons"/>
      <sheetName val="Fig(56)Eurobarometer.PP"/>
      <sheetName val="Fig(57)Eurobarometer.NCAs"/>
      <sheetName val="Fig(58)Withdrawal &amp; recusal"/>
      <sheetName val="Fig(59)Lobby.Register"/>
      <sheetName val="Fig(60)Lobby.Material.Scope"/>
      <sheetName val="Fig(61)Lobby.Personal.Scope"/>
      <sheetName val="Fig(62)Lobby.Sanctions"/>
      <sheetName val="Fig(63)App.Diss.Head.Pros"/>
      <sheetName val="Fig(64)App.Diss.PP"/>
      <sheetName val="Fig(65)App.Diss.NCA"/>
      <sheetName val="Fig(66)Appointment SAI members"/>
      <sheetName val="Fig(67)Dismissal Head SAI"/>
      <sheetName val="Fig(68)Indep.bars.lawy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5">
          <cell r="B5" t="str">
            <v>Very good</v>
          </cell>
        </row>
        <row r="6">
          <cell r="C6">
            <v>0.15</v>
          </cell>
          <cell r="D6">
            <v>0.2739043824701195</v>
          </cell>
          <cell r="E6">
            <v>0.2560386473429952</v>
          </cell>
          <cell r="F6">
            <v>0.29735034347399414</v>
          </cell>
          <cell r="H6">
            <v>0.18</v>
          </cell>
          <cell r="I6">
            <v>0.22285714285714286</v>
          </cell>
          <cell r="J6">
            <v>0.24230387288977159</v>
          </cell>
          <cell r="K6">
            <v>0.29791459781529295</v>
          </cell>
          <cell r="M6">
            <v>0.37</v>
          </cell>
          <cell r="N6">
            <v>0.40078201368523947</v>
          </cell>
          <cell r="O6">
            <v>0.34948741845293568</v>
          </cell>
          <cell r="P6">
            <v>0.38249754178957718</v>
          </cell>
          <cell r="R6">
            <v>0.12</v>
          </cell>
          <cell r="S6">
            <v>0.16981132075471697</v>
          </cell>
          <cell r="T6">
            <v>0.16071428571428573</v>
          </cell>
          <cell r="U6">
            <v>0.14960629921259844</v>
          </cell>
          <cell r="W6">
            <v>0.24</v>
          </cell>
          <cell r="X6">
            <v>0.31318136769078297</v>
          </cell>
          <cell r="Y6">
            <v>0.28727634194831014</v>
          </cell>
          <cell r="Z6">
            <v>0.24826904055390703</v>
          </cell>
          <cell r="AB6">
            <v>0.16</v>
          </cell>
          <cell r="AC6">
            <v>0.21803766105054509</v>
          </cell>
          <cell r="AD6">
            <v>0.18037661050545095</v>
          </cell>
          <cell r="AE6">
            <v>0.23956262425447317</v>
          </cell>
          <cell r="AG6">
            <v>0.15</v>
          </cell>
          <cell r="AH6">
            <v>0.24530168150346193</v>
          </cell>
          <cell r="AI6">
            <v>0.23237338629592849</v>
          </cell>
          <cell r="AJ6">
            <v>0.25816023738872401</v>
          </cell>
          <cell r="AL6">
            <v>0.2</v>
          </cell>
          <cell r="AM6">
            <v>0.17395626242544732</v>
          </cell>
          <cell r="AN6">
            <v>0.17460317460317459</v>
          </cell>
          <cell r="AO6">
            <v>0.17305801376597837</v>
          </cell>
          <cell r="AQ6">
            <v>0.05</v>
          </cell>
          <cell r="AR6">
            <v>0.19094488188976377</v>
          </cell>
          <cell r="AS6">
            <v>0.2123015873015873</v>
          </cell>
          <cell r="AT6">
            <v>0.233201581027668</v>
          </cell>
          <cell r="AV6">
            <v>0.03</v>
          </cell>
          <cell r="AW6">
            <v>8.5999999999999993E-2</v>
          </cell>
          <cell r="AX6">
            <v>8.6206896551724144E-2</v>
          </cell>
          <cell r="AY6">
            <v>0.10912698412698413</v>
          </cell>
          <cell r="BA6">
            <v>0.06</v>
          </cell>
          <cell r="BB6">
            <v>0.11822660098522167</v>
          </cell>
          <cell r="BC6">
            <v>8.126858275520317E-2</v>
          </cell>
          <cell r="BD6">
            <v>9.9304865938430978E-2</v>
          </cell>
          <cell r="BF6">
            <v>0.02</v>
          </cell>
          <cell r="BG6">
            <v>3.9408866995073892E-2</v>
          </cell>
          <cell r="BH6">
            <v>3.0126336248785229E-2</v>
          </cell>
          <cell r="BI6">
            <v>3.6453201970443348E-2</v>
          </cell>
          <cell r="BK6">
            <v>0.06</v>
          </cell>
          <cell r="BL6">
            <v>0.10406342913776016</v>
          </cell>
          <cell r="BM6">
            <v>0.10344827586206896</v>
          </cell>
          <cell r="BN6">
            <v>8.7215064420218036E-2</v>
          </cell>
          <cell r="BP6">
            <v>0.02</v>
          </cell>
          <cell r="BQ6">
            <v>6.3808574277168489E-2</v>
          </cell>
          <cell r="BR6">
            <v>6.8520357497517378E-2</v>
          </cell>
          <cell r="BS6">
            <v>0.12745098039215685</v>
          </cell>
          <cell r="BU6">
            <v>0.03</v>
          </cell>
          <cell r="BV6">
            <v>4.1625371655104063E-2</v>
          </cell>
          <cell r="BW6">
            <v>4.8611111111111112E-2</v>
          </cell>
          <cell r="BX6">
            <v>6.6866267465069865E-2</v>
          </cell>
          <cell r="BZ6">
            <v>0.05</v>
          </cell>
          <cell r="CA6">
            <v>4.790419161676647E-2</v>
          </cell>
          <cell r="CB6">
            <v>5.4780876494023904E-2</v>
          </cell>
          <cell r="CC6">
            <v>6.5671641791044774E-2</v>
          </cell>
          <cell r="CE6">
            <v>0.02</v>
          </cell>
          <cell r="CF6">
            <v>2.3764258555133078E-2</v>
          </cell>
          <cell r="CG6">
            <v>3.5573122529644272E-2</v>
          </cell>
          <cell r="CH6">
            <v>6.8656716417910449E-2</v>
          </cell>
          <cell r="CJ6">
            <v>0.08</v>
          </cell>
          <cell r="CK6">
            <v>6.25E-2</v>
          </cell>
          <cell r="CL6">
            <v>6.4292779426310578E-2</v>
          </cell>
          <cell r="CM6">
            <v>7.8895463510848127E-2</v>
          </cell>
          <cell r="CO6">
            <v>0.02</v>
          </cell>
          <cell r="CP6">
            <v>2.6522593320235755E-2</v>
          </cell>
          <cell r="CQ6">
            <v>3.0632411067193676E-2</v>
          </cell>
          <cell r="CR6">
            <v>2.5415444770283482E-2</v>
          </cell>
          <cell r="CT6">
            <v>0.1</v>
          </cell>
          <cell r="CU6">
            <v>8.0867850098619326E-2</v>
          </cell>
          <cell r="CV6">
            <v>6.9306930693069313E-2</v>
          </cell>
          <cell r="CW6">
            <v>5.731225296442688E-2</v>
          </cell>
          <cell r="CY6">
            <v>0.03</v>
          </cell>
          <cell r="CZ6">
            <v>3.1904287138584245E-2</v>
          </cell>
          <cell r="DA6">
            <v>6.9790628115653036E-2</v>
          </cell>
          <cell r="DB6">
            <v>0.06</v>
          </cell>
          <cell r="DD6">
            <v>0.05</v>
          </cell>
          <cell r="DE6">
            <v>3.3932135728542916E-2</v>
          </cell>
          <cell r="DF6">
            <v>5.2527254707631317E-2</v>
          </cell>
          <cell r="DG6">
            <v>6.5802592223330014E-2</v>
          </cell>
          <cell r="DI6">
            <v>0.06</v>
          </cell>
          <cell r="DJ6">
            <v>6.5934065934065936E-2</v>
          </cell>
          <cell r="DK6">
            <v>5.8882235528942117E-2</v>
          </cell>
          <cell r="DL6">
            <v>5.5944055944055944E-2</v>
          </cell>
          <cell r="DN6">
            <v>0.02</v>
          </cell>
          <cell r="DO6">
            <v>2.4E-2</v>
          </cell>
          <cell r="DP6">
            <v>2.9000000000000001E-2</v>
          </cell>
          <cell r="DQ6">
            <v>0.03</v>
          </cell>
          <cell r="DS6">
            <v>0.02</v>
          </cell>
          <cell r="DT6">
            <v>2.9962546816479401E-2</v>
          </cell>
          <cell r="DU6">
            <v>2.5120772946859903E-2</v>
          </cell>
          <cell r="DV6">
            <v>3.1E-2</v>
          </cell>
          <cell r="DX6">
            <v>7.0000000000000007E-2</v>
          </cell>
          <cell r="DY6">
            <v>6.5934065934065936E-2</v>
          </cell>
          <cell r="DZ6">
            <v>8.4325396825396831E-2</v>
          </cell>
          <cell r="EA6">
            <v>6.4833005893909626E-2</v>
          </cell>
          <cell r="EC6">
            <v>0.05</v>
          </cell>
          <cell r="ED6">
            <v>3.4383954154727794E-2</v>
          </cell>
          <cell r="EE6">
            <v>2.8089887640449437E-2</v>
          </cell>
          <cell r="EF6">
            <v>3.0243902439024389E-2</v>
          </cell>
        </row>
        <row r="7">
          <cell r="B7" t="str">
            <v>Fairly good</v>
          </cell>
        </row>
        <row r="8">
          <cell r="C8">
            <v>0.65</v>
          </cell>
          <cell r="D8">
            <v>0.58864541832669326</v>
          </cell>
          <cell r="E8">
            <v>0.57391304347826089</v>
          </cell>
          <cell r="F8">
            <v>0.59470068694798828</v>
          </cell>
          <cell r="H8">
            <v>0.59</v>
          </cell>
          <cell r="I8">
            <v>0.60285714285714287</v>
          </cell>
          <cell r="J8">
            <v>0.57894736842105265</v>
          </cell>
          <cell r="K8">
            <v>0.56703078450844091</v>
          </cell>
          <cell r="M8">
            <v>0.51</v>
          </cell>
          <cell r="N8">
            <v>0.46138807429130008</v>
          </cell>
          <cell r="O8">
            <v>0.48182665424044735</v>
          </cell>
          <cell r="P8">
            <v>0.42772861356932151</v>
          </cell>
          <cell r="R8">
            <v>0.61</v>
          </cell>
          <cell r="S8">
            <v>0.59433962264150941</v>
          </cell>
          <cell r="T8">
            <v>0.60515873015873012</v>
          </cell>
          <cell r="U8">
            <v>0.62204724409448819</v>
          </cell>
          <cell r="W8">
            <v>0.53</v>
          </cell>
          <cell r="X8">
            <v>0.43508424182358774</v>
          </cell>
          <cell r="Y8">
            <v>0.49701789264413521</v>
          </cell>
          <cell r="Z8">
            <v>0.50642927794263104</v>
          </cell>
          <cell r="AB8">
            <v>0.56000000000000005</v>
          </cell>
          <cell r="AC8">
            <v>0.48166501486620417</v>
          </cell>
          <cell r="AD8">
            <v>0.51833498513379583</v>
          </cell>
          <cell r="AE8">
            <v>0.52</v>
          </cell>
          <cell r="AG8">
            <v>0.54</v>
          </cell>
          <cell r="AH8">
            <v>0.52126607319485663</v>
          </cell>
          <cell r="AI8">
            <v>0.48758689175769615</v>
          </cell>
          <cell r="AJ8">
            <v>0.45796241345202771</v>
          </cell>
          <cell r="AL8">
            <v>0.55000000000000004</v>
          </cell>
          <cell r="AM8">
            <v>0.56063618290258455</v>
          </cell>
          <cell r="AN8">
            <v>0.5446428571428571</v>
          </cell>
          <cell r="AO8">
            <v>0.55000000000000004</v>
          </cell>
          <cell r="AQ8">
            <v>0.39</v>
          </cell>
          <cell r="AR8">
            <v>0.4625984251968504</v>
          </cell>
          <cell r="AS8">
            <v>0.43452380952380953</v>
          </cell>
          <cell r="AT8">
            <v>0.46047430830039526</v>
          </cell>
          <cell r="AV8">
            <v>0.44</v>
          </cell>
          <cell r="AW8">
            <v>0.56399999999999995</v>
          </cell>
          <cell r="AX8">
            <v>0.45689655172413796</v>
          </cell>
          <cell r="AY8">
            <v>0.52976190476190477</v>
          </cell>
          <cell r="BA8">
            <v>0.56000000000000005</v>
          </cell>
          <cell r="BB8">
            <v>0.54482758620689653</v>
          </cell>
          <cell r="BC8">
            <v>0.53022794846382559</v>
          </cell>
          <cell r="BD8">
            <v>0.54319761668321753</v>
          </cell>
          <cell r="BF8">
            <v>0.47</v>
          </cell>
          <cell r="BG8">
            <v>0.53300492610837436</v>
          </cell>
          <cell r="BH8">
            <v>0.53255587949465499</v>
          </cell>
          <cell r="BI8">
            <v>0.5556650246305419</v>
          </cell>
          <cell r="BK8">
            <v>0.56000000000000005</v>
          </cell>
          <cell r="BL8">
            <v>0.54509415262636274</v>
          </cell>
          <cell r="BM8">
            <v>0.56256157635467985</v>
          </cell>
          <cell r="BN8">
            <v>0.50049554013875119</v>
          </cell>
          <cell r="BP8">
            <v>0.31</v>
          </cell>
          <cell r="BQ8">
            <v>0.42871385842472581</v>
          </cell>
          <cell r="BR8">
            <v>0.46176762661370407</v>
          </cell>
          <cell r="BS8">
            <v>0.45294117647058824</v>
          </cell>
          <cell r="BU8">
            <v>0.27</v>
          </cell>
          <cell r="BV8">
            <v>0.45193260654112982</v>
          </cell>
          <cell r="BW8">
            <v>0.48015873015873017</v>
          </cell>
          <cell r="BX8">
            <v>0.4880239520958084</v>
          </cell>
          <cell r="BZ8">
            <v>0.49</v>
          </cell>
          <cell r="CA8">
            <v>0.48003992015968067</v>
          </cell>
          <cell r="CB8">
            <v>0.48505976095617531</v>
          </cell>
          <cell r="CC8">
            <v>0.44079601990049749</v>
          </cell>
          <cell r="CE8">
            <v>0.23</v>
          </cell>
          <cell r="CF8">
            <v>0.37167300380228135</v>
          </cell>
          <cell r="CG8">
            <v>0.32114624505928852</v>
          </cell>
          <cell r="CH8">
            <v>0.39303482587064675</v>
          </cell>
          <cell r="CJ8">
            <v>0.43</v>
          </cell>
          <cell r="CK8">
            <v>0.4513888888888889</v>
          </cell>
          <cell r="CL8">
            <v>0.4599406528189911</v>
          </cell>
          <cell r="CM8">
            <v>0.35996055226824458</v>
          </cell>
          <cell r="CO8">
            <v>0.4</v>
          </cell>
          <cell r="CP8">
            <v>0.3850687622789784</v>
          </cell>
          <cell r="CQ8">
            <v>0.39822134387351776</v>
          </cell>
          <cell r="CR8">
            <v>0.39100684261974583</v>
          </cell>
          <cell r="CT8">
            <v>0.46</v>
          </cell>
          <cell r="CU8">
            <v>0.46153846153846156</v>
          </cell>
          <cell r="CV8">
            <v>0.42574257425742573</v>
          </cell>
          <cell r="CW8">
            <v>0.36166007905138342</v>
          </cell>
          <cell r="CY8">
            <v>0.27</v>
          </cell>
          <cell r="CZ8">
            <v>0.31106679960119643</v>
          </cell>
          <cell r="DA8">
            <v>0.29710867397806578</v>
          </cell>
          <cell r="DB8">
            <v>0.33333333333333331</v>
          </cell>
          <cell r="DD8">
            <v>0.44</v>
          </cell>
          <cell r="DE8">
            <v>0.31836327345309379</v>
          </cell>
          <cell r="DF8">
            <v>0.3607532210109019</v>
          </cell>
          <cell r="DG8">
            <v>0.30707876370887338</v>
          </cell>
          <cell r="DI8">
            <v>0.41</v>
          </cell>
          <cell r="DJ8">
            <v>0.3936063936063936</v>
          </cell>
          <cell r="DK8">
            <v>0.34530938123752497</v>
          </cell>
          <cell r="DL8">
            <v>0.32367632367632365</v>
          </cell>
          <cell r="DN8">
            <v>0.19</v>
          </cell>
          <cell r="DO8">
            <v>0.313</v>
          </cell>
          <cell r="DP8">
            <v>0.29899999999999999</v>
          </cell>
          <cell r="DQ8">
            <v>0.28971028971028973</v>
          </cell>
          <cell r="DS8">
            <v>0.21</v>
          </cell>
          <cell r="DT8">
            <v>0.27996254681647942</v>
          </cell>
          <cell r="DU8">
            <v>0.2792270531400966</v>
          </cell>
          <cell r="DV8">
            <v>0.24199999999999999</v>
          </cell>
          <cell r="DX8">
            <v>0.21</v>
          </cell>
          <cell r="DY8">
            <v>0.15684315684315683</v>
          </cell>
          <cell r="DZ8">
            <v>0.14880952380952381</v>
          </cell>
          <cell r="EA8">
            <v>0.21021611001964635</v>
          </cell>
          <cell r="EC8">
            <v>0.4</v>
          </cell>
          <cell r="ED8">
            <v>0.19961795606494748</v>
          </cell>
          <cell r="EE8">
            <v>0.24812734082397003</v>
          </cell>
          <cell r="EF8">
            <v>0.20585365853658535</v>
          </cell>
        </row>
        <row r="9">
          <cell r="B9" t="str">
            <v>Fairly bad</v>
          </cell>
        </row>
        <row r="10">
          <cell r="C10">
            <v>0.1</v>
          </cell>
          <cell r="D10">
            <v>7.6693227091633467E-2</v>
          </cell>
          <cell r="E10">
            <v>0.10048309178743961</v>
          </cell>
          <cell r="F10">
            <v>8.3415112855740922E-2</v>
          </cell>
          <cell r="H10">
            <v>0.13</v>
          </cell>
          <cell r="I10">
            <v>8.2857142857142851E-2</v>
          </cell>
          <cell r="J10">
            <v>9.9304865938430978E-2</v>
          </cell>
          <cell r="K10">
            <v>6.9513406156901686E-2</v>
          </cell>
          <cell r="M10">
            <v>0.06</v>
          </cell>
          <cell r="N10">
            <v>7.0381231671554259E-2</v>
          </cell>
          <cell r="O10">
            <v>7.1761416589002799E-2</v>
          </cell>
          <cell r="P10">
            <v>6.88298918387414E-2</v>
          </cell>
          <cell r="R10">
            <v>0.06</v>
          </cell>
          <cell r="S10">
            <v>5.4716981132075473E-2</v>
          </cell>
          <cell r="T10">
            <v>7.7380952380952384E-2</v>
          </cell>
          <cell r="U10">
            <v>9.055118110236221E-2</v>
          </cell>
          <cell r="W10">
            <v>0.1</v>
          </cell>
          <cell r="X10">
            <v>8.6223984142715565E-2</v>
          </cell>
          <cell r="Y10">
            <v>0.10834990059642147</v>
          </cell>
          <cell r="Z10">
            <v>8.803165182987141E-2</v>
          </cell>
          <cell r="AB10">
            <v>0.09</v>
          </cell>
          <cell r="AC10">
            <v>0.11992071357779981</v>
          </cell>
          <cell r="AD10">
            <v>0.13082259663032705</v>
          </cell>
          <cell r="AE10">
            <v>0.1073558648111332</v>
          </cell>
          <cell r="AG10">
            <v>0.13</v>
          </cell>
          <cell r="AH10">
            <v>9.4955489614243327E-2</v>
          </cell>
          <cell r="AI10">
            <v>8.7388282025819261E-2</v>
          </cell>
          <cell r="AJ10">
            <v>8.3086053412462904E-2</v>
          </cell>
          <cell r="AL10">
            <v>0.13</v>
          </cell>
          <cell r="AM10">
            <v>0.12127236580516898</v>
          </cell>
          <cell r="AN10">
            <v>0.14484126984126985</v>
          </cell>
          <cell r="AO10">
            <v>0.10717797443461161</v>
          </cell>
          <cell r="AQ10">
            <v>0.22</v>
          </cell>
          <cell r="AR10">
            <v>0.20078740157480315</v>
          </cell>
          <cell r="AS10">
            <v>0.20039682539682541</v>
          </cell>
          <cell r="AT10">
            <v>0.21541501976284586</v>
          </cell>
          <cell r="AV10">
            <v>0.32</v>
          </cell>
          <cell r="AW10">
            <v>0.20399999999999999</v>
          </cell>
          <cell r="AX10">
            <v>0.25191570881226055</v>
          </cell>
          <cell r="AY10">
            <v>0.19</v>
          </cell>
          <cell r="BA10">
            <v>0.19</v>
          </cell>
          <cell r="BB10">
            <v>0.19605911330049261</v>
          </cell>
          <cell r="BC10">
            <v>0.22993062438057482</v>
          </cell>
          <cell r="BD10">
            <v>0.23</v>
          </cell>
          <cell r="BF10">
            <v>0.28000000000000003</v>
          </cell>
          <cell r="BG10">
            <v>0.2541871921182266</v>
          </cell>
          <cell r="BH10">
            <v>0.24101068999028183</v>
          </cell>
          <cell r="BI10">
            <v>0.22266009852216748</v>
          </cell>
          <cell r="BK10">
            <v>0.12</v>
          </cell>
          <cell r="BL10">
            <v>0.11892963330029732</v>
          </cell>
          <cell r="BM10">
            <v>0.12118226600985221</v>
          </cell>
          <cell r="BN10">
            <v>0.1466798810703667</v>
          </cell>
          <cell r="BP10">
            <v>0.31</v>
          </cell>
          <cell r="BQ10">
            <v>0.36390827517447655</v>
          </cell>
          <cell r="BR10">
            <v>0.34061569016881826</v>
          </cell>
          <cell r="BS10">
            <v>0.31764705882352939</v>
          </cell>
          <cell r="BU10">
            <v>0.32</v>
          </cell>
          <cell r="BV10">
            <v>0.27452923686818631</v>
          </cell>
          <cell r="BW10">
            <v>0.24206349206349206</v>
          </cell>
          <cell r="BX10">
            <v>0.23053892215568864</v>
          </cell>
          <cell r="BZ10">
            <v>0.28999999999999998</v>
          </cell>
          <cell r="CA10">
            <v>0.22954091816367264</v>
          </cell>
          <cell r="CB10">
            <v>0.24701195219123506</v>
          </cell>
          <cell r="CC10">
            <v>0.25970149253731345</v>
          </cell>
          <cell r="CE10">
            <v>0.36</v>
          </cell>
          <cell r="CF10">
            <v>0.33174904942965777</v>
          </cell>
          <cell r="CG10">
            <v>0.3567193675889328</v>
          </cell>
          <cell r="CH10">
            <v>0.32238805970149254</v>
          </cell>
          <cell r="CJ10">
            <v>0.23</v>
          </cell>
          <cell r="CK10">
            <v>0.21527777777777779</v>
          </cell>
          <cell r="CL10">
            <v>0.21364985163204747</v>
          </cell>
          <cell r="CM10">
            <v>0.19723865877712032</v>
          </cell>
          <cell r="CO10">
            <v>0.38</v>
          </cell>
          <cell r="CP10">
            <v>0.2131630648330059</v>
          </cell>
          <cell r="CQ10">
            <v>0.2025691699604743</v>
          </cell>
          <cell r="CR10">
            <v>0.19354838709677419</v>
          </cell>
          <cell r="CT10">
            <v>0.19</v>
          </cell>
          <cell r="CU10">
            <v>0.21499013806706113</v>
          </cell>
          <cell r="CV10">
            <v>0.2495049504950495</v>
          </cell>
          <cell r="CW10">
            <v>0.27272727272727271</v>
          </cell>
          <cell r="CY10">
            <v>0.38</v>
          </cell>
          <cell r="CZ10">
            <v>0.37587238285144564</v>
          </cell>
          <cell r="DA10">
            <v>0.31405782652043868</v>
          </cell>
          <cell r="DB10">
            <v>0.32341269841269843</v>
          </cell>
          <cell r="DD10">
            <v>0.22</v>
          </cell>
          <cell r="DE10">
            <v>0.20059880239520958</v>
          </cell>
          <cell r="DF10">
            <v>0.25966303270564917</v>
          </cell>
          <cell r="DG10">
            <v>0.23928215353938184</v>
          </cell>
          <cell r="DI10">
            <v>0.26</v>
          </cell>
          <cell r="DJ10">
            <v>0.3046953046953047</v>
          </cell>
          <cell r="DK10">
            <v>0.34331337325349304</v>
          </cell>
          <cell r="DL10">
            <v>0.34065934065934067</v>
          </cell>
          <cell r="DN10">
            <v>0.36</v>
          </cell>
          <cell r="DO10">
            <v>0.41899999999999998</v>
          </cell>
          <cell r="DP10">
            <v>0.42399999999999999</v>
          </cell>
          <cell r="DQ10">
            <v>0.43356643356643354</v>
          </cell>
          <cell r="DS10">
            <v>0.35</v>
          </cell>
          <cell r="DT10">
            <v>0.29962546816479402</v>
          </cell>
          <cell r="DU10">
            <v>0.31207729468599033</v>
          </cell>
          <cell r="DV10">
            <v>0.32700000000000001</v>
          </cell>
          <cell r="DX10">
            <v>0.38</v>
          </cell>
          <cell r="DY10">
            <v>0.37962037962037964</v>
          </cell>
          <cell r="DZ10">
            <v>0.37003968253968256</v>
          </cell>
          <cell r="EA10">
            <v>0.37229862475442044</v>
          </cell>
          <cell r="EC10">
            <v>0.32</v>
          </cell>
          <cell r="ED10">
            <v>0.35625596943648519</v>
          </cell>
          <cell r="EE10">
            <v>0.3904494382022472</v>
          </cell>
          <cell r="EF10">
            <v>0.41268292682926827</v>
          </cell>
        </row>
        <row r="11">
          <cell r="B11" t="str">
            <v>Very bad</v>
          </cell>
        </row>
        <row r="12">
          <cell r="C12">
            <v>0.02</v>
          </cell>
          <cell r="D12">
            <v>1.7928286852589643E-2</v>
          </cell>
          <cell r="E12">
            <v>2.0289855072463767E-2</v>
          </cell>
          <cell r="F12">
            <v>9.8135426889106973E-3</v>
          </cell>
          <cell r="H12">
            <v>0.03</v>
          </cell>
          <cell r="I12">
            <v>9.5238095238095247E-3</v>
          </cell>
          <cell r="J12">
            <v>9.9304865938430985E-3</v>
          </cell>
          <cell r="K12">
            <v>0.01</v>
          </cell>
          <cell r="M12">
            <v>0.01</v>
          </cell>
          <cell r="N12">
            <v>1.9550342130987292E-2</v>
          </cell>
          <cell r="O12">
            <v>2.2367194780987885E-2</v>
          </cell>
          <cell r="P12">
            <v>1.8682399213372666E-2</v>
          </cell>
          <cell r="R12">
            <v>0.02</v>
          </cell>
          <cell r="S12">
            <v>2.6415094339622643E-2</v>
          </cell>
          <cell r="T12">
            <v>1.5873015873015872E-2</v>
          </cell>
          <cell r="U12">
            <v>3.5433070866141732E-2</v>
          </cell>
          <cell r="W12">
            <v>0.04</v>
          </cell>
          <cell r="X12">
            <v>3.4687809712586719E-2</v>
          </cell>
          <cell r="Y12">
            <v>4.2743538767395624E-2</v>
          </cell>
          <cell r="Z12">
            <v>3.165182987141444E-2</v>
          </cell>
          <cell r="AB12">
            <v>0.03</v>
          </cell>
          <cell r="AC12">
            <v>4.4598612487611496E-2</v>
          </cell>
          <cell r="AD12">
            <v>5.2527254707631317E-2</v>
          </cell>
          <cell r="AE12">
            <v>4.8707753479125246E-2</v>
          </cell>
          <cell r="AG12">
            <v>0.04</v>
          </cell>
          <cell r="AH12">
            <v>5.2423343224530169E-2</v>
          </cell>
          <cell r="AI12">
            <v>6.0575968222442898E-2</v>
          </cell>
          <cell r="AJ12">
            <v>4.2532146389713157E-2</v>
          </cell>
          <cell r="AL12">
            <v>7.0000000000000007E-2</v>
          </cell>
          <cell r="AM12">
            <v>4.0755467196819085E-2</v>
          </cell>
          <cell r="AN12">
            <v>4.0674603174603176E-2</v>
          </cell>
          <cell r="AO12">
            <v>8.5545722713864306E-2</v>
          </cell>
          <cell r="AQ12">
            <v>0.09</v>
          </cell>
          <cell r="AR12">
            <v>8.8582677165354326E-2</v>
          </cell>
          <cell r="AS12">
            <v>0.10912698412698413</v>
          </cell>
          <cell r="AT12">
            <v>7.5098814229249009E-2</v>
          </cell>
          <cell r="AV12">
            <v>0.09</v>
          </cell>
          <cell r="AW12">
            <v>6.5000000000000002E-2</v>
          </cell>
          <cell r="AX12">
            <v>0.13026819923371646</v>
          </cell>
          <cell r="AY12">
            <v>8.7301587301587297E-2</v>
          </cell>
          <cell r="BA12">
            <v>7.0000000000000007E-2</v>
          </cell>
          <cell r="BB12">
            <v>6.6009852216748766E-2</v>
          </cell>
          <cell r="BC12">
            <v>8.2259663032705654E-2</v>
          </cell>
          <cell r="BD12">
            <v>5.8589870903674283E-2</v>
          </cell>
          <cell r="BF12">
            <v>0.1</v>
          </cell>
          <cell r="BG12">
            <v>5.2216748768472904E-2</v>
          </cell>
          <cell r="BH12">
            <v>8.0660835762876582E-2</v>
          </cell>
          <cell r="BI12">
            <v>0.06</v>
          </cell>
          <cell r="BK12">
            <v>0.02</v>
          </cell>
          <cell r="BL12">
            <v>2.1803766105054509E-2</v>
          </cell>
          <cell r="BM12">
            <v>2.7586206896551724E-2</v>
          </cell>
          <cell r="BN12">
            <v>2.973240832507433E-2</v>
          </cell>
          <cell r="BP12">
            <v>0.13</v>
          </cell>
          <cell r="BQ12">
            <v>5.6829511465603187E-2</v>
          </cell>
          <cell r="BR12">
            <v>6.256206554121152E-2</v>
          </cell>
          <cell r="BS12">
            <v>3.1372549019607843E-2</v>
          </cell>
          <cell r="BU12">
            <v>0.32</v>
          </cell>
          <cell r="BV12">
            <v>0.15163528245787908</v>
          </cell>
          <cell r="BW12">
            <v>0.14384920634920634</v>
          </cell>
          <cell r="BX12">
            <v>0.13373253493013973</v>
          </cell>
          <cell r="BZ12">
            <v>0.1</v>
          </cell>
          <cell r="CA12">
            <v>8.4830339321357279E-2</v>
          </cell>
          <cell r="CB12">
            <v>9.1633466135458169E-2</v>
          </cell>
          <cell r="CC12">
            <v>0.15223880597014924</v>
          </cell>
          <cell r="CE12">
            <v>0.25</v>
          </cell>
          <cell r="CF12">
            <v>0.1634980988593156</v>
          </cell>
          <cell r="CG12">
            <v>0.18083003952569171</v>
          </cell>
          <cell r="CH12">
            <v>0.15</v>
          </cell>
          <cell r="CJ12">
            <v>0.15</v>
          </cell>
          <cell r="CK12">
            <v>0.15079365079365079</v>
          </cell>
          <cell r="CL12">
            <v>0.18892185954500496</v>
          </cell>
          <cell r="CM12">
            <v>0.21992110453648916</v>
          </cell>
          <cell r="CO12">
            <v>0.08</v>
          </cell>
          <cell r="CP12">
            <v>6.0903732809430254E-2</v>
          </cell>
          <cell r="CQ12">
            <v>6.2252964426877472E-2</v>
          </cell>
          <cell r="CR12">
            <v>5.0830889540566963E-2</v>
          </cell>
          <cell r="CT12">
            <v>0.13</v>
          </cell>
          <cell r="CU12">
            <v>0.16173570019723865</v>
          </cell>
          <cell r="CV12">
            <v>0.10891089108910891</v>
          </cell>
          <cell r="CW12">
            <v>0.15</v>
          </cell>
          <cell r="CY12">
            <v>0.18</v>
          </cell>
          <cell r="CZ12">
            <v>0.17746759720837488</v>
          </cell>
          <cell r="DA12">
            <v>0.18843469591226322</v>
          </cell>
          <cell r="DB12">
            <v>0.2013888888888889</v>
          </cell>
          <cell r="DD12">
            <v>0.11</v>
          </cell>
          <cell r="DE12">
            <v>0.11976047904191617</v>
          </cell>
          <cell r="DF12">
            <v>0.12784935579781961</v>
          </cell>
          <cell r="DG12">
            <v>0.14257228315054835</v>
          </cell>
          <cell r="DI12">
            <v>0.16</v>
          </cell>
          <cell r="DJ12">
            <v>0.19780219780219779</v>
          </cell>
          <cell r="DK12">
            <v>0.21656686626746507</v>
          </cell>
          <cell r="DL12">
            <v>0.26473526473526471</v>
          </cell>
          <cell r="DN12">
            <v>0.25</v>
          </cell>
          <cell r="DO12">
            <v>0.16800000000000001</v>
          </cell>
          <cell r="DP12">
            <v>0.189</v>
          </cell>
          <cell r="DQ12">
            <v>0.19480519480519481</v>
          </cell>
          <cell r="DS12">
            <v>0.35</v>
          </cell>
          <cell r="DT12">
            <v>0.2640449438202247</v>
          </cell>
          <cell r="DU12">
            <v>0.27149758454106282</v>
          </cell>
          <cell r="DV12">
            <v>0.30199999999999999</v>
          </cell>
          <cell r="DX12">
            <v>0.28000000000000003</v>
          </cell>
          <cell r="DY12">
            <v>0.34465534465534464</v>
          </cell>
          <cell r="DZ12">
            <v>0.32043650793650796</v>
          </cell>
          <cell r="EA12">
            <v>0.27603143418467585</v>
          </cell>
          <cell r="EC12">
            <v>0.12</v>
          </cell>
          <cell r="ED12">
            <v>0.29894937917860553</v>
          </cell>
          <cell r="EE12">
            <v>0.23127340823970038</v>
          </cell>
          <cell r="EF12">
            <v>0.28585365853658534</v>
          </cell>
        </row>
        <row r="13">
          <cell r="B13" t="str">
            <v>Don't know</v>
          </cell>
        </row>
        <row r="14">
          <cell r="C14">
            <v>0.08</v>
          </cell>
          <cell r="D14">
            <v>4.282868525896414E-2</v>
          </cell>
          <cell r="E14">
            <v>5.0241545893719805E-2</v>
          </cell>
          <cell r="F14">
            <v>1.5701668302257114E-2</v>
          </cell>
          <cell r="H14">
            <v>7.0000000000000007E-2</v>
          </cell>
          <cell r="I14">
            <v>8.1904761904761911E-2</v>
          </cell>
          <cell r="J14">
            <v>7.0506454816285993E-2</v>
          </cell>
          <cell r="K14">
            <v>4.9652432969215489E-2</v>
          </cell>
          <cell r="M14">
            <v>0.05</v>
          </cell>
          <cell r="N14">
            <v>4.7898338220918865E-2</v>
          </cell>
          <cell r="O14">
            <v>7.5489282385834106E-2</v>
          </cell>
          <cell r="P14">
            <v>0.10324483775811209</v>
          </cell>
          <cell r="R14">
            <v>0.19</v>
          </cell>
          <cell r="S14">
            <v>0.15660377358490565</v>
          </cell>
          <cell r="T14">
            <v>0.1388888888888889</v>
          </cell>
          <cell r="U14">
            <v>0.10236220472440945</v>
          </cell>
          <cell r="W14">
            <v>0.09</v>
          </cell>
          <cell r="X14">
            <v>0.13082259663032705</v>
          </cell>
          <cell r="Y14">
            <v>6.4612326043737581E-2</v>
          </cell>
          <cell r="Z14">
            <v>0.12462908011869436</v>
          </cell>
          <cell r="AB14">
            <v>0.16</v>
          </cell>
          <cell r="AC14">
            <v>0.13577799801783944</v>
          </cell>
          <cell r="AD14">
            <v>0.11793855302279485</v>
          </cell>
          <cell r="AE14">
            <v>8.74751491053678E-2</v>
          </cell>
          <cell r="AG14">
            <v>0.14000000000000001</v>
          </cell>
          <cell r="AH14">
            <v>8.6053412462908013E-2</v>
          </cell>
          <cell r="AI14">
            <v>0.13207547169811321</v>
          </cell>
          <cell r="AJ14">
            <v>0.15825914935707219</v>
          </cell>
          <cell r="AL14">
            <v>0.05</v>
          </cell>
          <cell r="AM14">
            <v>0.10437375745526839</v>
          </cell>
          <cell r="AN14">
            <v>9.5238095238095233E-2</v>
          </cell>
          <cell r="AO14">
            <v>8.9478859390363819E-2</v>
          </cell>
          <cell r="AQ14">
            <v>0.25</v>
          </cell>
          <cell r="AR14">
            <v>5.5118110236220472E-2</v>
          </cell>
          <cell r="AS14">
            <v>4.5634920634920632E-2</v>
          </cell>
          <cell r="AT14">
            <v>0.02</v>
          </cell>
          <cell r="AV14">
            <v>0.12</v>
          </cell>
          <cell r="AW14">
            <v>8.1000000000000003E-2</v>
          </cell>
          <cell r="AX14">
            <v>7.4712643678160925E-2</v>
          </cell>
          <cell r="AY14">
            <v>7.7380952380952384E-2</v>
          </cell>
          <cell r="BA14">
            <v>0.12</v>
          </cell>
          <cell r="BB14">
            <v>7.4876847290640397E-2</v>
          </cell>
          <cell r="BC14">
            <v>7.5322101090188304E-2</v>
          </cell>
          <cell r="BD14">
            <v>7.4478649453823237E-2</v>
          </cell>
          <cell r="BF14">
            <v>0.13</v>
          </cell>
          <cell r="BG14">
            <v>0.12118226600985221</v>
          </cell>
          <cell r="BH14">
            <v>0.11564625850340136</v>
          </cell>
          <cell r="BI14">
            <v>0.13004926108374384</v>
          </cell>
          <cell r="BK14">
            <v>0.24</v>
          </cell>
          <cell r="BL14">
            <v>0.21010901883052527</v>
          </cell>
          <cell r="BM14">
            <v>0.18522167487684729</v>
          </cell>
          <cell r="BN14">
            <v>0.23</v>
          </cell>
          <cell r="BP14">
            <v>0.23</v>
          </cell>
          <cell r="BQ14">
            <v>8.7736789631106676E-2</v>
          </cell>
          <cell r="BR14">
            <v>6.6534260178748764E-2</v>
          </cell>
          <cell r="BS14">
            <v>7.1568627450980388E-2</v>
          </cell>
          <cell r="BU14">
            <v>0.06</v>
          </cell>
          <cell r="BV14">
            <v>7.9286422200198214E-2</v>
          </cell>
          <cell r="BW14">
            <v>8.4325396825396831E-2</v>
          </cell>
          <cell r="BX14">
            <v>8.0838323353293412E-2</v>
          </cell>
          <cell r="BZ14">
            <v>7.0000000000000007E-2</v>
          </cell>
          <cell r="CA14">
            <v>0.15768463073852296</v>
          </cell>
          <cell r="CB14">
            <v>0.12151394422310757</v>
          </cell>
          <cell r="CC14">
            <v>8.1592039800995025E-2</v>
          </cell>
          <cell r="CE14">
            <v>0.14000000000000001</v>
          </cell>
          <cell r="CF14">
            <v>0.10931558935361217</v>
          </cell>
          <cell r="CG14">
            <v>0.10573122529644269</v>
          </cell>
          <cell r="CH14">
            <v>7.2636815920398015E-2</v>
          </cell>
          <cell r="CJ14">
            <v>0.11</v>
          </cell>
          <cell r="CK14">
            <v>0.11904761904761904</v>
          </cell>
          <cell r="CL14">
            <v>7.3194856577645892E-2</v>
          </cell>
          <cell r="CM14">
            <v>0.14398422090729784</v>
          </cell>
          <cell r="CO14">
            <v>0.12</v>
          </cell>
          <cell r="CP14">
            <v>0.3143418467583497</v>
          </cell>
          <cell r="CQ14">
            <v>0.30533596837944665</v>
          </cell>
          <cell r="CR14">
            <v>0.3391984359726295</v>
          </cell>
          <cell r="CT14">
            <v>0.12</v>
          </cell>
          <cell r="CU14">
            <v>8.0867850098619326E-2</v>
          </cell>
          <cell r="CV14">
            <v>0.14851485148514851</v>
          </cell>
          <cell r="CW14">
            <v>0.16403162055335968</v>
          </cell>
          <cell r="CY14">
            <v>0.14000000000000001</v>
          </cell>
          <cell r="CZ14">
            <v>0.10368893320039881</v>
          </cell>
          <cell r="DA14">
            <v>0.13060817547357925</v>
          </cell>
          <cell r="DB14">
            <v>8.8293650793650799E-2</v>
          </cell>
          <cell r="DD14">
            <v>0.18</v>
          </cell>
          <cell r="DE14">
            <v>0.32734530938123751</v>
          </cell>
          <cell r="DF14">
            <v>0.19920713577799801</v>
          </cell>
          <cell r="DG14">
            <v>0.24</v>
          </cell>
          <cell r="DI14">
            <v>0.11</v>
          </cell>
          <cell r="DJ14">
            <v>3.896103896103896E-2</v>
          </cell>
          <cell r="DK14">
            <v>3.5928143712574849E-2</v>
          </cell>
          <cell r="DL14">
            <v>0.02</v>
          </cell>
          <cell r="DN14">
            <v>0.18</v>
          </cell>
          <cell r="DO14">
            <v>7.4999999999999997E-2</v>
          </cell>
          <cell r="DP14">
            <v>5.8999999999999997E-2</v>
          </cell>
          <cell r="DQ14">
            <v>5.5944055944055944E-2</v>
          </cell>
          <cell r="DS14">
            <v>7.0000000000000007E-2</v>
          </cell>
          <cell r="DT14">
            <v>0.12640449438202248</v>
          </cell>
          <cell r="DU14">
            <v>0.11207729468599034</v>
          </cell>
          <cell r="DV14">
            <v>9.7000000000000003E-2</v>
          </cell>
          <cell r="DX14">
            <v>0.06</v>
          </cell>
          <cell r="DY14">
            <v>5.1948051948051951E-2</v>
          </cell>
          <cell r="DZ14">
            <v>7.7380952380952384E-2</v>
          </cell>
          <cell r="EA14">
            <v>7.6620825147347735E-2</v>
          </cell>
          <cell r="EC14">
            <v>0.11</v>
          </cell>
          <cell r="ED14">
            <v>0.11079274116523401</v>
          </cell>
          <cell r="EE14">
            <v>0.10112359550561797</v>
          </cell>
          <cell r="EF14">
            <v>0.06</v>
          </cell>
        </row>
      </sheetData>
      <sheetData sheetId="60">
        <row r="80">
          <cell r="D80" t="str">
            <v>FI</v>
          </cell>
          <cell r="E80" t="str">
            <v>AT</v>
          </cell>
          <cell r="F80" t="str">
            <v>DK</v>
          </cell>
          <cell r="G80" t="str">
            <v>LU</v>
          </cell>
          <cell r="H80" t="str">
            <v>SE</v>
          </cell>
          <cell r="I80" t="str">
            <v>NL</v>
          </cell>
          <cell r="J80" t="str">
            <v>DE</v>
          </cell>
          <cell r="K80" t="str">
            <v>IE</v>
          </cell>
          <cell r="L80" t="str">
            <v>MT</v>
          </cell>
          <cell r="M80" t="str">
            <v>CZ</v>
          </cell>
          <cell r="N80" t="str">
            <v>BE</v>
          </cell>
          <cell r="O80" t="str">
            <v>LT</v>
          </cell>
          <cell r="P80" t="str">
            <v>EE</v>
          </cell>
          <cell r="Q80" t="str">
            <v>PT</v>
          </cell>
          <cell r="R80" t="str">
            <v>SI</v>
          </cell>
          <cell r="S80" t="str">
            <v>FR</v>
          </cell>
          <cell r="T80" t="str">
            <v>IT</v>
          </cell>
          <cell r="U80" t="str">
            <v>RO</v>
          </cell>
          <cell r="V80" t="str">
            <v>LV</v>
          </cell>
          <cell r="W80" t="str">
            <v>CY</v>
          </cell>
          <cell r="X80" t="str">
            <v>ES</v>
          </cell>
          <cell r="Y80" t="str">
            <v>HU</v>
          </cell>
          <cell r="Z80" t="str">
            <v>EL</v>
          </cell>
          <cell r="AA80" t="str">
            <v>SK</v>
          </cell>
          <cell r="AB80" t="str">
            <v>BG</v>
          </cell>
          <cell r="AC80" t="str">
            <v>HR</v>
          </cell>
          <cell r="AD80" t="str">
            <v>PL</v>
          </cell>
        </row>
        <row r="81">
          <cell r="B81" t="str">
            <v>Interference or pressure from 
government and politicians</v>
          </cell>
          <cell r="D81">
            <v>6.7713444553483812E-2</v>
          </cell>
          <cell r="E81">
            <v>7.0506454816285993E-2</v>
          </cell>
          <cell r="F81">
            <v>5.3097345132743362E-2</v>
          </cell>
          <cell r="G81">
            <v>9.4488188976377951E-2</v>
          </cell>
          <cell r="H81">
            <v>6.7260138476755688E-2</v>
          </cell>
          <cell r="I81">
            <v>0.1073558648111332</v>
          </cell>
          <cell r="J81">
            <v>9.4955489614243327E-2</v>
          </cell>
          <cell r="K81">
            <v>0.14257620452310718</v>
          </cell>
          <cell r="L81">
            <v>0.2391304347826087</v>
          </cell>
          <cell r="M81">
            <v>0.22619047619047619</v>
          </cell>
          <cell r="N81">
            <v>0.19463753723932473</v>
          </cell>
          <cell r="O81">
            <v>0.22068965517241379</v>
          </cell>
          <cell r="P81">
            <v>0.1377601585728444</v>
          </cell>
          <cell r="Q81">
            <v>0.28823529411764703</v>
          </cell>
          <cell r="R81">
            <v>0.31536926147704591</v>
          </cell>
          <cell r="S81">
            <v>0.3024875621890547</v>
          </cell>
          <cell r="T81">
            <v>0.29850746268656714</v>
          </cell>
          <cell r="U81">
            <v>0.29289940828402367</v>
          </cell>
          <cell r="V81">
            <v>0.2013685239491691</v>
          </cell>
          <cell r="W81">
            <v>0.37747035573122528</v>
          </cell>
          <cell r="X81">
            <v>0.42162698412698413</v>
          </cell>
          <cell r="Y81">
            <v>0.32502492522432702</v>
          </cell>
          <cell r="Z81">
            <v>0.53746253746253747</v>
          </cell>
          <cell r="AA81">
            <v>0.54345654345654348</v>
          </cell>
          <cell r="AB81">
            <v>0.499</v>
          </cell>
          <cell r="AC81">
            <v>0.57858546168958747</v>
          </cell>
          <cell r="AD81">
            <v>0.65268292682926832</v>
          </cell>
        </row>
        <row r="82">
          <cell r="B82" t="str">
            <v>Interference or pressure from 
economic or other specific interests</v>
          </cell>
          <cell r="D82">
            <v>6.0843964671246323E-2</v>
          </cell>
          <cell r="E82">
            <v>6.1569016881827213E-2</v>
          </cell>
          <cell r="F82">
            <v>5.6047197640117993E-2</v>
          </cell>
          <cell r="G82">
            <v>7.874015748031496E-2</v>
          </cell>
          <cell r="H82">
            <v>6.7260138476755688E-2</v>
          </cell>
          <cell r="I82">
            <v>9.3439363817097415E-2</v>
          </cell>
          <cell r="J82">
            <v>8.9020771513353122E-2</v>
          </cell>
          <cell r="K82">
            <v>0.14257620452310718</v>
          </cell>
          <cell r="L82">
            <v>0.16205533596837945</v>
          </cell>
          <cell r="M82">
            <v>0.22023809523809523</v>
          </cell>
          <cell r="N82">
            <v>0.19165839126117179</v>
          </cell>
          <cell r="O82">
            <v>0.22266009852216748</v>
          </cell>
          <cell r="P82">
            <v>0.13577799801783944</v>
          </cell>
          <cell r="Q82">
            <v>0.30392156862745096</v>
          </cell>
          <cell r="R82">
            <v>0.29840319361277445</v>
          </cell>
          <cell r="S82">
            <v>0.25671641791044775</v>
          </cell>
          <cell r="T82">
            <v>0.32537313432835818</v>
          </cell>
          <cell r="U82">
            <v>0.27514792899408286</v>
          </cell>
          <cell r="V82">
            <v>0.18768328445747801</v>
          </cell>
          <cell r="W82">
            <v>0.38735177865612647</v>
          </cell>
          <cell r="X82">
            <v>0.4017857142857143</v>
          </cell>
          <cell r="Y82">
            <v>0.2811565304087737</v>
          </cell>
          <cell r="Z82">
            <v>0.55244755244755239</v>
          </cell>
          <cell r="AA82">
            <v>0.49550449550449549</v>
          </cell>
          <cell r="AB82">
            <v>0.503</v>
          </cell>
          <cell r="AC82">
            <v>0.54125736738703345</v>
          </cell>
          <cell r="AD82">
            <v>0.52878048780487807</v>
          </cell>
        </row>
        <row r="83">
          <cell r="B83" t="str">
            <v>The status and position of judges do not 
sufficiently guarantee their independence</v>
          </cell>
          <cell r="D83">
            <v>5.7899901864573111E-2</v>
          </cell>
          <cell r="E83">
            <v>5.2631578947368418E-2</v>
          </cell>
          <cell r="F83">
            <v>5.2114060963618487E-2</v>
          </cell>
          <cell r="G83">
            <v>8.4645669291338585E-2</v>
          </cell>
          <cell r="H83">
            <v>6.6271018793273989E-2</v>
          </cell>
          <cell r="I83">
            <v>0.10039761431411531</v>
          </cell>
          <cell r="J83">
            <v>7.6162215628091001E-2</v>
          </cell>
          <cell r="K83">
            <v>0.12487708947885939</v>
          </cell>
          <cell r="L83">
            <v>0.16600790513833993</v>
          </cell>
          <cell r="M83">
            <v>0.18055555555555555</v>
          </cell>
          <cell r="N83">
            <v>0.15491559086395235</v>
          </cell>
          <cell r="O83">
            <v>0.19310344827586207</v>
          </cell>
          <cell r="P83">
            <v>0.11992071357779981</v>
          </cell>
          <cell r="Q83">
            <v>0.25882352941176473</v>
          </cell>
          <cell r="R83">
            <v>0.21556886227544911</v>
          </cell>
          <cell r="S83">
            <v>0.24477611940298508</v>
          </cell>
          <cell r="T83">
            <v>0.28059701492537314</v>
          </cell>
          <cell r="U83">
            <v>0.20315581854043394</v>
          </cell>
          <cell r="V83">
            <v>0.16520039100684261</v>
          </cell>
          <cell r="W83">
            <v>0.30632411067193677</v>
          </cell>
          <cell r="X83">
            <v>0.30158730158730157</v>
          </cell>
          <cell r="Y83">
            <v>0.25124626121635096</v>
          </cell>
          <cell r="Z83">
            <v>0.44555444555444557</v>
          </cell>
          <cell r="AA83">
            <v>0.46153846153846156</v>
          </cell>
          <cell r="AB83">
            <v>0.438</v>
          </cell>
          <cell r="AC83">
            <v>0.44990176817288802</v>
          </cell>
          <cell r="AD83">
            <v>0.52585365853658539</v>
          </cell>
        </row>
      </sheetData>
      <sheetData sheetId="61">
        <row r="2">
          <cell r="C2" t="str">
            <v xml:space="preserve"> FI</v>
          </cell>
          <cell r="H2" t="str">
            <v xml:space="preserve"> DK</v>
          </cell>
          <cell r="M2" t="str">
            <v xml:space="preserve"> IE</v>
          </cell>
          <cell r="R2" t="str">
            <v>NL</v>
          </cell>
          <cell r="W2" t="str">
            <v xml:space="preserve"> LU</v>
          </cell>
          <cell r="AB2" t="str">
            <v xml:space="preserve"> SE</v>
          </cell>
          <cell r="AG2" t="str">
            <v xml:space="preserve"> BE</v>
          </cell>
          <cell r="AL2" t="str">
            <v>AT</v>
          </cell>
          <cell r="AQ2" t="str">
            <v xml:space="preserve"> DE</v>
          </cell>
          <cell r="AV2" t="str">
            <v xml:space="preserve"> CZ</v>
          </cell>
          <cell r="BA2" t="str">
            <v xml:space="preserve"> MT</v>
          </cell>
          <cell r="BF2" t="str">
            <v xml:space="preserve"> LT</v>
          </cell>
          <cell r="BK2" t="str">
            <v xml:space="preserve"> SI</v>
          </cell>
          <cell r="BP2" t="str">
            <v xml:space="preserve"> FR</v>
          </cell>
          <cell r="BU2" t="str">
            <v xml:space="preserve"> RO</v>
          </cell>
          <cell r="BZ2" t="str">
            <v xml:space="preserve"> EL</v>
          </cell>
          <cell r="CE2" t="str">
            <v xml:space="preserve"> IT</v>
          </cell>
          <cell r="CJ2" t="str">
            <v xml:space="preserve"> EE</v>
          </cell>
          <cell r="CO2" t="str">
            <v xml:space="preserve"> CY</v>
          </cell>
          <cell r="CT2" t="str">
            <v xml:space="preserve"> LV</v>
          </cell>
          <cell r="CY2" t="str">
            <v xml:space="preserve"> ES</v>
          </cell>
          <cell r="DD2" t="str">
            <v xml:space="preserve"> HU</v>
          </cell>
          <cell r="DI2" t="str">
            <v xml:space="preserve"> SK</v>
          </cell>
          <cell r="DN2" t="str">
            <v xml:space="preserve"> PT</v>
          </cell>
          <cell r="DS2" t="str">
            <v>HR</v>
          </cell>
          <cell r="DX2" t="str">
            <v xml:space="preserve"> BG</v>
          </cell>
          <cell r="EC2" t="str">
            <v xml:space="preserve"> PL</v>
          </cell>
        </row>
        <row r="5">
          <cell r="B5" t="str">
            <v>Very good</v>
          </cell>
        </row>
        <row r="6">
          <cell r="C6">
            <v>0.2</v>
          </cell>
          <cell r="D6">
            <v>0.32669322709163345</v>
          </cell>
          <cell r="E6">
            <v>0.38400000000000001</v>
          </cell>
          <cell r="F6">
            <v>0.37</v>
          </cell>
          <cell r="H6">
            <v>0.42</v>
          </cell>
          <cell r="I6">
            <v>0.46015936254980078</v>
          </cell>
          <cell r="J6">
            <v>0.48899999999999999</v>
          </cell>
          <cell r="K6">
            <v>0.43</v>
          </cell>
          <cell r="M6">
            <v>0.19</v>
          </cell>
          <cell r="N6">
            <v>0.34262948207171312</v>
          </cell>
          <cell r="O6">
            <v>0.38700000000000001</v>
          </cell>
          <cell r="P6">
            <v>0.37</v>
          </cell>
          <cell r="R6">
            <v>0.19</v>
          </cell>
          <cell r="S6">
            <v>0.27</v>
          </cell>
          <cell r="T6">
            <v>0.3</v>
          </cell>
          <cell r="U6">
            <v>0.32</v>
          </cell>
          <cell r="W6">
            <v>0.18</v>
          </cell>
          <cell r="X6">
            <v>0.16470588235294117</v>
          </cell>
          <cell r="Y6">
            <v>0.17299999999999999</v>
          </cell>
          <cell r="Z6">
            <v>0.2</v>
          </cell>
          <cell r="AB6">
            <v>0.23</v>
          </cell>
          <cell r="AC6">
            <v>0.32086614173228345</v>
          </cell>
          <cell r="AD6">
            <v>0.34399999999999997</v>
          </cell>
          <cell r="AE6">
            <v>0.34</v>
          </cell>
          <cell r="AG6">
            <v>0.05</v>
          </cell>
          <cell r="AH6">
            <v>0.10727272727272727</v>
          </cell>
          <cell r="AI6">
            <v>9.5000000000000001E-2</v>
          </cell>
          <cell r="AJ6">
            <v>0.09</v>
          </cell>
          <cell r="AL6">
            <v>0.1</v>
          </cell>
          <cell r="AM6">
            <v>0.23</v>
          </cell>
          <cell r="AN6">
            <v>0.18</v>
          </cell>
          <cell r="AO6">
            <v>0.17</v>
          </cell>
          <cell r="AQ6">
            <v>0.17</v>
          </cell>
          <cell r="AR6">
            <v>0.17892644135188868</v>
          </cell>
          <cell r="AS6">
            <v>0.187</v>
          </cell>
          <cell r="AT6">
            <v>0.27</v>
          </cell>
          <cell r="AV6">
            <v>0.01</v>
          </cell>
          <cell r="AW6">
            <v>7.0745697896749518E-2</v>
          </cell>
          <cell r="AX6">
            <v>0.1</v>
          </cell>
          <cell r="AY6">
            <v>0.11</v>
          </cell>
          <cell r="BA6">
            <v>7.0000000000000007E-2</v>
          </cell>
          <cell r="BB6">
            <v>0.13671875</v>
          </cell>
          <cell r="BC6">
            <v>0.127</v>
          </cell>
          <cell r="BD6">
            <v>0.19</v>
          </cell>
          <cell r="BF6">
            <v>0.03</v>
          </cell>
          <cell r="BG6">
            <v>4.3307086614173228E-2</v>
          </cell>
          <cell r="BH6">
            <v>6.2E-2</v>
          </cell>
          <cell r="BI6">
            <v>0.04</v>
          </cell>
          <cell r="BK6">
            <v>0.04</v>
          </cell>
          <cell r="BL6">
            <v>2.75049115913556E-2</v>
          </cell>
          <cell r="BM6">
            <v>0.01</v>
          </cell>
          <cell r="BN6">
            <v>0.05</v>
          </cell>
          <cell r="BP6">
            <v>0.05</v>
          </cell>
          <cell r="BQ6">
            <v>2.8000000000000001E-2</v>
          </cell>
          <cell r="BR6">
            <v>0.05</v>
          </cell>
          <cell r="BS6">
            <v>0.08</v>
          </cell>
          <cell r="BU6">
            <v>0.08</v>
          </cell>
          <cell r="BV6">
            <v>7.0000000000000007E-2</v>
          </cell>
          <cell r="BW6">
            <v>7.0000000000000007E-2</v>
          </cell>
          <cell r="BX6">
            <v>0.06</v>
          </cell>
          <cell r="BZ6">
            <v>0.1</v>
          </cell>
          <cell r="CA6">
            <v>0.10179640718562874</v>
          </cell>
          <cell r="CB6">
            <v>5.5E-2</v>
          </cell>
          <cell r="CC6">
            <v>0.05</v>
          </cell>
          <cell r="CE6">
            <v>0.01</v>
          </cell>
          <cell r="CF6">
            <v>2.4118738404452691E-2</v>
          </cell>
          <cell r="CG6">
            <v>8.9999999999999993E-3</v>
          </cell>
          <cell r="CH6">
            <v>0.04</v>
          </cell>
          <cell r="CJ6">
            <v>0.09</v>
          </cell>
          <cell r="CK6">
            <v>0.1437125748502994</v>
          </cell>
          <cell r="CL6">
            <v>0.11700000000000001</v>
          </cell>
          <cell r="CM6">
            <v>0.08</v>
          </cell>
          <cell r="CO6">
            <v>0.06</v>
          </cell>
          <cell r="CP6">
            <v>3.5999999999999997E-2</v>
          </cell>
          <cell r="CQ6">
            <v>5.8999999999999997E-2</v>
          </cell>
          <cell r="CR6">
            <v>0.08</v>
          </cell>
          <cell r="CT6">
            <v>0.03</v>
          </cell>
          <cell r="CU6">
            <v>2.1825396825396824E-2</v>
          </cell>
          <cell r="CV6">
            <v>2.4E-2</v>
          </cell>
          <cell r="CW6">
            <v>0.04</v>
          </cell>
          <cell r="CY6">
            <v>0.04</v>
          </cell>
          <cell r="CZ6">
            <v>2.8000000000000001E-2</v>
          </cell>
          <cell r="DA6">
            <v>7.0999999999999994E-2</v>
          </cell>
          <cell r="DB6">
            <v>7.0000000000000007E-2</v>
          </cell>
          <cell r="DD6">
            <v>0.05</v>
          </cell>
          <cell r="DE6">
            <v>4.2000000000000003E-2</v>
          </cell>
          <cell r="DF6">
            <v>5.5E-2</v>
          </cell>
          <cell r="DG6">
            <v>0.04</v>
          </cell>
          <cell r="DI6" t="str">
            <v xml:space="preserve">- </v>
          </cell>
          <cell r="DJ6">
            <v>1.9920318725099601E-2</v>
          </cell>
          <cell r="DK6">
            <v>1.4999999999999999E-2</v>
          </cell>
          <cell r="DL6">
            <v>0.02</v>
          </cell>
          <cell r="DN6">
            <v>0.01</v>
          </cell>
          <cell r="DO6">
            <v>5.9500959692898273E-2</v>
          </cell>
          <cell r="DP6">
            <v>0.06</v>
          </cell>
          <cell r="DQ6">
            <v>0.02</v>
          </cell>
          <cell r="DS6">
            <v>0.06</v>
          </cell>
          <cell r="DT6">
            <v>4.0935672514619881E-2</v>
          </cell>
          <cell r="DU6">
            <v>6.4000000000000001E-2</v>
          </cell>
          <cell r="DV6">
            <v>7.0000000000000007E-2</v>
          </cell>
          <cell r="DX6">
            <v>0.01</v>
          </cell>
          <cell r="DY6">
            <v>5.3892215568862277E-2</v>
          </cell>
          <cell r="DZ6">
            <v>1.0999999999999999E-2</v>
          </cell>
          <cell r="EA6">
            <v>0.02</v>
          </cell>
          <cell r="EC6">
            <v>0.02</v>
          </cell>
          <cell r="ED6">
            <v>2.3381294964028777E-2</v>
          </cell>
          <cell r="EE6">
            <v>0.19</v>
          </cell>
          <cell r="EF6">
            <v>0.01</v>
          </cell>
        </row>
        <row r="7">
          <cell r="B7" t="str">
            <v>Fairly good</v>
          </cell>
        </row>
        <row r="8">
          <cell r="C8">
            <v>0.67</v>
          </cell>
          <cell r="D8">
            <v>0.54980079681274896</v>
          </cell>
          <cell r="E8">
            <v>0.52500000000000002</v>
          </cell>
          <cell r="F8">
            <v>0.53</v>
          </cell>
          <cell r="H8">
            <v>0.42</v>
          </cell>
          <cell r="I8">
            <v>0.39043824701195218</v>
          </cell>
          <cell r="J8">
            <v>0.39100000000000001</v>
          </cell>
          <cell r="K8">
            <v>0.39</v>
          </cell>
          <cell r="M8">
            <v>0.6</v>
          </cell>
          <cell r="N8">
            <v>0.38047808764940239</v>
          </cell>
          <cell r="O8">
            <v>0.39</v>
          </cell>
          <cell r="P8">
            <v>0.42</v>
          </cell>
          <cell r="R8">
            <v>0.56000000000000005</v>
          </cell>
          <cell r="S8">
            <v>0.45</v>
          </cell>
          <cell r="T8">
            <v>0.44</v>
          </cell>
          <cell r="U8">
            <v>0.43</v>
          </cell>
          <cell r="W8">
            <v>0.62</v>
          </cell>
          <cell r="X8">
            <v>0.57647058823529407</v>
          </cell>
          <cell r="Y8">
            <v>0.56100000000000005</v>
          </cell>
          <cell r="Z8">
            <v>0.54</v>
          </cell>
          <cell r="AB8">
            <v>0.43</v>
          </cell>
          <cell r="AC8">
            <v>0.38385826771653542</v>
          </cell>
          <cell r="AD8">
            <v>0.40600000000000003</v>
          </cell>
          <cell r="AE8">
            <v>0.4</v>
          </cell>
          <cell r="AG8">
            <v>0.49</v>
          </cell>
          <cell r="AH8">
            <v>0.47818181818181821</v>
          </cell>
          <cell r="AI8">
            <v>0.54600000000000004</v>
          </cell>
          <cell r="AJ8">
            <v>0.63</v>
          </cell>
          <cell r="AL8">
            <v>0.56000000000000005</v>
          </cell>
          <cell r="AM8">
            <v>0.56999999999999995</v>
          </cell>
          <cell r="AN8">
            <v>0.59</v>
          </cell>
          <cell r="AO8">
            <v>0.54</v>
          </cell>
          <cell r="AQ8">
            <v>0.56000000000000005</v>
          </cell>
          <cell r="AR8">
            <v>0.52683896620278325</v>
          </cell>
          <cell r="AS8">
            <v>0.502</v>
          </cell>
          <cell r="AT8">
            <v>0.43</v>
          </cell>
          <cell r="AV8">
            <v>0.36</v>
          </cell>
          <cell r="AW8">
            <v>0.5296367112810707</v>
          </cell>
          <cell r="AX8">
            <v>0.46800000000000003</v>
          </cell>
          <cell r="AY8">
            <v>0.52</v>
          </cell>
          <cell r="BA8">
            <v>0.61</v>
          </cell>
          <cell r="BB8">
            <v>0.515625</v>
          </cell>
          <cell r="BC8">
            <v>0.439</v>
          </cell>
          <cell r="BD8">
            <v>0.44</v>
          </cell>
          <cell r="BF8">
            <v>0.45</v>
          </cell>
          <cell r="BG8">
            <v>0.59842519685039375</v>
          </cell>
          <cell r="BH8">
            <v>0.55900000000000005</v>
          </cell>
          <cell r="BI8">
            <v>0.54</v>
          </cell>
          <cell r="BK8">
            <v>0.25</v>
          </cell>
          <cell r="BL8">
            <v>0.37328094302554027</v>
          </cell>
          <cell r="BM8">
            <v>0.39100000000000001</v>
          </cell>
          <cell r="BN8">
            <v>0.5</v>
          </cell>
          <cell r="BP8">
            <v>0.54</v>
          </cell>
          <cell r="BQ8">
            <v>0.41599999999999998</v>
          </cell>
          <cell r="BR8">
            <v>0.42899999999999999</v>
          </cell>
          <cell r="BS8">
            <v>0.45</v>
          </cell>
          <cell r="BU8">
            <v>0.55000000000000004</v>
          </cell>
          <cell r="BV8">
            <v>0.49199999999999999</v>
          </cell>
          <cell r="BW8">
            <v>0.49299999999999999</v>
          </cell>
          <cell r="BX8">
            <v>0.45</v>
          </cell>
          <cell r="BZ8">
            <v>0.27</v>
          </cell>
          <cell r="CA8">
            <v>0.43712574850299402</v>
          </cell>
          <cell r="CB8">
            <v>0.42799999999999999</v>
          </cell>
          <cell r="CC8">
            <v>0.44</v>
          </cell>
          <cell r="CE8">
            <v>0.23</v>
          </cell>
          <cell r="CF8">
            <v>0.36734693877551022</v>
          </cell>
          <cell r="CG8">
            <v>0.40600000000000003</v>
          </cell>
          <cell r="CH8">
            <v>0.44</v>
          </cell>
          <cell r="CJ8">
            <v>0.63</v>
          </cell>
          <cell r="CK8">
            <v>0.44710578842315368</v>
          </cell>
          <cell r="CL8">
            <v>0.46</v>
          </cell>
          <cell r="CM8">
            <v>0.39</v>
          </cell>
          <cell r="CO8">
            <v>0.44</v>
          </cell>
          <cell r="CP8">
            <v>0.40400000000000003</v>
          </cell>
          <cell r="CQ8">
            <v>0.41499999999999998</v>
          </cell>
          <cell r="CR8">
            <v>0.36</v>
          </cell>
          <cell r="CT8">
            <v>0.32</v>
          </cell>
          <cell r="CU8">
            <v>0.40277777777777779</v>
          </cell>
          <cell r="CV8">
            <v>0.377</v>
          </cell>
          <cell r="CW8">
            <v>0.37</v>
          </cell>
          <cell r="CY8">
            <v>0.28999999999999998</v>
          </cell>
          <cell r="CZ8">
            <v>0.30599999999999999</v>
          </cell>
          <cell r="DA8">
            <v>0.248</v>
          </cell>
          <cell r="DB8">
            <v>0.33</v>
          </cell>
          <cell r="DD8">
            <v>0.28000000000000003</v>
          </cell>
          <cell r="DE8">
            <v>0.28000000000000003</v>
          </cell>
          <cell r="DF8">
            <v>0.34</v>
          </cell>
          <cell r="DG8">
            <v>0.34</v>
          </cell>
          <cell r="DI8">
            <v>7.0000000000000007E-2</v>
          </cell>
          <cell r="DJ8">
            <v>0.29482071713147412</v>
          </cell>
          <cell r="DK8">
            <v>0.312</v>
          </cell>
          <cell r="DL8">
            <v>0.32</v>
          </cell>
          <cell r="DN8">
            <v>0.34</v>
          </cell>
          <cell r="DO8">
            <v>0.39155470249520152</v>
          </cell>
          <cell r="DP8">
            <v>0.38400000000000001</v>
          </cell>
          <cell r="DQ8">
            <v>0.3</v>
          </cell>
          <cell r="DS8">
            <v>0.18</v>
          </cell>
          <cell r="DT8">
            <v>0.14035087719298245</v>
          </cell>
          <cell r="DU8">
            <v>0.217</v>
          </cell>
          <cell r="DV8">
            <v>0.21</v>
          </cell>
          <cell r="DX8">
            <v>0.2</v>
          </cell>
          <cell r="DY8">
            <v>0.27145708582834333</v>
          </cell>
          <cell r="DZ8">
            <v>0.23599999999999999</v>
          </cell>
          <cell r="EA8">
            <v>0.25</v>
          </cell>
          <cell r="EC8">
            <v>0.33</v>
          </cell>
          <cell r="ED8">
            <v>0.1420863309352518</v>
          </cell>
          <cell r="EE8">
            <v>0.19700000000000001</v>
          </cell>
          <cell r="EF8">
            <v>0.23</v>
          </cell>
        </row>
        <row r="9">
          <cell r="B9" t="str">
            <v>Fairly bad</v>
          </cell>
        </row>
        <row r="10">
          <cell r="C10">
            <v>0.09</v>
          </cell>
          <cell r="D10">
            <v>6.5737051792828682E-2</v>
          </cell>
          <cell r="E10">
            <v>0.05</v>
          </cell>
          <cell r="F10">
            <v>7.0000000000000007E-2</v>
          </cell>
          <cell r="H10">
            <v>7.0000000000000007E-2</v>
          </cell>
          <cell r="I10">
            <v>4.5816733067729085E-2</v>
          </cell>
          <cell r="J10">
            <v>5.1999999999999998E-2</v>
          </cell>
          <cell r="K10">
            <v>7.0000000000000007E-2</v>
          </cell>
          <cell r="M10">
            <v>0.08</v>
          </cell>
          <cell r="N10">
            <v>0.13147410358565736</v>
          </cell>
          <cell r="O10">
            <v>8.2000000000000003E-2</v>
          </cell>
          <cell r="P10">
            <v>0.06</v>
          </cell>
          <cell r="R10">
            <v>7.0000000000000007E-2</v>
          </cell>
          <cell r="S10">
            <v>0.05</v>
          </cell>
          <cell r="T10">
            <v>0.04</v>
          </cell>
          <cell r="U10">
            <v>0.03</v>
          </cell>
          <cell r="W10">
            <v>0.04</v>
          </cell>
          <cell r="X10">
            <v>4.3137254901960784E-2</v>
          </cell>
          <cell r="Y10">
            <v>2.8000000000000001E-2</v>
          </cell>
          <cell r="Z10">
            <v>0.03</v>
          </cell>
          <cell r="AB10">
            <v>0.09</v>
          </cell>
          <cell r="AC10">
            <v>8.070866141732283E-2</v>
          </cell>
          <cell r="AD10">
            <v>0.05</v>
          </cell>
          <cell r="AE10">
            <v>0.04</v>
          </cell>
          <cell r="AG10">
            <v>0.19</v>
          </cell>
          <cell r="AH10">
            <v>0.18545454545454546</v>
          </cell>
          <cell r="AI10">
            <v>0.17199999999999999</v>
          </cell>
          <cell r="AJ10">
            <v>0.15</v>
          </cell>
          <cell r="AL10">
            <v>0.15</v>
          </cell>
          <cell r="AM10">
            <v>0.08</v>
          </cell>
          <cell r="AN10">
            <v>0.1</v>
          </cell>
          <cell r="AO10">
            <v>0.14000000000000001</v>
          </cell>
          <cell r="AQ10">
            <v>0.17</v>
          </cell>
          <cell r="AR10">
            <v>0.10536779324055666</v>
          </cell>
          <cell r="AS10">
            <v>9.5000000000000001E-2</v>
          </cell>
          <cell r="AT10">
            <v>0.13</v>
          </cell>
          <cell r="AV10">
            <v>0.36</v>
          </cell>
          <cell r="AW10">
            <v>0.18546845124282982</v>
          </cell>
          <cell r="AX10">
            <v>0.19800000000000001</v>
          </cell>
          <cell r="AY10">
            <v>0.21</v>
          </cell>
          <cell r="BA10">
            <v>0.2</v>
          </cell>
          <cell r="BB10">
            <v>0.1484375</v>
          </cell>
          <cell r="BC10">
            <v>0.16200000000000001</v>
          </cell>
          <cell r="BD10">
            <v>0.14000000000000001</v>
          </cell>
          <cell r="BF10">
            <v>0.24</v>
          </cell>
          <cell r="BG10">
            <v>0.13385826771653545</v>
          </cell>
          <cell r="BH10">
            <v>0.13200000000000001</v>
          </cell>
          <cell r="BI10">
            <v>0.12</v>
          </cell>
          <cell r="BK10">
            <v>0.37</v>
          </cell>
          <cell r="BL10">
            <v>0.22986247544204322</v>
          </cell>
          <cell r="BM10">
            <v>0.22500000000000001</v>
          </cell>
          <cell r="BN10">
            <v>0.23</v>
          </cell>
          <cell r="BP10">
            <v>0.25</v>
          </cell>
          <cell r="BQ10">
            <v>0.19800000000000001</v>
          </cell>
          <cell r="BR10">
            <v>0.2</v>
          </cell>
          <cell r="BS10">
            <v>0.18</v>
          </cell>
          <cell r="BU10">
            <v>0.17</v>
          </cell>
          <cell r="BV10">
            <v>0.21199999999999999</v>
          </cell>
          <cell r="BW10">
            <v>0.189</v>
          </cell>
          <cell r="BX10">
            <v>0.27</v>
          </cell>
          <cell r="BZ10">
            <v>0.3</v>
          </cell>
          <cell r="CA10">
            <v>0.22355289421157684</v>
          </cell>
          <cell r="CB10">
            <v>0.27100000000000002</v>
          </cell>
          <cell r="CC10">
            <v>0.3</v>
          </cell>
          <cell r="CE10">
            <v>0.39</v>
          </cell>
          <cell r="CF10">
            <v>0.34693877551020408</v>
          </cell>
          <cell r="CG10">
            <v>0.33100000000000002</v>
          </cell>
          <cell r="CH10">
            <v>0.27</v>
          </cell>
          <cell r="CJ10">
            <v>0.14000000000000001</v>
          </cell>
          <cell r="CK10">
            <v>8.3832335329341312E-2</v>
          </cell>
          <cell r="CL10">
            <v>9.9000000000000005E-2</v>
          </cell>
          <cell r="CM10">
            <v>0.11</v>
          </cell>
          <cell r="CO10">
            <v>0.26</v>
          </cell>
          <cell r="CP10">
            <v>0.26800000000000002</v>
          </cell>
          <cell r="CQ10">
            <v>0.20599999999999999</v>
          </cell>
          <cell r="CR10">
            <v>0.2</v>
          </cell>
          <cell r="CT10">
            <v>0.49</v>
          </cell>
          <cell r="CU10">
            <v>0.12103174603174603</v>
          </cell>
          <cell r="CV10">
            <v>0.157</v>
          </cell>
          <cell r="CW10">
            <v>0.14000000000000001</v>
          </cell>
          <cell r="CY10">
            <v>0.46</v>
          </cell>
          <cell r="CZ10">
            <v>0.36799999999999999</v>
          </cell>
          <cell r="DA10">
            <v>0.31900000000000001</v>
          </cell>
          <cell r="DB10">
            <v>0.28000000000000003</v>
          </cell>
          <cell r="DD10">
            <v>0.27</v>
          </cell>
          <cell r="DE10">
            <v>0.188</v>
          </cell>
          <cell r="DF10">
            <v>0.2</v>
          </cell>
          <cell r="DG10">
            <v>0.25</v>
          </cell>
          <cell r="DI10">
            <v>0.34</v>
          </cell>
          <cell r="DJ10">
            <v>0.35856573705179284</v>
          </cell>
          <cell r="DK10">
            <v>0.34599999999999997</v>
          </cell>
          <cell r="DL10">
            <v>0.35</v>
          </cell>
          <cell r="DN10">
            <v>0.41</v>
          </cell>
          <cell r="DO10">
            <v>0.33781190019193857</v>
          </cell>
          <cell r="DP10">
            <v>0.32</v>
          </cell>
          <cell r="DQ10">
            <v>0.39</v>
          </cell>
          <cell r="DS10">
            <v>0.44</v>
          </cell>
          <cell r="DT10">
            <v>0.39376218323586742</v>
          </cell>
          <cell r="DU10">
            <v>0.36599999999999999</v>
          </cell>
          <cell r="DV10">
            <v>0.32</v>
          </cell>
          <cell r="DX10">
            <v>0.37</v>
          </cell>
          <cell r="DY10">
            <v>0.32734530938123751</v>
          </cell>
          <cell r="DZ10">
            <v>0.29399999999999998</v>
          </cell>
          <cell r="EA10">
            <v>0.27</v>
          </cell>
          <cell r="EC10">
            <v>0.32</v>
          </cell>
          <cell r="ED10">
            <v>0.26798561151079137</v>
          </cell>
          <cell r="EE10">
            <v>0.35899999999999999</v>
          </cell>
          <cell r="EF10">
            <v>0.39</v>
          </cell>
        </row>
        <row r="11">
          <cell r="B11" t="str">
            <v>Very bad</v>
          </cell>
        </row>
        <row r="12">
          <cell r="C12">
            <v>0.03</v>
          </cell>
          <cell r="D12">
            <v>7.9681274900398405E-3</v>
          </cell>
          <cell r="E12">
            <v>2.1999999999999999E-2</v>
          </cell>
          <cell r="F12">
            <v>0.02</v>
          </cell>
          <cell r="H12">
            <v>0.03</v>
          </cell>
          <cell r="I12">
            <v>2.7888446215139442E-2</v>
          </cell>
          <cell r="J12">
            <v>2.7E-2</v>
          </cell>
          <cell r="K12">
            <v>0.02</v>
          </cell>
          <cell r="M12">
            <v>0.08</v>
          </cell>
          <cell r="N12">
            <v>3.9840637450199202E-2</v>
          </cell>
          <cell r="O12">
            <v>4.2999999999999997E-2</v>
          </cell>
          <cell r="P12">
            <v>0.04</v>
          </cell>
          <cell r="R12">
            <v>0.05</v>
          </cell>
          <cell r="S12">
            <v>0.04</v>
          </cell>
          <cell r="T12">
            <v>0.03</v>
          </cell>
          <cell r="U12">
            <v>0.02</v>
          </cell>
          <cell r="W12">
            <v>0.03</v>
          </cell>
          <cell r="X12">
            <v>2.7450980392156862E-2</v>
          </cell>
          <cell r="Y12">
            <v>1.7999999999999999E-2</v>
          </cell>
          <cell r="Z12">
            <v>0.01</v>
          </cell>
          <cell r="AB12">
            <v>7.0000000000000007E-2</v>
          </cell>
          <cell r="AC12">
            <v>3.3464566929133861E-2</v>
          </cell>
          <cell r="AD12">
            <v>3.6999999999999998E-2</v>
          </cell>
          <cell r="AE12">
            <v>0.01</v>
          </cell>
          <cell r="AG12">
            <v>0.14000000000000001</v>
          </cell>
          <cell r="AH12">
            <v>5.2727272727272727E-2</v>
          </cell>
          <cell r="AI12">
            <v>6.9000000000000006E-2</v>
          </cell>
          <cell r="AJ12">
            <v>7.0000000000000007E-2</v>
          </cell>
          <cell r="AL12">
            <v>0.11</v>
          </cell>
          <cell r="AM12">
            <v>0.04</v>
          </cell>
          <cell r="AN12">
            <v>0.06</v>
          </cell>
          <cell r="AO12">
            <v>7.0000000000000007E-2</v>
          </cell>
          <cell r="AQ12">
            <v>0.03</v>
          </cell>
          <cell r="AR12">
            <v>4.9701789264413522E-2</v>
          </cell>
          <cell r="AS12">
            <v>0.06</v>
          </cell>
          <cell r="AT12">
            <v>0.05</v>
          </cell>
          <cell r="AV12">
            <v>0.21</v>
          </cell>
          <cell r="AW12">
            <v>8.2217973231357558E-2</v>
          </cell>
          <cell r="AX12">
            <v>0.111</v>
          </cell>
          <cell r="AY12">
            <v>7.0000000000000007E-2</v>
          </cell>
          <cell r="BA12">
            <v>0.1</v>
          </cell>
          <cell r="BB12">
            <v>0.140625</v>
          </cell>
          <cell r="BC12">
            <v>0.214</v>
          </cell>
          <cell r="BD12">
            <v>0.19</v>
          </cell>
          <cell r="BF12">
            <v>0.12</v>
          </cell>
          <cell r="BG12">
            <v>4.5275590551181105E-2</v>
          </cell>
          <cell r="BH12">
            <v>7.3999999999999996E-2</v>
          </cell>
          <cell r="BI12">
            <v>0.04</v>
          </cell>
          <cell r="BK12">
            <v>0.22</v>
          </cell>
          <cell r="BL12">
            <v>0.1787819253438114</v>
          </cell>
          <cell r="BM12">
            <v>0.17100000000000001</v>
          </cell>
          <cell r="BN12">
            <v>0.13</v>
          </cell>
          <cell r="BP12">
            <v>0.12</v>
          </cell>
          <cell r="BQ12">
            <v>9.4E-2</v>
          </cell>
          <cell r="BR12">
            <v>9.5000000000000001E-2</v>
          </cell>
          <cell r="BS12">
            <v>0.09</v>
          </cell>
          <cell r="BU12">
            <v>0.06</v>
          </cell>
          <cell r="BV12">
            <v>9.1999999999999998E-2</v>
          </cell>
          <cell r="BW12">
            <v>0.14199999999999999</v>
          </cell>
          <cell r="BX12">
            <v>0.13</v>
          </cell>
          <cell r="BZ12">
            <v>0.23</v>
          </cell>
          <cell r="CA12">
            <v>0.17365269461077845</v>
          </cell>
          <cell r="CB12">
            <v>0.20200000000000001</v>
          </cell>
          <cell r="CC12">
            <v>0.17</v>
          </cell>
          <cell r="CE12">
            <v>0.31</v>
          </cell>
          <cell r="CF12">
            <v>0.1391465677179963</v>
          </cell>
          <cell r="CG12">
            <v>0.157</v>
          </cell>
          <cell r="CH12">
            <v>0.15</v>
          </cell>
          <cell r="CJ12">
            <v>0.02</v>
          </cell>
          <cell r="CK12">
            <v>4.3912175648702596E-2</v>
          </cell>
          <cell r="CL12">
            <v>2.9000000000000001E-2</v>
          </cell>
          <cell r="CM12">
            <v>0.03</v>
          </cell>
          <cell r="CO12">
            <v>0.15</v>
          </cell>
          <cell r="CP12">
            <v>0.18</v>
          </cell>
          <cell r="CQ12">
            <v>0.157</v>
          </cell>
          <cell r="CR12">
            <v>0.15</v>
          </cell>
          <cell r="CT12">
            <v>0.09</v>
          </cell>
          <cell r="CU12">
            <v>6.7460317460317457E-2</v>
          </cell>
          <cell r="CV12">
            <v>4.9000000000000002E-2</v>
          </cell>
          <cell r="CW12">
            <v>7.0000000000000007E-2</v>
          </cell>
          <cell r="CY12">
            <v>0.18</v>
          </cell>
          <cell r="CZ12">
            <v>0.16</v>
          </cell>
          <cell r="DA12">
            <v>0.219</v>
          </cell>
          <cell r="DB12">
            <v>0.16</v>
          </cell>
          <cell r="DD12">
            <v>0.14000000000000001</v>
          </cell>
          <cell r="DE12">
            <v>9.8000000000000004E-2</v>
          </cell>
          <cell r="DF12">
            <v>9.9000000000000005E-2</v>
          </cell>
          <cell r="DG12">
            <v>0.12</v>
          </cell>
          <cell r="DI12">
            <v>0.43</v>
          </cell>
          <cell r="DJ12">
            <v>0.18326693227091634</v>
          </cell>
          <cell r="DK12">
            <v>0.216</v>
          </cell>
          <cell r="DL12">
            <v>0.23</v>
          </cell>
          <cell r="DN12">
            <v>0.16</v>
          </cell>
          <cell r="DO12">
            <v>0.1017274472168906</v>
          </cell>
          <cell r="DP12">
            <v>0.121</v>
          </cell>
          <cell r="DQ12">
            <v>0.18</v>
          </cell>
          <cell r="DS12">
            <v>0.26</v>
          </cell>
          <cell r="DT12">
            <v>0.31773879142300193</v>
          </cell>
          <cell r="DU12">
            <v>0.26</v>
          </cell>
          <cell r="DV12">
            <v>0.3</v>
          </cell>
          <cell r="DX12">
            <v>0.34</v>
          </cell>
          <cell r="DY12">
            <v>0.21157684630738524</v>
          </cell>
          <cell r="DZ12">
            <v>0.29699999999999999</v>
          </cell>
          <cell r="EA12">
            <v>0.31</v>
          </cell>
          <cell r="EC12">
            <v>0.15</v>
          </cell>
          <cell r="ED12">
            <v>0.34712230215827339</v>
          </cell>
          <cell r="EE12">
            <v>0.22600000000000001</v>
          </cell>
          <cell r="EF12">
            <v>0.2</v>
          </cell>
        </row>
        <row r="13">
          <cell r="B13" t="str">
            <v>Don't know</v>
          </cell>
        </row>
        <row r="14">
          <cell r="C14">
            <v>0.01</v>
          </cell>
          <cell r="D14">
            <v>4.9800796812749001E-2</v>
          </cell>
          <cell r="E14">
            <v>1.9E-2</v>
          </cell>
          <cell r="F14">
            <v>0.01</v>
          </cell>
          <cell r="H14">
            <v>0.06</v>
          </cell>
          <cell r="I14">
            <v>7.5697211155378488E-2</v>
          </cell>
          <cell r="J14">
            <v>4.1000000000000002E-2</v>
          </cell>
          <cell r="K14">
            <v>0.09</v>
          </cell>
          <cell r="M14">
            <v>0.05</v>
          </cell>
          <cell r="N14">
            <v>0.10358565737051793</v>
          </cell>
          <cell r="O14">
            <v>9.8000000000000004E-2</v>
          </cell>
          <cell r="P14">
            <v>0.11</v>
          </cell>
          <cell r="R14">
            <v>0.13</v>
          </cell>
          <cell r="S14">
            <v>0.19</v>
          </cell>
          <cell r="T14">
            <v>0.2</v>
          </cell>
          <cell r="U14">
            <v>0.2</v>
          </cell>
          <cell r="W14">
            <v>0.13</v>
          </cell>
          <cell r="X14">
            <v>0.18431372549019609</v>
          </cell>
          <cell r="Y14">
            <v>0.219</v>
          </cell>
          <cell r="Z14">
            <v>0.22</v>
          </cell>
          <cell r="AB14">
            <v>0.18</v>
          </cell>
          <cell r="AC14">
            <v>0.18307086614173229</v>
          </cell>
          <cell r="AD14">
            <v>0.16300000000000001</v>
          </cell>
          <cell r="AE14">
            <v>0.21</v>
          </cell>
          <cell r="AG14">
            <v>0.13</v>
          </cell>
          <cell r="AH14">
            <v>0.17454545454545456</v>
          </cell>
          <cell r="AI14">
            <v>0.11700000000000001</v>
          </cell>
          <cell r="AJ14">
            <v>0.06</v>
          </cell>
          <cell r="AL14">
            <v>0.08</v>
          </cell>
          <cell r="AM14">
            <v>0.08</v>
          </cell>
          <cell r="AN14">
            <v>7.0000000000000007E-2</v>
          </cell>
          <cell r="AO14">
            <v>0.08</v>
          </cell>
          <cell r="AQ14">
            <v>7.0000000000000007E-2</v>
          </cell>
          <cell r="AR14">
            <v>0.13916500994035785</v>
          </cell>
          <cell r="AS14">
            <v>0.157</v>
          </cell>
          <cell r="AT14">
            <v>0.12</v>
          </cell>
          <cell r="AV14">
            <v>0.06</v>
          </cell>
          <cell r="AW14">
            <v>0.13193116634799235</v>
          </cell>
          <cell r="AX14">
            <v>0.123</v>
          </cell>
          <cell r="AY14">
            <v>0.09</v>
          </cell>
          <cell r="BA14">
            <v>0.02</v>
          </cell>
          <cell r="BB14">
            <v>5.859375E-2</v>
          </cell>
          <cell r="BC14">
            <v>5.8000000000000003E-2</v>
          </cell>
          <cell r="BD14">
            <v>0.04</v>
          </cell>
          <cell r="BF14">
            <v>0.16</v>
          </cell>
          <cell r="BG14">
            <v>0.18110236220472442</v>
          </cell>
          <cell r="BH14">
            <v>0.17299999999999999</v>
          </cell>
          <cell r="BI14">
            <v>0.26</v>
          </cell>
          <cell r="BK14">
            <v>0.12</v>
          </cell>
          <cell r="BL14">
            <v>0.19056974459724951</v>
          </cell>
          <cell r="BM14">
            <v>0.20399999999999999</v>
          </cell>
          <cell r="BN14">
            <v>0.09</v>
          </cell>
          <cell r="BP14">
            <v>0.04</v>
          </cell>
          <cell r="BQ14">
            <v>0.24399999999999999</v>
          </cell>
          <cell r="BR14">
            <v>0.22600000000000001</v>
          </cell>
          <cell r="BS14">
            <v>0.2</v>
          </cell>
          <cell r="BU14">
            <v>0.14000000000000001</v>
          </cell>
          <cell r="BV14">
            <v>0.13400000000000001</v>
          </cell>
          <cell r="BW14">
            <v>0.106</v>
          </cell>
          <cell r="BX14">
            <v>0.09</v>
          </cell>
          <cell r="BZ14">
            <v>0.1</v>
          </cell>
          <cell r="CA14">
            <v>6.1876247504990017E-2</v>
          </cell>
          <cell r="CB14">
            <v>4.3999999999999997E-2</v>
          </cell>
          <cell r="CC14">
            <v>4.3999999999999997E-2</v>
          </cell>
          <cell r="CE14">
            <v>0.06</v>
          </cell>
          <cell r="CF14">
            <v>0.12244897959183673</v>
          </cell>
          <cell r="CG14">
            <v>9.8000000000000004E-2</v>
          </cell>
          <cell r="CH14">
            <v>9.8000000000000004E-2</v>
          </cell>
          <cell r="CJ14">
            <v>0.12</v>
          </cell>
          <cell r="CK14">
            <v>0.28143712574850299</v>
          </cell>
          <cell r="CL14">
            <v>0.29399999999999998</v>
          </cell>
          <cell r="CM14">
            <v>0.39</v>
          </cell>
          <cell r="CO14">
            <v>0.09</v>
          </cell>
          <cell r="CP14">
            <v>0.112</v>
          </cell>
          <cell r="CQ14">
            <v>0.16400000000000001</v>
          </cell>
          <cell r="CR14">
            <v>0.21</v>
          </cell>
          <cell r="CT14">
            <v>7.0000000000000007E-2</v>
          </cell>
          <cell r="CU14">
            <v>0.38492063492063494</v>
          </cell>
          <cell r="CV14">
            <v>0.39300000000000002</v>
          </cell>
          <cell r="CW14">
            <v>0.38</v>
          </cell>
          <cell r="CY14">
            <v>0.03</v>
          </cell>
          <cell r="CZ14">
            <v>0.13600000000000001</v>
          </cell>
          <cell r="DA14">
            <v>0.14299999999999999</v>
          </cell>
          <cell r="DB14">
            <v>0.16</v>
          </cell>
          <cell r="DD14">
            <v>0.26</v>
          </cell>
          <cell r="DE14">
            <v>0.39400000000000002</v>
          </cell>
          <cell r="DF14">
            <v>0.30599999999999999</v>
          </cell>
          <cell r="DG14">
            <v>0.25</v>
          </cell>
          <cell r="DI14">
            <v>0.16</v>
          </cell>
          <cell r="DJ14">
            <v>0.1454183266932271</v>
          </cell>
          <cell r="DK14">
            <v>0.112</v>
          </cell>
          <cell r="DL14">
            <v>0.08</v>
          </cell>
          <cell r="DN14">
            <v>0.08</v>
          </cell>
          <cell r="DO14">
            <v>0.10940499040307101</v>
          </cell>
          <cell r="DP14">
            <v>0.11600000000000001</v>
          </cell>
          <cell r="DQ14">
            <v>0.11</v>
          </cell>
          <cell r="DS14">
            <v>0.06</v>
          </cell>
          <cell r="DT14">
            <v>0.10721247563352826</v>
          </cell>
          <cell r="DU14">
            <v>9.2999999999999999E-2</v>
          </cell>
          <cell r="DV14">
            <v>0.1</v>
          </cell>
          <cell r="DX14">
            <v>0.08</v>
          </cell>
          <cell r="DY14">
            <v>0.13572854291417166</v>
          </cell>
          <cell r="DZ14">
            <v>0.16200000000000001</v>
          </cell>
          <cell r="EA14">
            <v>0.15</v>
          </cell>
          <cell r="EC14">
            <v>0.18</v>
          </cell>
          <cell r="ED14">
            <v>0.21942446043165467</v>
          </cell>
          <cell r="EE14">
            <v>0.2</v>
          </cell>
          <cell r="EF14">
            <v>0.17</v>
          </cell>
        </row>
      </sheetData>
      <sheetData sheetId="62">
        <row r="80">
          <cell r="D80" t="str">
            <v>FI</v>
          </cell>
          <cell r="E80" t="str">
            <v>DK</v>
          </cell>
          <cell r="F80" t="str">
            <v>IE</v>
          </cell>
          <cell r="G80" t="str">
            <v>NL</v>
          </cell>
          <cell r="H80" t="str">
            <v>LU</v>
          </cell>
          <cell r="I80" t="str">
            <v>SE</v>
          </cell>
          <cell r="J80" t="str">
            <v>BE</v>
          </cell>
          <cell r="K80" t="str">
            <v>AT</v>
          </cell>
          <cell r="L80" t="str">
            <v>DE</v>
          </cell>
          <cell r="M80" t="str">
            <v>CZ</v>
          </cell>
          <cell r="N80" t="str">
            <v>MT</v>
          </cell>
          <cell r="O80" t="str">
            <v>LT</v>
          </cell>
          <cell r="P80" t="str">
            <v>SI</v>
          </cell>
          <cell r="Q80" t="str">
            <v>FR</v>
          </cell>
          <cell r="R80" t="str">
            <v>RO</v>
          </cell>
          <cell r="S80" t="str">
            <v>EL</v>
          </cell>
          <cell r="T80" t="str">
            <v>IT</v>
          </cell>
          <cell r="U80" t="str">
            <v>EE</v>
          </cell>
          <cell r="V80" t="str">
            <v>CY</v>
          </cell>
          <cell r="W80" t="str">
            <v>LV</v>
          </cell>
          <cell r="X80" t="str">
            <v>ES</v>
          </cell>
          <cell r="Y80" t="str">
            <v>HU</v>
          </cell>
          <cell r="Z80" t="str">
            <v>SK</v>
          </cell>
          <cell r="AA80" t="str">
            <v>PT</v>
          </cell>
          <cell r="AB80" t="str">
            <v>HR</v>
          </cell>
          <cell r="AC80" t="str">
            <v>BG</v>
          </cell>
          <cell r="AD80" t="str">
            <v>PL</v>
          </cell>
        </row>
        <row r="81">
          <cell r="B81" t="str">
            <v>Interference or pressure from 
government and politicians</v>
          </cell>
          <cell r="D81">
            <v>5.7884231536926151E-2</v>
          </cell>
          <cell r="E81">
            <v>6.1023622047244097E-2</v>
          </cell>
          <cell r="F81">
            <v>5.9288537549407112E-2</v>
          </cell>
          <cell r="G81">
            <v>2.3809523809523808E-2</v>
          </cell>
          <cell r="H81">
            <v>2.734375E-2</v>
          </cell>
          <cell r="I81">
            <v>4.7713717693836977E-2</v>
          </cell>
          <cell r="J81">
            <v>0.17799999999999999</v>
          </cell>
          <cell r="K81">
            <v>0.186</v>
          </cell>
          <cell r="L81">
            <v>0.13663366336633664</v>
          </cell>
          <cell r="M81">
            <v>0.19444444444444445</v>
          </cell>
          <cell r="N81">
            <v>0.22352941176470589</v>
          </cell>
          <cell r="O81">
            <v>0.12</v>
          </cell>
          <cell r="P81">
            <v>0.30278884462151395</v>
          </cell>
          <cell r="Q81">
            <v>0.18650793650793651</v>
          </cell>
          <cell r="R81">
            <v>0.31558185404339251</v>
          </cell>
          <cell r="S81">
            <v>0.41199999999999998</v>
          </cell>
          <cell r="T81">
            <v>0.3352941176470588</v>
          </cell>
          <cell r="U81">
            <v>0.1073558648111332</v>
          </cell>
          <cell r="V81">
            <v>0.32156862745098042</v>
          </cell>
          <cell r="W81">
            <v>0.17892644135188868</v>
          </cell>
          <cell r="X81">
            <v>0.37773359840954274</v>
          </cell>
          <cell r="Y81">
            <v>0.30538922155688625</v>
          </cell>
          <cell r="Z81">
            <v>0.51400000000000001</v>
          </cell>
          <cell r="AA81">
            <v>0.48707753479125249</v>
          </cell>
          <cell r="AB81">
            <v>0.53692614770459079</v>
          </cell>
          <cell r="AC81">
            <v>0.46837944664031622</v>
          </cell>
          <cell r="AD81">
            <v>0.50884086444007859</v>
          </cell>
        </row>
        <row r="82">
          <cell r="B82" t="str">
            <v>Interference or pressure from 
economic or other specific interests</v>
          </cell>
          <cell r="D82">
            <v>6.9860279441117765E-2</v>
          </cell>
          <cell r="E82">
            <v>7.0866141732283464E-2</v>
          </cell>
          <cell r="F82">
            <v>7.1146245059288543E-2</v>
          </cell>
          <cell r="G82">
            <v>2.3809523809523808E-2</v>
          </cell>
          <cell r="H82">
            <v>1.953125E-2</v>
          </cell>
          <cell r="I82">
            <v>2.982107355864811E-2</v>
          </cell>
          <cell r="J82">
            <v>0.16200000000000001</v>
          </cell>
          <cell r="K82">
            <v>0.17399999999999999</v>
          </cell>
          <cell r="L82">
            <v>0.13663366336633664</v>
          </cell>
          <cell r="M82">
            <v>0.21825396825396826</v>
          </cell>
          <cell r="N82">
            <v>0.17647058823529413</v>
          </cell>
          <cell r="O82">
            <v>0.122</v>
          </cell>
          <cell r="P82">
            <v>0.28087649402390436</v>
          </cell>
          <cell r="Q82">
            <v>0.20039682539682541</v>
          </cell>
          <cell r="R82">
            <v>0.31360946745562129</v>
          </cell>
          <cell r="S82">
            <v>0.42599999999999999</v>
          </cell>
          <cell r="T82">
            <v>0.31960784313725488</v>
          </cell>
          <cell r="U82">
            <v>0.11133200795228629</v>
          </cell>
          <cell r="V82">
            <v>0.3411764705882353</v>
          </cell>
          <cell r="W82">
            <v>0.17892644135188868</v>
          </cell>
          <cell r="X82">
            <v>0.33996023856858848</v>
          </cell>
          <cell r="Y82">
            <v>0.27544910179640719</v>
          </cell>
          <cell r="Z82">
            <v>0.47399999999999998</v>
          </cell>
          <cell r="AA82">
            <v>0.48310139165009941</v>
          </cell>
          <cell r="AB82">
            <v>0.52095808383233533</v>
          </cell>
          <cell r="AC82">
            <v>0.466403162055336</v>
          </cell>
          <cell r="AD82">
            <v>0.41650294695481338</v>
          </cell>
        </row>
        <row r="83">
          <cell r="B83" t="str">
            <v>The status and position of judges do not 
sufficiently guarantee their independence</v>
          </cell>
          <cell r="D83">
            <v>5.588822355289421E-2</v>
          </cell>
          <cell r="E83">
            <v>7.2834645669291334E-2</v>
          </cell>
          <cell r="F83">
            <v>0.13636363636363635</v>
          </cell>
          <cell r="G83">
            <v>2.976190476190476E-2</v>
          </cell>
          <cell r="H83">
            <v>2.34375E-2</v>
          </cell>
          <cell r="I83">
            <v>2.7833001988071572E-2</v>
          </cell>
          <cell r="J83">
            <v>0.14199999999999999</v>
          </cell>
          <cell r="K83">
            <v>0.124</v>
          </cell>
          <cell r="L83">
            <v>0.12673267326732673</v>
          </cell>
          <cell r="M83">
            <v>0.1765873015873016</v>
          </cell>
          <cell r="N83">
            <v>0.15294117647058825</v>
          </cell>
          <cell r="O83">
            <v>0.108</v>
          </cell>
          <cell r="P83">
            <v>0.23904382470119523</v>
          </cell>
          <cell r="Q83">
            <v>0.17261904761904762</v>
          </cell>
          <cell r="R83">
            <v>0.22485207100591717</v>
          </cell>
          <cell r="S83">
            <v>0.35799999999999998</v>
          </cell>
          <cell r="T83">
            <v>0.26470588235294118</v>
          </cell>
          <cell r="U83">
            <v>9.1451292246520877E-2</v>
          </cell>
          <cell r="V83">
            <v>0.2627450980392157</v>
          </cell>
          <cell r="W83">
            <v>0.14115308151093439</v>
          </cell>
          <cell r="X83">
            <v>0.29025844930417494</v>
          </cell>
          <cell r="Y83">
            <v>0.25149700598802394</v>
          </cell>
          <cell r="Z83">
            <v>0.42</v>
          </cell>
          <cell r="AA83">
            <v>0.45725646123260438</v>
          </cell>
          <cell r="AB83">
            <v>0.46706586826347307</v>
          </cell>
          <cell r="AC83">
            <v>0.39920948616600793</v>
          </cell>
          <cell r="AD83">
            <v>0.45186640471512768</v>
          </cell>
        </row>
      </sheetData>
      <sheetData sheetId="63">
        <row r="2">
          <cell r="B2" t="str">
            <v>Very confident</v>
          </cell>
          <cell r="C2" t="str">
            <v>Fairly confident</v>
          </cell>
          <cell r="D2" t="str">
            <v>Fairly unconfident</v>
          </cell>
          <cell r="E2" t="str">
            <v>Very unconfident</v>
          </cell>
          <cell r="F2" t="str">
            <v>Don't know/No Answer</v>
          </cell>
        </row>
        <row r="3">
          <cell r="A3" t="str">
            <v>LU</v>
          </cell>
        </row>
        <row r="4">
          <cell r="B4">
            <v>0.37799999999999995</v>
          </cell>
          <cell r="C4">
            <v>0.44299999999999995</v>
          </cell>
          <cell r="D4">
            <v>0.1</v>
          </cell>
          <cell r="E4">
            <v>3.3000000000000002E-2</v>
          </cell>
          <cell r="F4">
            <v>4.5999999999999999E-2</v>
          </cell>
        </row>
        <row r="5">
          <cell r="B5">
            <v>0.36299999999999999</v>
          </cell>
          <cell r="C5">
            <v>0.44600000000000001</v>
          </cell>
          <cell r="D5">
            <v>9.9000000000000005E-2</v>
          </cell>
          <cell r="E5">
            <v>4.8000000000000001E-2</v>
          </cell>
          <cell r="F5">
            <v>4.5999999999999999E-2</v>
          </cell>
        </row>
        <row r="6">
          <cell r="B6">
            <v>39.4</v>
          </cell>
          <cell r="C6">
            <v>44.2</v>
          </cell>
          <cell r="D6">
            <v>5.9</v>
          </cell>
          <cell r="E6">
            <v>4.3</v>
          </cell>
          <cell r="F6">
            <v>6.3</v>
          </cell>
        </row>
        <row r="7">
          <cell r="B7">
            <v>37</v>
          </cell>
          <cell r="C7">
            <v>52</v>
          </cell>
          <cell r="D7">
            <v>4</v>
          </cell>
          <cell r="E7">
            <v>1</v>
          </cell>
          <cell r="F7">
            <v>6</v>
          </cell>
        </row>
        <row r="8">
          <cell r="A8" t="str">
            <v>IE</v>
          </cell>
        </row>
        <row r="9">
          <cell r="B9">
            <v>0.252</v>
          </cell>
          <cell r="C9">
            <v>0.52800000000000002</v>
          </cell>
          <cell r="D9">
            <v>0.161</v>
          </cell>
          <cell r="E9">
            <v>5.0999999999999997E-2</v>
          </cell>
          <cell r="F9">
            <v>9.0000000000000011E-3</v>
          </cell>
        </row>
        <row r="10">
          <cell r="B10">
            <v>0.28300000000000003</v>
          </cell>
          <cell r="C10">
            <v>0.49099999999999999</v>
          </cell>
          <cell r="D10">
            <v>0.17199999999999999</v>
          </cell>
          <cell r="E10">
            <v>3.9E-2</v>
          </cell>
          <cell r="F10">
            <v>1.4999999999999999E-2</v>
          </cell>
        </row>
        <row r="11">
          <cell r="B11">
            <v>27.1</v>
          </cell>
          <cell r="C11">
            <v>54.7</v>
          </cell>
          <cell r="D11">
            <v>13.3</v>
          </cell>
          <cell r="E11">
            <v>3.8</v>
          </cell>
          <cell r="F11">
            <v>1.1000000000000001</v>
          </cell>
        </row>
        <row r="12">
          <cell r="B12">
            <v>24</v>
          </cell>
          <cell r="C12">
            <v>59</v>
          </cell>
          <cell r="D12">
            <v>11</v>
          </cell>
          <cell r="E12">
            <v>4</v>
          </cell>
          <cell r="F12">
            <v>2</v>
          </cell>
        </row>
        <row r="13">
          <cell r="A13" t="str">
            <v>FI</v>
          </cell>
        </row>
        <row r="14">
          <cell r="B14">
            <v>0.20800000000000002</v>
          </cell>
          <cell r="C14">
            <v>0.61499999999999999</v>
          </cell>
          <cell r="D14">
            <v>0.107</v>
          </cell>
          <cell r="E14">
            <v>2.7000000000000003E-2</v>
          </cell>
          <cell r="F14">
            <v>4.2999999999999997E-2</v>
          </cell>
        </row>
        <row r="15">
          <cell r="B15">
            <v>0.22500000000000001</v>
          </cell>
          <cell r="C15">
            <v>0.58200000000000007</v>
          </cell>
          <cell r="D15">
            <v>0.124</v>
          </cell>
          <cell r="E15">
            <v>3.1E-2</v>
          </cell>
          <cell r="F15">
            <v>3.7999999999999999E-2</v>
          </cell>
        </row>
        <row r="16">
          <cell r="B16">
            <v>23.1</v>
          </cell>
          <cell r="C16">
            <v>59.3</v>
          </cell>
          <cell r="D16">
            <v>13.7</v>
          </cell>
          <cell r="E16">
            <v>2.2999999999999998</v>
          </cell>
          <cell r="F16">
            <v>1.6</v>
          </cell>
        </row>
        <row r="17">
          <cell r="B17">
            <v>19</v>
          </cell>
          <cell r="C17">
            <v>60</v>
          </cell>
          <cell r="D17">
            <v>16</v>
          </cell>
          <cell r="E17">
            <v>4</v>
          </cell>
          <cell r="F17">
            <v>1</v>
          </cell>
        </row>
        <row r="18">
          <cell r="A18" t="str">
            <v>MT</v>
          </cell>
        </row>
        <row r="19">
          <cell r="B19">
            <v>0.34299999999999997</v>
          </cell>
          <cell r="C19">
            <v>0.41700000000000004</v>
          </cell>
          <cell r="D19">
            <v>7.9000000000000001E-2</v>
          </cell>
          <cell r="E19">
            <v>0.08</v>
          </cell>
          <cell r="F19">
            <v>8.1000000000000003E-2</v>
          </cell>
        </row>
        <row r="20">
          <cell r="B20">
            <v>0.38900000000000001</v>
          </cell>
          <cell r="C20">
            <v>0.439</v>
          </cell>
          <cell r="D20">
            <v>4.4000000000000004E-2</v>
          </cell>
          <cell r="E20">
            <v>6.2E-2</v>
          </cell>
          <cell r="F20">
            <v>6.7000000000000004E-2</v>
          </cell>
        </row>
        <row r="21">
          <cell r="B21">
            <v>36</v>
          </cell>
          <cell r="C21">
            <v>43.4</v>
          </cell>
          <cell r="D21">
            <v>7.3</v>
          </cell>
          <cell r="E21">
            <v>5.3</v>
          </cell>
          <cell r="F21">
            <v>8</v>
          </cell>
        </row>
        <row r="22">
          <cell r="B22">
            <v>35</v>
          </cell>
          <cell r="C22">
            <v>42</v>
          </cell>
          <cell r="D22">
            <v>7</v>
          </cell>
          <cell r="E22">
            <v>7</v>
          </cell>
          <cell r="F22">
            <v>9</v>
          </cell>
        </row>
        <row r="23">
          <cell r="A23" t="str">
            <v>DK</v>
          </cell>
        </row>
        <row r="24">
          <cell r="B24">
            <v>0.379</v>
          </cell>
          <cell r="C24">
            <v>0.38</v>
          </cell>
          <cell r="D24">
            <v>0.128</v>
          </cell>
          <cell r="E24">
            <v>6.4000000000000001E-2</v>
          </cell>
          <cell r="F24">
            <v>4.9000000000000002E-2</v>
          </cell>
        </row>
        <row r="25">
          <cell r="B25">
            <v>0.371</v>
          </cell>
          <cell r="C25">
            <v>0.441</v>
          </cell>
          <cell r="D25">
            <v>9.4E-2</v>
          </cell>
          <cell r="E25">
            <v>6.2E-2</v>
          </cell>
          <cell r="F25">
            <v>3.3000000000000002E-2</v>
          </cell>
        </row>
        <row r="26">
          <cell r="B26">
            <v>41.4</v>
          </cell>
          <cell r="C26">
            <v>39.1</v>
          </cell>
          <cell r="D26">
            <v>11</v>
          </cell>
          <cell r="E26">
            <v>4.8</v>
          </cell>
          <cell r="F26">
            <v>3.6</v>
          </cell>
        </row>
        <row r="27">
          <cell r="B27">
            <v>32</v>
          </cell>
          <cell r="C27">
            <v>44</v>
          </cell>
          <cell r="D27">
            <v>12</v>
          </cell>
          <cell r="E27">
            <v>4</v>
          </cell>
          <cell r="F27">
            <v>8</v>
          </cell>
        </row>
        <row r="28">
          <cell r="A28" t="str">
            <v>SE</v>
          </cell>
        </row>
        <row r="29">
          <cell r="B29">
            <v>0.316</v>
          </cell>
          <cell r="C29">
            <v>0.45</v>
          </cell>
          <cell r="D29">
            <v>0.12300000000000001</v>
          </cell>
          <cell r="E29">
            <v>2.2000000000000002E-2</v>
          </cell>
          <cell r="F29">
            <v>8.900000000000001E-2</v>
          </cell>
        </row>
        <row r="30">
          <cell r="B30">
            <v>0.27200000000000002</v>
          </cell>
          <cell r="C30">
            <v>0.48399999999999999</v>
          </cell>
          <cell r="D30">
            <v>0.13600000000000001</v>
          </cell>
          <cell r="E30">
            <v>0.02</v>
          </cell>
          <cell r="F30">
            <v>8.900000000000001E-2</v>
          </cell>
        </row>
        <row r="31">
          <cell r="B31">
            <v>31.2</v>
          </cell>
          <cell r="C31">
            <v>45.7</v>
          </cell>
          <cell r="D31">
            <v>11.7</v>
          </cell>
          <cell r="E31">
            <v>5.3</v>
          </cell>
          <cell r="F31">
            <v>6.1</v>
          </cell>
        </row>
        <row r="32">
          <cell r="B32">
            <v>30</v>
          </cell>
          <cell r="C32">
            <v>46</v>
          </cell>
          <cell r="D32">
            <v>14</v>
          </cell>
          <cell r="E32">
            <v>2</v>
          </cell>
          <cell r="F32">
            <v>8</v>
          </cell>
        </row>
        <row r="33">
          <cell r="A33" t="str">
            <v>AT</v>
          </cell>
        </row>
        <row r="34">
          <cell r="B34">
            <v>0.28000000000000003</v>
          </cell>
          <cell r="C34">
            <v>0.45399999999999996</v>
          </cell>
          <cell r="D34">
            <v>0.129</v>
          </cell>
          <cell r="E34">
            <v>0.111</v>
          </cell>
          <cell r="F34">
            <v>2.7000000000000003E-2</v>
          </cell>
        </row>
        <row r="35">
          <cell r="B35">
            <v>0.245</v>
          </cell>
          <cell r="C35">
            <v>0.44799999999999995</v>
          </cell>
          <cell r="D35">
            <v>0.14300000000000002</v>
          </cell>
          <cell r="E35">
            <v>0.125</v>
          </cell>
          <cell r="F35">
            <v>3.7999999999999999E-2</v>
          </cell>
        </row>
        <row r="36">
          <cell r="B36">
            <v>23.3</v>
          </cell>
          <cell r="C36">
            <v>46.7</v>
          </cell>
          <cell r="D36">
            <v>14.4</v>
          </cell>
          <cell r="E36">
            <v>9.9</v>
          </cell>
          <cell r="F36">
            <v>5.7</v>
          </cell>
        </row>
        <row r="37">
          <cell r="B37">
            <v>25</v>
          </cell>
          <cell r="C37">
            <v>47</v>
          </cell>
          <cell r="D37">
            <v>15</v>
          </cell>
          <cell r="E37">
            <v>12</v>
          </cell>
          <cell r="F37">
            <v>1</v>
          </cell>
        </row>
        <row r="38">
          <cell r="A38" t="str">
            <v>SI</v>
          </cell>
        </row>
        <row r="39">
          <cell r="B39">
            <v>0.1</v>
          </cell>
          <cell r="C39">
            <v>0.57700000000000007</v>
          </cell>
          <cell r="D39">
            <v>0.16399999999999998</v>
          </cell>
          <cell r="E39">
            <v>0.13200000000000001</v>
          </cell>
          <cell r="F39">
            <v>2.6000000000000002E-2</v>
          </cell>
        </row>
        <row r="40">
          <cell r="B40">
            <v>0.11</v>
          </cell>
          <cell r="C40">
            <v>0.439</v>
          </cell>
          <cell r="D40">
            <v>0.23</v>
          </cell>
          <cell r="E40">
            <v>0.16899999999999998</v>
          </cell>
          <cell r="F40">
            <v>5.2000000000000005E-2</v>
          </cell>
        </row>
        <row r="41">
          <cell r="B41">
            <v>10.8</v>
          </cell>
          <cell r="C41">
            <v>53.6</v>
          </cell>
          <cell r="D41">
            <v>16.5</v>
          </cell>
          <cell r="E41">
            <v>13.6</v>
          </cell>
          <cell r="F41">
            <v>5.4</v>
          </cell>
        </row>
        <row r="42">
          <cell r="B42">
            <v>12</v>
          </cell>
          <cell r="C42">
            <v>57</v>
          </cell>
          <cell r="D42">
            <v>18</v>
          </cell>
          <cell r="E42">
            <v>13</v>
          </cell>
          <cell r="F42">
            <v>0</v>
          </cell>
        </row>
        <row r="43">
          <cell r="A43" t="str">
            <v>NL</v>
          </cell>
        </row>
        <row r="44">
          <cell r="B44">
            <v>0.17100000000000001</v>
          </cell>
          <cell r="C44">
            <v>0.47399999999999998</v>
          </cell>
          <cell r="D44">
            <v>0.20600000000000002</v>
          </cell>
          <cell r="E44">
            <v>7.0999999999999994E-2</v>
          </cell>
          <cell r="F44">
            <v>7.6999999999999999E-2</v>
          </cell>
        </row>
        <row r="45">
          <cell r="B45">
            <v>0.191</v>
          </cell>
          <cell r="C45">
            <v>0.50600000000000001</v>
          </cell>
          <cell r="D45">
            <v>0.14000000000000001</v>
          </cell>
          <cell r="E45">
            <v>6.7000000000000004E-2</v>
          </cell>
          <cell r="F45">
            <v>9.6000000000000002E-2</v>
          </cell>
        </row>
        <row r="46">
          <cell r="B46">
            <v>17.399999999999999</v>
          </cell>
          <cell r="C46">
            <v>50.3</v>
          </cell>
          <cell r="D46">
            <v>15.5</v>
          </cell>
          <cell r="E46">
            <v>5.6</v>
          </cell>
          <cell r="F46">
            <v>11.2</v>
          </cell>
        </row>
        <row r="47">
          <cell r="B47">
            <v>17</v>
          </cell>
          <cell r="C47">
            <v>51</v>
          </cell>
          <cell r="D47">
            <v>16</v>
          </cell>
          <cell r="E47">
            <v>8</v>
          </cell>
          <cell r="F47">
            <v>8</v>
          </cell>
        </row>
        <row r="48">
          <cell r="A48" t="str">
            <v>FR</v>
          </cell>
        </row>
        <row r="49">
          <cell r="B49">
            <v>0.16500000000000001</v>
          </cell>
          <cell r="C49">
            <v>0.51700000000000002</v>
          </cell>
          <cell r="D49">
            <v>0.16800000000000001</v>
          </cell>
          <cell r="E49">
            <v>6.6000000000000003E-2</v>
          </cell>
          <cell r="F49">
            <v>8.4000000000000005E-2</v>
          </cell>
        </row>
        <row r="50">
          <cell r="B50">
            <v>0.11599999999999999</v>
          </cell>
          <cell r="C50">
            <v>0.499</v>
          </cell>
          <cell r="D50">
            <v>0.214</v>
          </cell>
          <cell r="E50">
            <v>7.2000000000000008E-2</v>
          </cell>
          <cell r="F50">
            <v>0.1</v>
          </cell>
        </row>
        <row r="51">
          <cell r="B51">
            <v>12.7</v>
          </cell>
          <cell r="C51">
            <v>48.7</v>
          </cell>
          <cell r="D51">
            <v>21</v>
          </cell>
          <cell r="E51">
            <v>10.3</v>
          </cell>
          <cell r="F51">
            <v>7.3</v>
          </cell>
        </row>
        <row r="52">
          <cell r="B52">
            <v>14</v>
          </cell>
          <cell r="C52">
            <v>48</v>
          </cell>
          <cell r="D52">
            <v>23</v>
          </cell>
          <cell r="E52">
            <v>9</v>
          </cell>
          <cell r="F52">
            <v>6</v>
          </cell>
        </row>
        <row r="53">
          <cell r="A53" t="str">
            <v>CZ</v>
          </cell>
        </row>
        <row r="54">
          <cell r="B54">
            <v>0.128</v>
          </cell>
          <cell r="C54">
            <v>0.49399999999999999</v>
          </cell>
          <cell r="D54">
            <v>0.25</v>
          </cell>
          <cell r="E54">
            <v>8.199999999999999E-2</v>
          </cell>
          <cell r="F54">
            <v>4.4999999999999998E-2</v>
          </cell>
        </row>
        <row r="55">
          <cell r="B55">
            <v>0.11699999999999999</v>
          </cell>
          <cell r="C55">
            <v>0.48399999999999999</v>
          </cell>
          <cell r="D55">
            <v>0.20100000000000001</v>
          </cell>
          <cell r="E55">
            <v>0.11199999999999999</v>
          </cell>
          <cell r="F55">
            <v>8.5999999999999993E-2</v>
          </cell>
        </row>
        <row r="56">
          <cell r="B56">
            <v>12.6</v>
          </cell>
          <cell r="C56">
            <v>48.1</v>
          </cell>
          <cell r="D56">
            <v>22.7</v>
          </cell>
          <cell r="E56">
            <v>11.2</v>
          </cell>
          <cell r="F56">
            <v>5.4</v>
          </cell>
        </row>
        <row r="57">
          <cell r="B57">
            <v>13</v>
          </cell>
          <cell r="C57">
            <v>48</v>
          </cell>
          <cell r="D57">
            <v>24</v>
          </cell>
          <cell r="E57">
            <v>11</v>
          </cell>
          <cell r="F57">
            <v>4</v>
          </cell>
        </row>
        <row r="58">
          <cell r="A58" t="str">
            <v>BE</v>
          </cell>
        </row>
        <row r="59">
          <cell r="B59">
            <v>8.5999999999999993E-2</v>
          </cell>
          <cell r="C59">
            <v>0.46299999999999997</v>
          </cell>
          <cell r="D59">
            <v>0.29299999999999998</v>
          </cell>
          <cell r="E59">
            <v>8.1000000000000003E-2</v>
          </cell>
          <cell r="F59">
            <v>7.8E-2</v>
          </cell>
        </row>
        <row r="60">
          <cell r="B60">
            <v>9.5000000000000001E-2</v>
          </cell>
          <cell r="C60">
            <v>0.46299999999999997</v>
          </cell>
          <cell r="D60">
            <v>0.25700000000000001</v>
          </cell>
          <cell r="E60">
            <v>9.8000000000000004E-2</v>
          </cell>
          <cell r="F60">
            <v>8.8000000000000009E-2</v>
          </cell>
        </row>
        <row r="61">
          <cell r="B61">
            <v>12.1</v>
          </cell>
          <cell r="C61">
            <v>47.8</v>
          </cell>
          <cell r="D61">
            <v>29.5</v>
          </cell>
          <cell r="E61">
            <v>6.4</v>
          </cell>
          <cell r="F61">
            <v>4.0999999999999996</v>
          </cell>
        </row>
        <row r="62">
          <cell r="B62">
            <v>15</v>
          </cell>
          <cell r="C62">
            <v>45</v>
          </cell>
          <cell r="D62">
            <v>30</v>
          </cell>
          <cell r="E62">
            <v>8</v>
          </cell>
          <cell r="F62">
            <v>2</v>
          </cell>
        </row>
        <row r="63">
          <cell r="A63" t="str">
            <v>LT</v>
          </cell>
        </row>
        <row r="64">
          <cell r="B64">
            <v>4.8000000000000001E-2</v>
          </cell>
          <cell r="C64">
            <v>0.433</v>
          </cell>
          <cell r="D64">
            <v>0.33299999999999996</v>
          </cell>
          <cell r="E64">
            <v>0.155</v>
          </cell>
          <cell r="F64">
            <v>3.1E-2</v>
          </cell>
        </row>
        <row r="65">
          <cell r="B65">
            <v>7.2000000000000008E-2</v>
          </cell>
          <cell r="C65">
            <v>0.49200000000000005</v>
          </cell>
          <cell r="D65">
            <v>0.27200000000000002</v>
          </cell>
          <cell r="E65">
            <v>0.11800000000000001</v>
          </cell>
          <cell r="F65">
            <v>4.5999999999999999E-2</v>
          </cell>
        </row>
        <row r="66">
          <cell r="B66">
            <v>8.6</v>
          </cell>
          <cell r="C66">
            <v>45.5</v>
          </cell>
          <cell r="D66">
            <v>28.5</v>
          </cell>
          <cell r="E66">
            <v>11.8</v>
          </cell>
          <cell r="F66">
            <v>5.6</v>
          </cell>
        </row>
        <row r="67">
          <cell r="B67">
            <v>9</v>
          </cell>
          <cell r="C67">
            <v>50</v>
          </cell>
          <cell r="D67">
            <v>27</v>
          </cell>
          <cell r="E67">
            <v>9</v>
          </cell>
          <cell r="F67">
            <v>5</v>
          </cell>
        </row>
        <row r="68">
          <cell r="A68" t="str">
            <v>DE</v>
          </cell>
        </row>
        <row r="69">
          <cell r="B69">
            <v>0.30199999999999999</v>
          </cell>
          <cell r="C69">
            <v>0.39100000000000001</v>
          </cell>
          <cell r="D69">
            <v>0.14000000000000001</v>
          </cell>
          <cell r="E69">
            <v>0.109</v>
          </cell>
          <cell r="F69">
            <v>5.7000000000000002E-2</v>
          </cell>
        </row>
        <row r="70">
          <cell r="B70">
            <v>0.21899999999999997</v>
          </cell>
          <cell r="C70">
            <v>0.36299999999999999</v>
          </cell>
          <cell r="D70">
            <v>0.13400000000000001</v>
          </cell>
          <cell r="E70">
            <v>0.182</v>
          </cell>
          <cell r="F70">
            <v>0.10199999999999999</v>
          </cell>
        </row>
        <row r="71">
          <cell r="B71">
            <v>24.2</v>
          </cell>
          <cell r="C71">
            <v>35.1</v>
          </cell>
          <cell r="D71">
            <v>13.4</v>
          </cell>
          <cell r="E71">
            <v>18</v>
          </cell>
          <cell r="F71">
            <v>9.3000000000000007</v>
          </cell>
        </row>
        <row r="72">
          <cell r="B72">
            <v>25</v>
          </cell>
          <cell r="C72">
            <v>33</v>
          </cell>
          <cell r="D72">
            <v>15</v>
          </cell>
          <cell r="E72">
            <v>21</v>
          </cell>
          <cell r="F72">
            <v>6</v>
          </cell>
        </row>
        <row r="73">
          <cell r="A73" t="str">
            <v>IT</v>
          </cell>
        </row>
        <row r="74">
          <cell r="B74">
            <v>8.5000000000000006E-2</v>
          </cell>
          <cell r="C74">
            <v>0.48299999999999998</v>
          </cell>
          <cell r="D74">
            <v>0.25700000000000001</v>
          </cell>
          <cell r="E74">
            <v>0.14199999999999999</v>
          </cell>
          <cell r="F74">
            <v>3.4000000000000002E-2</v>
          </cell>
        </row>
        <row r="75">
          <cell r="B75">
            <v>9.9000000000000005E-2</v>
          </cell>
          <cell r="C75">
            <v>0.48100000000000004</v>
          </cell>
          <cell r="D75">
            <v>0.215</v>
          </cell>
          <cell r="E75">
            <v>0.17199999999999999</v>
          </cell>
          <cell r="F75">
            <v>3.3000000000000002E-2</v>
          </cell>
        </row>
        <row r="76">
          <cell r="B76">
            <v>6.2</v>
          </cell>
          <cell r="C76">
            <v>47.6</v>
          </cell>
          <cell r="D76">
            <v>22.5</v>
          </cell>
          <cell r="E76">
            <v>18.399999999999999</v>
          </cell>
          <cell r="F76">
            <v>5.2</v>
          </cell>
        </row>
        <row r="77">
          <cell r="B77">
            <v>4</v>
          </cell>
          <cell r="C77">
            <v>54</v>
          </cell>
          <cell r="D77">
            <v>25</v>
          </cell>
          <cell r="E77">
            <v>14</v>
          </cell>
          <cell r="F77">
            <v>3</v>
          </cell>
        </row>
        <row r="78">
          <cell r="A78" t="str">
            <v>RO</v>
          </cell>
        </row>
        <row r="79">
          <cell r="B79">
            <v>6.8000000000000005E-2</v>
          </cell>
          <cell r="C79">
            <v>0.51</v>
          </cell>
          <cell r="D79">
            <v>0.25900000000000001</v>
          </cell>
          <cell r="E79">
            <v>0.11</v>
          </cell>
          <cell r="F79">
            <v>5.2999999999999999E-2</v>
          </cell>
        </row>
        <row r="80">
          <cell r="B80">
            <v>5.9000000000000004E-2</v>
          </cell>
          <cell r="C80">
            <v>0.54700000000000004</v>
          </cell>
          <cell r="D80">
            <v>0.27500000000000002</v>
          </cell>
          <cell r="E80">
            <v>0.08</v>
          </cell>
          <cell r="F80">
            <v>3.7999999999999999E-2</v>
          </cell>
        </row>
        <row r="81">
          <cell r="B81">
            <v>6.8</v>
          </cell>
          <cell r="C81">
            <v>51.3</v>
          </cell>
          <cell r="D81">
            <v>31</v>
          </cell>
          <cell r="E81">
            <v>8.6</v>
          </cell>
          <cell r="F81">
            <v>2.2999999999999998</v>
          </cell>
        </row>
        <row r="82">
          <cell r="B82">
            <v>9</v>
          </cell>
          <cell r="C82">
            <v>49</v>
          </cell>
          <cell r="D82">
            <v>29</v>
          </cell>
          <cell r="E82">
            <v>12</v>
          </cell>
          <cell r="F82">
            <v>1</v>
          </cell>
        </row>
        <row r="83">
          <cell r="A83" t="str">
            <v>HR</v>
          </cell>
        </row>
        <row r="84">
          <cell r="B84">
            <v>7.0000000000000007E-2</v>
          </cell>
          <cell r="C84">
            <v>0.41700000000000004</v>
          </cell>
          <cell r="D84">
            <v>0.35</v>
          </cell>
          <cell r="E84">
            <v>0.13500000000000001</v>
          </cell>
          <cell r="F84">
            <v>2.8999999999999998E-2</v>
          </cell>
        </row>
        <row r="85">
          <cell r="B85">
            <v>0.11</v>
          </cell>
          <cell r="C85">
            <v>0.39200000000000002</v>
          </cell>
          <cell r="D85">
            <v>0.33899999999999997</v>
          </cell>
          <cell r="E85">
            <v>0.109</v>
          </cell>
          <cell r="F85">
            <v>4.9000000000000002E-2</v>
          </cell>
        </row>
        <row r="86">
          <cell r="B86">
            <v>6.9</v>
          </cell>
          <cell r="C86">
            <v>40.700000000000003</v>
          </cell>
          <cell r="D86">
            <v>31.9</v>
          </cell>
          <cell r="E86">
            <v>13.8</v>
          </cell>
          <cell r="F86">
            <v>6.7</v>
          </cell>
        </row>
        <row r="87">
          <cell r="B87">
            <v>10</v>
          </cell>
          <cell r="C87">
            <v>43</v>
          </cell>
          <cell r="D87">
            <v>30</v>
          </cell>
          <cell r="E87">
            <v>13</v>
          </cell>
          <cell r="F87">
            <v>4</v>
          </cell>
        </row>
        <row r="88">
          <cell r="A88" t="str">
            <v>ES</v>
          </cell>
        </row>
        <row r="89">
          <cell r="B89">
            <v>0.11900000000000001</v>
          </cell>
          <cell r="C89">
            <v>0.30299999999999999</v>
          </cell>
          <cell r="D89">
            <v>0.307</v>
          </cell>
          <cell r="E89">
            <v>0.23600000000000002</v>
          </cell>
          <cell r="F89">
            <v>3.5000000000000003E-2</v>
          </cell>
        </row>
        <row r="90">
          <cell r="B90">
            <v>8.900000000000001E-2</v>
          </cell>
          <cell r="C90">
            <v>0.29899999999999999</v>
          </cell>
          <cell r="D90">
            <v>0.374</v>
          </cell>
          <cell r="E90">
            <v>0.19600000000000001</v>
          </cell>
          <cell r="F90">
            <v>4.2000000000000003E-2</v>
          </cell>
        </row>
        <row r="91">
          <cell r="B91">
            <v>10.4</v>
          </cell>
          <cell r="C91">
            <v>31</v>
          </cell>
          <cell r="D91">
            <v>33.5</v>
          </cell>
          <cell r="E91">
            <v>20.7</v>
          </cell>
          <cell r="F91">
            <v>4.4000000000000004</v>
          </cell>
        </row>
        <row r="92">
          <cell r="B92">
            <v>14</v>
          </cell>
          <cell r="C92">
            <v>33</v>
          </cell>
          <cell r="D92">
            <v>30</v>
          </cell>
          <cell r="E92">
            <v>17</v>
          </cell>
          <cell r="F92">
            <v>6</v>
          </cell>
        </row>
        <row r="93">
          <cell r="A93" t="str">
            <v>HU</v>
          </cell>
        </row>
        <row r="94">
          <cell r="B94">
            <v>0.105</v>
          </cell>
          <cell r="C94">
            <v>0.39</v>
          </cell>
          <cell r="D94">
            <v>0.25600000000000001</v>
          </cell>
          <cell r="E94">
            <v>9.4E-2</v>
          </cell>
          <cell r="F94">
            <v>0.154</v>
          </cell>
        </row>
        <row r="95">
          <cell r="B95">
            <v>0.129</v>
          </cell>
          <cell r="C95">
            <v>0.32899999999999996</v>
          </cell>
          <cell r="D95">
            <v>0.32100000000000001</v>
          </cell>
          <cell r="E95">
            <v>8.900000000000001E-2</v>
          </cell>
          <cell r="F95">
            <v>0.13200000000000001</v>
          </cell>
        </row>
        <row r="96">
          <cell r="B96">
            <v>7.7</v>
          </cell>
          <cell r="C96">
            <v>36.9</v>
          </cell>
          <cell r="D96">
            <v>28.4</v>
          </cell>
          <cell r="E96">
            <v>8.4</v>
          </cell>
          <cell r="F96">
            <v>18.600000000000001</v>
          </cell>
        </row>
        <row r="97">
          <cell r="B97">
            <v>8</v>
          </cell>
          <cell r="C97">
            <v>38</v>
          </cell>
          <cell r="D97">
            <v>33</v>
          </cell>
          <cell r="E97">
            <v>12</v>
          </cell>
          <cell r="F97">
            <v>9</v>
          </cell>
        </row>
        <row r="98">
          <cell r="A98" t="str">
            <v>PT</v>
          </cell>
        </row>
        <row r="99">
          <cell r="B99">
            <v>9.3000000000000013E-2</v>
          </cell>
          <cell r="C99">
            <v>0.33399999999999996</v>
          </cell>
          <cell r="D99">
            <v>0.38900000000000001</v>
          </cell>
          <cell r="E99">
            <v>0.154</v>
          </cell>
          <cell r="F99">
            <v>0.03</v>
          </cell>
        </row>
        <row r="100">
          <cell r="B100">
            <v>0.125</v>
          </cell>
          <cell r="C100">
            <v>0.36899999999999999</v>
          </cell>
          <cell r="D100">
            <v>0.36099999999999999</v>
          </cell>
          <cell r="E100">
            <v>0.124</v>
          </cell>
          <cell r="F100">
            <v>0.02</v>
          </cell>
        </row>
        <row r="101">
          <cell r="B101">
            <v>12.2</v>
          </cell>
          <cell r="C101">
            <v>38.4</v>
          </cell>
          <cell r="D101">
            <v>33.299999999999997</v>
          </cell>
          <cell r="E101">
            <v>13.8</v>
          </cell>
          <cell r="F101">
            <v>2.4</v>
          </cell>
        </row>
        <row r="102">
          <cell r="B102">
            <v>9</v>
          </cell>
          <cell r="C102">
            <v>35</v>
          </cell>
          <cell r="D102">
            <v>39</v>
          </cell>
          <cell r="E102">
            <v>12</v>
          </cell>
          <cell r="F102">
            <v>5</v>
          </cell>
        </row>
        <row r="103">
          <cell r="A103" t="str">
            <v>EE</v>
          </cell>
        </row>
        <row r="104">
          <cell r="B104">
            <v>7.5999999999999998E-2</v>
          </cell>
          <cell r="C104">
            <v>0.47899999999999998</v>
          </cell>
          <cell r="D104">
            <v>0.28199999999999997</v>
          </cell>
          <cell r="E104">
            <v>6.7000000000000004E-2</v>
          </cell>
          <cell r="F104">
            <v>9.6000000000000002E-2</v>
          </cell>
        </row>
        <row r="105">
          <cell r="B105">
            <v>7.0000000000000007E-2</v>
          </cell>
          <cell r="C105">
            <v>0.47200000000000003</v>
          </cell>
          <cell r="D105">
            <v>0.29600000000000004</v>
          </cell>
          <cell r="E105">
            <v>7.8E-2</v>
          </cell>
          <cell r="F105">
            <v>8.4000000000000005E-2</v>
          </cell>
        </row>
        <row r="106">
          <cell r="B106">
            <v>6</v>
          </cell>
          <cell r="C106">
            <v>40.299999999999997</v>
          </cell>
          <cell r="D106">
            <v>36.5</v>
          </cell>
          <cell r="E106">
            <v>8.1999999999999993</v>
          </cell>
          <cell r="F106">
            <v>9.1</v>
          </cell>
        </row>
        <row r="107">
          <cell r="B107">
            <v>5</v>
          </cell>
          <cell r="C107">
            <v>38</v>
          </cell>
          <cell r="D107">
            <v>26</v>
          </cell>
          <cell r="E107">
            <v>15</v>
          </cell>
          <cell r="F107">
            <v>16</v>
          </cell>
        </row>
        <row r="108">
          <cell r="A108" t="str">
            <v>BG</v>
          </cell>
        </row>
        <row r="109">
          <cell r="B109">
            <v>7.9000000000000001E-2</v>
          </cell>
          <cell r="C109">
            <v>0.29499999999999998</v>
          </cell>
          <cell r="D109">
            <v>0.377</v>
          </cell>
          <cell r="E109">
            <v>0.188</v>
          </cell>
          <cell r="F109">
            <v>6.0999999999999999E-2</v>
          </cell>
        </row>
        <row r="110">
          <cell r="B110">
            <v>9.4E-2</v>
          </cell>
          <cell r="C110">
            <v>0.33899999999999997</v>
          </cell>
          <cell r="D110">
            <v>0.33600000000000002</v>
          </cell>
          <cell r="E110">
            <v>0.18899999999999997</v>
          </cell>
          <cell r="F110">
            <v>4.2000000000000003E-2</v>
          </cell>
        </row>
        <row r="111">
          <cell r="B111">
            <v>8.5</v>
          </cell>
          <cell r="C111">
            <v>33.5</v>
          </cell>
          <cell r="D111">
            <v>36.700000000000003</v>
          </cell>
          <cell r="E111">
            <v>17.8</v>
          </cell>
          <cell r="F111">
            <v>3.5</v>
          </cell>
        </row>
        <row r="112">
          <cell r="B112">
            <v>5</v>
          </cell>
          <cell r="C112">
            <v>36</v>
          </cell>
          <cell r="D112">
            <v>32</v>
          </cell>
          <cell r="E112">
            <v>22</v>
          </cell>
          <cell r="F112">
            <v>5</v>
          </cell>
        </row>
        <row r="113">
          <cell r="A113" t="str">
            <v>PL</v>
          </cell>
        </row>
        <row r="114">
          <cell r="B114">
            <v>7.8E-2</v>
          </cell>
          <cell r="C114">
            <v>0.17</v>
          </cell>
          <cell r="D114">
            <v>0.374</v>
          </cell>
          <cell r="E114">
            <v>0.27399999999999997</v>
          </cell>
          <cell r="F114">
            <v>0.10300000000000001</v>
          </cell>
        </row>
        <row r="115">
          <cell r="B115">
            <v>6.6000000000000003E-2</v>
          </cell>
          <cell r="C115">
            <v>0.182</v>
          </cell>
          <cell r="D115">
            <v>0.34299999999999997</v>
          </cell>
          <cell r="E115">
            <v>0.27899999999999997</v>
          </cell>
          <cell r="F115">
            <v>0.13</v>
          </cell>
        </row>
        <row r="116">
          <cell r="B116">
            <v>6.6</v>
          </cell>
          <cell r="C116">
            <v>26.7</v>
          </cell>
          <cell r="D116">
            <v>33</v>
          </cell>
          <cell r="E116">
            <v>22.2</v>
          </cell>
          <cell r="F116">
            <v>11.5</v>
          </cell>
        </row>
        <row r="117">
          <cell r="B117">
            <v>8</v>
          </cell>
          <cell r="C117">
            <v>31</v>
          </cell>
          <cell r="D117">
            <v>34</v>
          </cell>
          <cell r="E117">
            <v>17</v>
          </cell>
          <cell r="F117">
            <v>10</v>
          </cell>
        </row>
        <row r="118">
          <cell r="A118" t="str">
            <v>LV</v>
          </cell>
        </row>
        <row r="119">
          <cell r="B119">
            <v>3.7999999999999999E-2</v>
          </cell>
          <cell r="C119">
            <v>0.29799999999999999</v>
          </cell>
          <cell r="D119">
            <v>0.41</v>
          </cell>
          <cell r="E119">
            <v>0.18899999999999997</v>
          </cell>
          <cell r="F119">
            <v>6.5000000000000002E-2</v>
          </cell>
        </row>
        <row r="120">
          <cell r="B120">
            <v>4.0999999999999995E-2</v>
          </cell>
          <cell r="C120">
            <v>0.35299999999999998</v>
          </cell>
          <cell r="D120">
            <v>0.35100000000000003</v>
          </cell>
          <cell r="E120">
            <v>0.11699999999999999</v>
          </cell>
          <cell r="F120">
            <v>0.13800000000000001</v>
          </cell>
        </row>
        <row r="121">
          <cell r="B121">
            <v>4.5</v>
          </cell>
          <cell r="C121">
            <v>34.1</v>
          </cell>
          <cell r="D121">
            <v>35.700000000000003</v>
          </cell>
          <cell r="E121">
            <v>12.1</v>
          </cell>
          <cell r="F121">
            <v>13.6</v>
          </cell>
        </row>
        <row r="122">
          <cell r="B122">
            <v>4</v>
          </cell>
          <cell r="C122">
            <v>33</v>
          </cell>
          <cell r="D122">
            <v>38</v>
          </cell>
          <cell r="E122">
            <v>13</v>
          </cell>
          <cell r="F122">
            <v>12</v>
          </cell>
        </row>
        <row r="123">
          <cell r="A123" t="str">
            <v>SK</v>
          </cell>
        </row>
        <row r="124">
          <cell r="B124">
            <v>1.4999999999999999E-2</v>
          </cell>
          <cell r="C124">
            <v>0.32899999999999996</v>
          </cell>
          <cell r="D124">
            <v>0.441</v>
          </cell>
          <cell r="E124">
            <v>0.16600000000000001</v>
          </cell>
          <cell r="F124">
            <v>4.8000000000000001E-2</v>
          </cell>
        </row>
        <row r="125">
          <cell r="B125">
            <v>3.2000000000000001E-2</v>
          </cell>
          <cell r="C125">
            <v>0.30299999999999999</v>
          </cell>
          <cell r="D125">
            <v>0.42799999999999999</v>
          </cell>
          <cell r="E125">
            <v>0.185</v>
          </cell>
          <cell r="F125">
            <v>5.2000000000000005E-2</v>
          </cell>
        </row>
        <row r="126">
          <cell r="B126">
            <v>2.2999999999999998</v>
          </cell>
          <cell r="C126">
            <v>30.5</v>
          </cell>
          <cell r="D126">
            <v>44.3</v>
          </cell>
          <cell r="E126">
            <v>19</v>
          </cell>
          <cell r="F126">
            <v>3.9</v>
          </cell>
        </row>
        <row r="127">
          <cell r="B127">
            <v>4</v>
          </cell>
          <cell r="C127">
            <v>32</v>
          </cell>
          <cell r="D127">
            <v>43</v>
          </cell>
          <cell r="E127">
            <v>19</v>
          </cell>
          <cell r="F127">
            <v>2</v>
          </cell>
        </row>
        <row r="128">
          <cell r="A128" t="str">
            <v>EL</v>
          </cell>
        </row>
        <row r="129">
          <cell r="B129">
            <v>3.9E-2</v>
          </cell>
          <cell r="C129">
            <v>0.33899999999999997</v>
          </cell>
          <cell r="D129">
            <v>0.43</v>
          </cell>
          <cell r="E129">
            <v>0.182</v>
          </cell>
          <cell r="F129">
            <v>0.01</v>
          </cell>
        </row>
        <row r="130">
          <cell r="B130">
            <v>4.5999999999999999E-2</v>
          </cell>
          <cell r="C130">
            <v>0.26500000000000001</v>
          </cell>
          <cell r="D130">
            <v>0.42599999999999999</v>
          </cell>
          <cell r="E130">
            <v>0.22500000000000001</v>
          </cell>
          <cell r="F130">
            <v>3.7999999999999999E-2</v>
          </cell>
        </row>
        <row r="131">
          <cell r="B131">
            <v>3.4</v>
          </cell>
          <cell r="C131">
            <v>24.8</v>
          </cell>
          <cell r="D131">
            <v>48.5</v>
          </cell>
          <cell r="E131">
            <v>22.4</v>
          </cell>
          <cell r="F131">
            <v>0.9</v>
          </cell>
        </row>
        <row r="132">
          <cell r="B132">
            <v>2</v>
          </cell>
          <cell r="C132">
            <v>26</v>
          </cell>
          <cell r="D132">
            <v>48</v>
          </cell>
          <cell r="E132">
            <v>23</v>
          </cell>
          <cell r="F132">
            <v>1</v>
          </cell>
        </row>
        <row r="133">
          <cell r="A133" t="str">
            <v>CY</v>
          </cell>
        </row>
        <row r="134">
          <cell r="B134">
            <v>1.8000000000000002E-2</v>
          </cell>
          <cell r="C134">
            <v>0.28199999999999997</v>
          </cell>
          <cell r="D134">
            <v>0.36299999999999999</v>
          </cell>
          <cell r="E134">
            <v>0.28899999999999998</v>
          </cell>
          <cell r="F134">
            <v>4.8000000000000001E-2</v>
          </cell>
        </row>
        <row r="135">
          <cell r="B135">
            <v>1.9E-2</v>
          </cell>
          <cell r="C135">
            <v>0.17399999999999999</v>
          </cell>
          <cell r="D135">
            <v>0.45399999999999996</v>
          </cell>
          <cell r="E135">
            <v>0.314</v>
          </cell>
          <cell r="F135">
            <v>0.04</v>
          </cell>
        </row>
        <row r="136">
          <cell r="B136">
            <v>5.4</v>
          </cell>
          <cell r="C136">
            <v>26</v>
          </cell>
          <cell r="D136">
            <v>40.6</v>
          </cell>
          <cell r="E136">
            <v>25.5</v>
          </cell>
          <cell r="F136">
            <v>2.5</v>
          </cell>
        </row>
        <row r="137">
          <cell r="B137">
            <v>3</v>
          </cell>
          <cell r="C137">
            <v>24</v>
          </cell>
          <cell r="D137">
            <v>38</v>
          </cell>
          <cell r="E137">
            <v>29</v>
          </cell>
          <cell r="F137">
            <v>6</v>
          </cell>
        </row>
      </sheetData>
      <sheetData sheetId="64">
        <row r="25">
          <cell r="F25" t="str">
            <v>Unpredictable, non-transparent administrative conduct, and difficulty to challenge administrative decisions in court</v>
          </cell>
          <cell r="H25" t="str">
            <v>Frequent changes in legislation or concerns about quality of the law making process</v>
          </cell>
          <cell r="J25" t="str">
            <v>Difficulty to obtain a fair compensation/ to protect property when something goes wrong</v>
          </cell>
          <cell r="L25" t="str">
            <v>Difficult to enforce rights in court due to concerns about quality, efficiency or independence of justice</v>
          </cell>
          <cell r="N25" t="str">
            <v>Other</v>
          </cell>
        </row>
        <row r="26">
          <cell r="B26" t="str">
            <v>LU</v>
          </cell>
          <cell r="F26">
            <v>3.125E-2</v>
          </cell>
          <cell r="H26">
            <v>2.34375E-2</v>
          </cell>
          <cell r="J26">
            <v>4.6875E-2</v>
          </cell>
          <cell r="L26">
            <v>3.125E-2</v>
          </cell>
          <cell r="N26">
            <v>3.90625E-3</v>
          </cell>
        </row>
        <row r="27">
          <cell r="B27" t="str">
            <v>IE</v>
          </cell>
          <cell r="F27">
            <v>5.731225296442688E-2</v>
          </cell>
          <cell r="H27">
            <v>8.3003952569169967E-2</v>
          </cell>
          <cell r="J27">
            <v>6.5217391304347824E-2</v>
          </cell>
          <cell r="L27">
            <v>7.9051383399209488E-2</v>
          </cell>
          <cell r="N27">
            <v>1.976284584980237E-3</v>
          </cell>
        </row>
        <row r="28">
          <cell r="B28" t="str">
            <v>FI</v>
          </cell>
          <cell r="F28">
            <v>0.11776447105788423</v>
          </cell>
          <cell r="H28">
            <v>9.580838323353294E-2</v>
          </cell>
          <cell r="J28">
            <v>0.1437125748502994</v>
          </cell>
          <cell r="L28">
            <v>0.10578842315369262</v>
          </cell>
          <cell r="N28">
            <v>0</v>
          </cell>
        </row>
        <row r="29">
          <cell r="B29" t="str">
            <v>MT</v>
          </cell>
          <cell r="F29">
            <v>6.2745098039215685E-2</v>
          </cell>
          <cell r="H29">
            <v>0.10196078431372549</v>
          </cell>
          <cell r="J29">
            <v>5.4901960784313725E-2</v>
          </cell>
          <cell r="L29">
            <v>8.6274509803921567E-2</v>
          </cell>
          <cell r="N29">
            <v>3.1372549019607843E-2</v>
          </cell>
        </row>
        <row r="30">
          <cell r="B30" t="str">
            <v>DK</v>
          </cell>
          <cell r="F30">
            <v>9.3439363817097415E-2</v>
          </cell>
          <cell r="H30">
            <v>6.7594433399602388E-2</v>
          </cell>
          <cell r="J30">
            <v>7.9522862823061632E-2</v>
          </cell>
          <cell r="L30">
            <v>6.7594433399602388E-2</v>
          </cell>
          <cell r="N30">
            <v>2.186878727634195E-2</v>
          </cell>
        </row>
        <row r="31">
          <cell r="B31" t="str">
            <v>SE</v>
          </cell>
          <cell r="F31">
            <v>6.6666666666666666E-2</v>
          </cell>
          <cell r="H31">
            <v>8.2352941176470587E-2</v>
          </cell>
          <cell r="J31">
            <v>9.0196078431372548E-2</v>
          </cell>
          <cell r="L31">
            <v>5.0980392156862744E-2</v>
          </cell>
          <cell r="N31">
            <v>0</v>
          </cell>
        </row>
        <row r="32">
          <cell r="B32" t="str">
            <v>AT</v>
          </cell>
          <cell r="F32">
            <v>0.06</v>
          </cell>
          <cell r="H32">
            <v>0.124</v>
          </cell>
          <cell r="J32">
            <v>0.13400000000000001</v>
          </cell>
          <cell r="L32">
            <v>0.15</v>
          </cell>
          <cell r="N32">
            <v>0.02</v>
          </cell>
        </row>
        <row r="33">
          <cell r="B33" t="str">
            <v>SI</v>
          </cell>
          <cell r="F33">
            <v>0.15537848605577689</v>
          </cell>
          <cell r="H33">
            <v>0.20517928286852591</v>
          </cell>
          <cell r="J33">
            <v>0.1752988047808765</v>
          </cell>
          <cell r="L33">
            <v>0.17131474103585656</v>
          </cell>
          <cell r="N33">
            <v>1.1952191235059761E-2</v>
          </cell>
        </row>
        <row r="34">
          <cell r="B34" t="str">
            <v>NL</v>
          </cell>
          <cell r="F34">
            <v>0.1626984126984127</v>
          </cell>
          <cell r="H34">
            <v>0.11507936507936507</v>
          </cell>
          <cell r="J34">
            <v>7.7380952380952384E-2</v>
          </cell>
          <cell r="L34">
            <v>0.12301587301587301</v>
          </cell>
          <cell r="N34">
            <v>1.5873015873015872E-2</v>
          </cell>
        </row>
        <row r="35">
          <cell r="B35" t="str">
            <v>FR</v>
          </cell>
          <cell r="F35">
            <v>0.19246031746031747</v>
          </cell>
          <cell r="H35">
            <v>0.16666666666666666</v>
          </cell>
          <cell r="J35">
            <v>0.18055555555555555</v>
          </cell>
          <cell r="L35">
            <v>0.20238095238095238</v>
          </cell>
          <cell r="N35">
            <v>7.9365079365079361E-3</v>
          </cell>
        </row>
        <row r="36">
          <cell r="B36" t="str">
            <v>CZ</v>
          </cell>
          <cell r="F36">
            <v>0.22023809523809523</v>
          </cell>
          <cell r="H36">
            <v>0.27777777777777779</v>
          </cell>
          <cell r="J36">
            <v>0.24206349206349206</v>
          </cell>
          <cell r="L36">
            <v>0.22619047619047619</v>
          </cell>
          <cell r="N36">
            <v>1.984126984126984E-3</v>
          </cell>
        </row>
        <row r="37">
          <cell r="B37" t="str">
            <v>BE</v>
          </cell>
          <cell r="F37">
            <v>0.32400000000000001</v>
          </cell>
          <cell r="H37">
            <v>0.28399999999999997</v>
          </cell>
          <cell r="J37">
            <v>0.308</v>
          </cell>
          <cell r="L37">
            <v>0.214</v>
          </cell>
          <cell r="N37">
            <v>1.4E-2</v>
          </cell>
        </row>
        <row r="38">
          <cell r="B38" t="str">
            <v>LT</v>
          </cell>
          <cell r="F38">
            <v>0.23200000000000001</v>
          </cell>
          <cell r="H38">
            <v>0.27</v>
          </cell>
          <cell r="J38">
            <v>0.27</v>
          </cell>
          <cell r="L38">
            <v>0.214</v>
          </cell>
          <cell r="N38">
            <v>4.0000000000000001E-3</v>
          </cell>
        </row>
        <row r="39">
          <cell r="B39" t="str">
            <v>DE</v>
          </cell>
          <cell r="F39">
            <v>0.12475247524752475</v>
          </cell>
          <cell r="H39">
            <v>0.17821782178217821</v>
          </cell>
          <cell r="J39">
            <v>0.15049504950495049</v>
          </cell>
          <cell r="L39">
            <v>0.14653465346534653</v>
          </cell>
          <cell r="N39">
            <v>4.5544554455445543E-2</v>
          </cell>
        </row>
        <row r="40">
          <cell r="B40" t="str">
            <v>IT</v>
          </cell>
          <cell r="F40">
            <v>0.2</v>
          </cell>
          <cell r="H40">
            <v>0.1980392156862745</v>
          </cell>
          <cell r="J40">
            <v>0.23921568627450981</v>
          </cell>
          <cell r="L40">
            <v>0.14901960784313725</v>
          </cell>
          <cell r="N40">
            <v>5.8823529411764705E-3</v>
          </cell>
        </row>
        <row r="41">
          <cell r="B41" t="str">
            <v>RO</v>
          </cell>
          <cell r="F41">
            <v>0.3234714003944773</v>
          </cell>
          <cell r="H41">
            <v>0.37672583826429978</v>
          </cell>
          <cell r="J41">
            <v>0.31952662721893493</v>
          </cell>
          <cell r="L41">
            <v>0.29191321499013806</v>
          </cell>
          <cell r="N41">
            <v>3.9447731755424065E-3</v>
          </cell>
        </row>
        <row r="42">
          <cell r="B42" t="str">
            <v>HR</v>
          </cell>
          <cell r="F42">
            <v>0.28429423459244535</v>
          </cell>
          <cell r="H42">
            <v>0.28031809145129227</v>
          </cell>
          <cell r="J42">
            <v>0.23260437375745527</v>
          </cell>
          <cell r="L42">
            <v>0.27833001988071571</v>
          </cell>
          <cell r="N42">
            <v>9.9403578528827041E-3</v>
          </cell>
        </row>
        <row r="43">
          <cell r="B43" t="str">
            <v>ES</v>
          </cell>
          <cell r="F43">
            <v>0.33996023856858848</v>
          </cell>
          <cell r="H43">
            <v>0.36779324055666002</v>
          </cell>
          <cell r="J43">
            <v>0.37773359840954274</v>
          </cell>
          <cell r="L43">
            <v>0.32206759443339961</v>
          </cell>
          <cell r="N43">
            <v>1.5904572564612324E-2</v>
          </cell>
        </row>
        <row r="44">
          <cell r="B44" t="str">
            <v>HU</v>
          </cell>
          <cell r="F44">
            <v>0.28542914171656686</v>
          </cell>
          <cell r="H44">
            <v>0.31536926147704591</v>
          </cell>
          <cell r="J44">
            <v>0.23353293413173654</v>
          </cell>
          <cell r="L44">
            <v>0.25748502994011974</v>
          </cell>
          <cell r="N44">
            <v>3.9920159680638719E-3</v>
          </cell>
        </row>
        <row r="45">
          <cell r="B45" t="str">
            <v>PT</v>
          </cell>
          <cell r="F45">
            <v>0.19880715705765409</v>
          </cell>
          <cell r="H45">
            <v>0.20079522862823063</v>
          </cell>
          <cell r="J45">
            <v>0.30815109343936381</v>
          </cell>
          <cell r="L45">
            <v>0.22862823061630219</v>
          </cell>
          <cell r="N45">
            <v>8.5487077534791248E-2</v>
          </cell>
        </row>
        <row r="46">
          <cell r="B46" t="str">
            <v>EE</v>
          </cell>
          <cell r="F46">
            <v>0.23856858846918488</v>
          </cell>
          <cell r="H46">
            <v>0.23856858846918488</v>
          </cell>
          <cell r="J46">
            <v>0.25049701789264411</v>
          </cell>
          <cell r="L46">
            <v>0.22664015904572565</v>
          </cell>
          <cell r="N46">
            <v>1.5904572564612324E-2</v>
          </cell>
        </row>
        <row r="47">
          <cell r="B47" t="str">
            <v>BG</v>
          </cell>
          <cell r="F47">
            <v>0.33596837944664032</v>
          </cell>
          <cell r="H47">
            <v>0.29841897233201581</v>
          </cell>
          <cell r="J47">
            <v>0.27470355731225299</v>
          </cell>
          <cell r="L47">
            <v>0.33596837944664032</v>
          </cell>
          <cell r="N47">
            <v>7.9051383399209481E-3</v>
          </cell>
        </row>
        <row r="48">
          <cell r="B48" t="str">
            <v>PL</v>
          </cell>
          <cell r="F48">
            <v>0.31827111984282908</v>
          </cell>
          <cell r="H48">
            <v>0.36149312377210219</v>
          </cell>
          <cell r="J48">
            <v>0.32220039292730845</v>
          </cell>
          <cell r="L48">
            <v>0.35363457760314343</v>
          </cell>
          <cell r="N48">
            <v>1.768172888015717E-2</v>
          </cell>
        </row>
        <row r="49">
          <cell r="B49" t="str">
            <v>LV</v>
          </cell>
          <cell r="F49">
            <v>0.31212723658051689</v>
          </cell>
          <cell r="H49">
            <v>0.34194831013916499</v>
          </cell>
          <cell r="J49">
            <v>0.20675944333996024</v>
          </cell>
          <cell r="L49">
            <v>0.21073558648111332</v>
          </cell>
          <cell r="N49">
            <v>1.1928429423459244E-2</v>
          </cell>
        </row>
        <row r="50">
          <cell r="B50" t="str">
            <v>SK</v>
          </cell>
          <cell r="F50">
            <v>0.504</v>
          </cell>
          <cell r="H50">
            <v>0.49399999999999999</v>
          </cell>
          <cell r="J50">
            <v>0.45</v>
          </cell>
          <cell r="L50">
            <v>0.47199999999999998</v>
          </cell>
          <cell r="N50">
            <v>6.0000000000000001E-3</v>
          </cell>
        </row>
        <row r="51">
          <cell r="B51" t="str">
            <v>EL</v>
          </cell>
          <cell r="F51">
            <v>0.5</v>
          </cell>
          <cell r="H51">
            <v>0.57799999999999996</v>
          </cell>
          <cell r="J51">
            <v>0.52600000000000002</v>
          </cell>
          <cell r="L51">
            <v>0.48</v>
          </cell>
          <cell r="N51">
            <v>6.0000000000000001E-3</v>
          </cell>
        </row>
        <row r="52">
          <cell r="B52" t="str">
            <v>CY</v>
          </cell>
          <cell r="F52">
            <v>0.39215686274509803</v>
          </cell>
          <cell r="H52">
            <v>0.31764705882352939</v>
          </cell>
          <cell r="J52">
            <v>0.49019607843137253</v>
          </cell>
          <cell r="L52">
            <v>0.49411764705882355</v>
          </cell>
          <cell r="N52">
            <v>7.8431372549019607E-3</v>
          </cell>
        </row>
      </sheetData>
      <sheetData sheetId="65">
        <row r="2">
          <cell r="D2" t="str">
            <v>AT</v>
          </cell>
          <cell r="E2" t="str">
            <v>FI</v>
          </cell>
          <cell r="F2" t="str">
            <v>IT</v>
          </cell>
          <cell r="G2" t="str">
            <v>IE</v>
          </cell>
          <cell r="H2" t="str">
            <v>LU</v>
          </cell>
          <cell r="I2" t="str">
            <v>MT</v>
          </cell>
          <cell r="J2" t="str">
            <v>PT</v>
          </cell>
          <cell r="K2" t="str">
            <v>BE</v>
          </cell>
          <cell r="L2" t="str">
            <v>SE</v>
          </cell>
          <cell r="M2" t="str">
            <v>NL</v>
          </cell>
          <cell r="N2" t="str">
            <v>ES</v>
          </cell>
          <cell r="O2" t="str">
            <v>PL</v>
          </cell>
          <cell r="P2" t="str">
            <v>FR</v>
          </cell>
          <cell r="Q2" t="str">
            <v>DE</v>
          </cell>
          <cell r="R2" t="str">
            <v>SI</v>
          </cell>
          <cell r="S2" t="str">
            <v>LT</v>
          </cell>
          <cell r="T2" t="str">
            <v>CY</v>
          </cell>
          <cell r="U2" t="str">
            <v>RO</v>
          </cell>
          <cell r="V2" t="str">
            <v>DK</v>
          </cell>
          <cell r="W2" t="str">
            <v>CZ</v>
          </cell>
          <cell r="X2" t="str">
            <v>EL</v>
          </cell>
          <cell r="Y2" t="str">
            <v>LV</v>
          </cell>
          <cell r="Z2" t="str">
            <v>EE</v>
          </cell>
          <cell r="AA2" t="str">
            <v>SK</v>
          </cell>
          <cell r="AB2" t="str">
            <v>BG</v>
          </cell>
          <cell r="AC2" t="str">
            <v>HU</v>
          </cell>
          <cell r="AD2" t="str">
            <v>HR</v>
          </cell>
        </row>
        <row r="4">
          <cell r="B4" t="str">
            <v>Very good</v>
          </cell>
        </row>
        <row r="5">
          <cell r="D5">
            <v>0.06</v>
          </cell>
          <cell r="E5">
            <v>0.25</v>
          </cell>
          <cell r="F5">
            <v>0.06</v>
          </cell>
          <cell r="G5">
            <v>0.04</v>
          </cell>
          <cell r="H5">
            <v>0.08</v>
          </cell>
          <cell r="I5">
            <v>0.09</v>
          </cell>
          <cell r="J5">
            <v>0.06</v>
          </cell>
          <cell r="K5">
            <v>0.14000000000000001</v>
          </cell>
          <cell r="L5">
            <v>0.23</v>
          </cell>
          <cell r="M5">
            <v>0.05</v>
          </cell>
          <cell r="N5">
            <v>0.02</v>
          </cell>
          <cell r="O5">
            <v>0.09</v>
          </cell>
          <cell r="P5">
            <v>0.05</v>
          </cell>
          <cell r="Q5">
            <v>0.12</v>
          </cell>
          <cell r="R5">
            <v>0.04</v>
          </cell>
          <cell r="S5">
            <v>0.03</v>
          </cell>
          <cell r="T5">
            <v>0.03</v>
          </cell>
          <cell r="U5">
            <v>0.06</v>
          </cell>
          <cell r="V5">
            <v>0.15</v>
          </cell>
          <cell r="W5">
            <v>7.0000000000000007E-2</v>
          </cell>
          <cell r="X5">
            <v>0.03</v>
          </cell>
          <cell r="Y5">
            <v>0.03</v>
          </cell>
          <cell r="Z5">
            <v>0.04</v>
          </cell>
          <cell r="AA5">
            <v>0.03</v>
          </cell>
          <cell r="AB5">
            <v>0.02</v>
          </cell>
          <cell r="AC5">
            <v>0.06</v>
          </cell>
          <cell r="AD5">
            <v>7.0000000000000007E-2</v>
          </cell>
        </row>
        <row r="6">
          <cell r="B6" t="str">
            <v>Fairly good</v>
          </cell>
        </row>
        <row r="7">
          <cell r="D7">
            <v>0.82</v>
          </cell>
          <cell r="E7">
            <v>0.6</v>
          </cell>
          <cell r="F7">
            <v>0.75</v>
          </cell>
          <cell r="G7">
            <v>0.76</v>
          </cell>
          <cell r="H7">
            <v>0.69</v>
          </cell>
          <cell r="I7">
            <v>0.61</v>
          </cell>
          <cell r="J7">
            <v>0.62</v>
          </cell>
          <cell r="K7">
            <v>0.53</v>
          </cell>
          <cell r="L7">
            <v>0.41</v>
          </cell>
          <cell r="M7">
            <v>0.59</v>
          </cell>
          <cell r="N7">
            <v>0.59</v>
          </cell>
          <cell r="O7">
            <v>0.49</v>
          </cell>
          <cell r="P7">
            <v>0.53</v>
          </cell>
          <cell r="Q7">
            <v>0.41</v>
          </cell>
          <cell r="R7">
            <v>0.49</v>
          </cell>
          <cell r="S7">
            <v>0.46</v>
          </cell>
          <cell r="T7">
            <v>0.44</v>
          </cell>
          <cell r="U7">
            <v>0.39</v>
          </cell>
          <cell r="V7">
            <v>0.28999999999999998</v>
          </cell>
          <cell r="W7">
            <v>0.36</v>
          </cell>
          <cell r="X7">
            <v>0.36</v>
          </cell>
          <cell r="Y7">
            <v>0.32</v>
          </cell>
          <cell r="Z7">
            <v>0.27</v>
          </cell>
          <cell r="AA7">
            <v>0.28000000000000003</v>
          </cell>
          <cell r="AB7">
            <v>0.28000000000000003</v>
          </cell>
          <cell r="AC7">
            <v>0.22</v>
          </cell>
          <cell r="AD7">
            <v>0.2</v>
          </cell>
        </row>
        <row r="8">
          <cell r="B8" t="str">
            <v>Fairly bad</v>
          </cell>
        </row>
        <row r="9">
          <cell r="D9">
            <v>0.02</v>
          </cell>
          <cell r="E9">
            <v>0.08</v>
          </cell>
          <cell r="F9">
            <v>0.1</v>
          </cell>
          <cell r="G9">
            <v>0.12</v>
          </cell>
          <cell r="H9">
            <v>7.0000000000000007E-2</v>
          </cell>
          <cell r="I9">
            <v>0.21</v>
          </cell>
          <cell r="J9">
            <v>0.27</v>
          </cell>
          <cell r="K9">
            <v>0.1</v>
          </cell>
          <cell r="L9">
            <v>0.06</v>
          </cell>
          <cell r="M9">
            <v>0.16</v>
          </cell>
          <cell r="N9">
            <v>0.13</v>
          </cell>
          <cell r="O9">
            <v>0.15</v>
          </cell>
          <cell r="P9">
            <v>0.18</v>
          </cell>
          <cell r="Q9">
            <v>0.12</v>
          </cell>
          <cell r="R9">
            <v>0.23</v>
          </cell>
          <cell r="S9">
            <v>0.09</v>
          </cell>
          <cell r="T9">
            <v>0.19</v>
          </cell>
          <cell r="U9">
            <v>0.1</v>
          </cell>
          <cell r="V9">
            <v>7.0000000000000007E-2</v>
          </cell>
          <cell r="W9">
            <v>0.26</v>
          </cell>
          <cell r="X9">
            <v>0.21</v>
          </cell>
          <cell r="Y9">
            <v>0.27</v>
          </cell>
          <cell r="Z9">
            <v>0.1</v>
          </cell>
          <cell r="AA9">
            <v>0.31</v>
          </cell>
          <cell r="AB9">
            <v>0.23</v>
          </cell>
          <cell r="AC9">
            <v>0.27</v>
          </cell>
          <cell r="AD9">
            <v>0.28000000000000003</v>
          </cell>
        </row>
        <row r="10">
          <cell r="B10" t="str">
            <v>Very bad</v>
          </cell>
        </row>
        <row r="11">
          <cell r="D11">
            <v>0.05</v>
          </cell>
          <cell r="E11">
            <v>0.01</v>
          </cell>
          <cell r="F11">
            <v>0.04</v>
          </cell>
          <cell r="G11">
            <v>0.03</v>
          </cell>
          <cell r="H11">
            <v>0.13</v>
          </cell>
          <cell r="I11">
            <v>0.05</v>
          </cell>
          <cell r="J11">
            <v>0.02</v>
          </cell>
          <cell r="K11">
            <v>0.02</v>
          </cell>
          <cell r="L11">
            <v>0.01</v>
          </cell>
          <cell r="M11">
            <v>0.15</v>
          </cell>
          <cell r="N11">
            <v>0.05</v>
          </cell>
          <cell r="O11">
            <v>0.1</v>
          </cell>
          <cell r="P11">
            <v>0.11</v>
          </cell>
          <cell r="Q11">
            <v>7.0000000000000007E-2</v>
          </cell>
          <cell r="R11">
            <v>0.09</v>
          </cell>
          <cell r="S11">
            <v>0.03</v>
          </cell>
          <cell r="T11">
            <v>0.12</v>
          </cell>
          <cell r="U11">
            <v>0.05</v>
          </cell>
          <cell r="V11">
            <v>0.04</v>
          </cell>
          <cell r="W11">
            <v>0.05</v>
          </cell>
          <cell r="X11">
            <v>0.09</v>
          </cell>
          <cell r="Y11">
            <v>0.08</v>
          </cell>
          <cell r="Z11">
            <v>0.01</v>
          </cell>
          <cell r="AA11">
            <v>0.13</v>
          </cell>
          <cell r="AB11">
            <v>0.18</v>
          </cell>
          <cell r="AC11">
            <v>0.18</v>
          </cell>
          <cell r="AD11">
            <v>0.12</v>
          </cell>
        </row>
        <row r="12">
          <cell r="B12" t="str">
            <v>Don't know</v>
          </cell>
        </row>
        <row r="13">
          <cell r="D13">
            <v>0.05</v>
          </cell>
          <cell r="E13">
            <v>0.06</v>
          </cell>
          <cell r="F13">
            <v>0.05</v>
          </cell>
          <cell r="G13">
            <v>0.05</v>
          </cell>
          <cell r="H13">
            <v>0.03</v>
          </cell>
          <cell r="I13">
            <v>0.04</v>
          </cell>
          <cell r="J13">
            <v>0.03</v>
          </cell>
          <cell r="K13">
            <v>0.21</v>
          </cell>
          <cell r="L13">
            <v>0.28999999999999998</v>
          </cell>
          <cell r="M13">
            <v>0.05</v>
          </cell>
          <cell r="N13">
            <v>0.21</v>
          </cell>
          <cell r="O13">
            <v>0.17</v>
          </cell>
          <cell r="P13">
            <v>0.13</v>
          </cell>
          <cell r="Q13">
            <v>0.28000000000000003</v>
          </cell>
          <cell r="R13">
            <v>0.15</v>
          </cell>
          <cell r="S13">
            <v>0.39</v>
          </cell>
          <cell r="T13">
            <v>0.22</v>
          </cell>
          <cell r="U13">
            <v>0.4</v>
          </cell>
          <cell r="V13">
            <v>0.45</v>
          </cell>
          <cell r="W13">
            <v>0.26</v>
          </cell>
          <cell r="X13">
            <v>0.31</v>
          </cell>
          <cell r="Y13">
            <v>0.3</v>
          </cell>
          <cell r="Z13">
            <v>0.57999999999999996</v>
          </cell>
          <cell r="AA13">
            <v>0.25</v>
          </cell>
          <cell r="AB13">
            <v>0.28999999999999998</v>
          </cell>
          <cell r="AC13">
            <v>0.27</v>
          </cell>
          <cell r="AD13">
            <v>0.33</v>
          </cell>
        </row>
      </sheetData>
      <sheetData sheetId="66">
        <row r="2">
          <cell r="D2" t="str">
            <v>AT</v>
          </cell>
          <cell r="E2" t="str">
            <v>FI</v>
          </cell>
          <cell r="F2" t="str">
            <v>MT</v>
          </cell>
          <cell r="G2" t="str">
            <v>LU</v>
          </cell>
          <cell r="H2" t="str">
            <v>IE</v>
          </cell>
          <cell r="I2" t="str">
            <v>NL</v>
          </cell>
          <cell r="J2" t="str">
            <v>PL</v>
          </cell>
          <cell r="K2" t="str">
            <v>IT</v>
          </cell>
          <cell r="L2" t="str">
            <v>PT</v>
          </cell>
          <cell r="M2" t="str">
            <v>SE</v>
          </cell>
          <cell r="N2" t="str">
            <v>ES</v>
          </cell>
          <cell r="O2" t="str">
            <v>FR</v>
          </cell>
          <cell r="P2" t="str">
            <v>DK</v>
          </cell>
          <cell r="Q2" t="str">
            <v>SI</v>
          </cell>
          <cell r="R2" t="str">
            <v>DE</v>
          </cell>
          <cell r="S2" t="str">
            <v>BE</v>
          </cell>
          <cell r="T2" t="str">
            <v>RO</v>
          </cell>
          <cell r="U2" t="str">
            <v>CY</v>
          </cell>
          <cell r="V2" t="str">
            <v>CZ</v>
          </cell>
          <cell r="W2" t="str">
            <v>LT</v>
          </cell>
          <cell r="X2" t="str">
            <v>EL</v>
          </cell>
          <cell r="Y2" t="str">
            <v>SK</v>
          </cell>
          <cell r="Z2" t="str">
            <v>EE</v>
          </cell>
          <cell r="AA2" t="str">
            <v>LV</v>
          </cell>
          <cell r="AB2" t="str">
            <v>HU</v>
          </cell>
          <cell r="AC2" t="str">
            <v>BG</v>
          </cell>
          <cell r="AD2" t="str">
            <v>HR</v>
          </cell>
        </row>
        <row r="4">
          <cell r="B4" t="str">
            <v>Very good</v>
          </cell>
        </row>
        <row r="5">
          <cell r="D5">
            <v>0.14000000000000001</v>
          </cell>
          <cell r="E5">
            <v>0.27</v>
          </cell>
          <cell r="F5">
            <v>0.05</v>
          </cell>
          <cell r="G5">
            <v>7.0000000000000007E-2</v>
          </cell>
          <cell r="H5">
            <v>0.04</v>
          </cell>
          <cell r="I5">
            <v>7.0000000000000007E-2</v>
          </cell>
          <cell r="J5">
            <v>0.13</v>
          </cell>
          <cell r="K5">
            <v>0.11</v>
          </cell>
          <cell r="L5">
            <v>0.04</v>
          </cell>
          <cell r="M5">
            <v>0.21</v>
          </cell>
          <cell r="N5">
            <v>0.12</v>
          </cell>
          <cell r="O5">
            <v>0.09</v>
          </cell>
          <cell r="P5">
            <v>0.21</v>
          </cell>
          <cell r="Q5">
            <v>0.04</v>
          </cell>
          <cell r="R5">
            <v>0.13</v>
          </cell>
          <cell r="S5">
            <v>0.08</v>
          </cell>
          <cell r="T5">
            <v>0.05</v>
          </cell>
          <cell r="U5">
            <v>0.03</v>
          </cell>
          <cell r="V5">
            <v>0.04</v>
          </cell>
          <cell r="W5">
            <v>0.04</v>
          </cell>
          <cell r="X5">
            <v>0.03</v>
          </cell>
          <cell r="Y5">
            <v>0.04</v>
          </cell>
          <cell r="Z5">
            <v>7.0000000000000007E-2</v>
          </cell>
          <cell r="AA5">
            <v>0.04</v>
          </cell>
          <cell r="AB5">
            <v>7.0000000000000007E-2</v>
          </cell>
          <cell r="AC5">
            <v>0.02</v>
          </cell>
          <cell r="AD5">
            <v>0.06</v>
          </cell>
        </row>
        <row r="6">
          <cell r="B6" t="str">
            <v>Fairly good</v>
          </cell>
        </row>
        <row r="7">
          <cell r="D7">
            <v>0.71</v>
          </cell>
          <cell r="E7">
            <v>0.55000000000000004</v>
          </cell>
          <cell r="F7">
            <v>0.77</v>
          </cell>
          <cell r="G7">
            <v>0.7</v>
          </cell>
          <cell r="H7">
            <v>0.71</v>
          </cell>
          <cell r="I7">
            <v>0.68</v>
          </cell>
          <cell r="J7">
            <v>0.6</v>
          </cell>
          <cell r="K7">
            <v>0.59</v>
          </cell>
          <cell r="L7">
            <v>0.66</v>
          </cell>
          <cell r="M7">
            <v>0.47</v>
          </cell>
          <cell r="N7">
            <v>0.5</v>
          </cell>
          <cell r="O7">
            <v>0.53</v>
          </cell>
          <cell r="P7">
            <v>0.39</v>
          </cell>
          <cell r="Q7">
            <v>0.53</v>
          </cell>
          <cell r="R7">
            <v>0.43</v>
          </cell>
          <cell r="S7">
            <v>0.45</v>
          </cell>
          <cell r="T7">
            <v>0.44</v>
          </cell>
          <cell r="U7">
            <v>0.46</v>
          </cell>
          <cell r="V7">
            <v>0.44</v>
          </cell>
          <cell r="W7">
            <v>0.37</v>
          </cell>
          <cell r="X7">
            <v>0.38</v>
          </cell>
          <cell r="Y7">
            <v>0.36</v>
          </cell>
          <cell r="Z7">
            <v>0.3</v>
          </cell>
          <cell r="AA7">
            <v>0.33</v>
          </cell>
          <cell r="AB7">
            <v>0.3</v>
          </cell>
          <cell r="AC7">
            <v>0.32</v>
          </cell>
          <cell r="AD7">
            <v>0.26</v>
          </cell>
        </row>
        <row r="8">
          <cell r="B8" t="str">
            <v>Fairly bad</v>
          </cell>
        </row>
        <row r="9">
          <cell r="D9">
            <v>0.06</v>
          </cell>
          <cell r="E9">
            <v>0.12</v>
          </cell>
          <cell r="F9">
            <v>0.14000000000000001</v>
          </cell>
          <cell r="G9">
            <v>0.16</v>
          </cell>
          <cell r="H9">
            <v>0.16</v>
          </cell>
          <cell r="I9">
            <v>0.15</v>
          </cell>
          <cell r="J9">
            <v>0.15</v>
          </cell>
          <cell r="K9">
            <v>0.14000000000000001</v>
          </cell>
          <cell r="L9">
            <v>0.19</v>
          </cell>
          <cell r="M9">
            <v>0.05</v>
          </cell>
          <cell r="N9">
            <v>0.11</v>
          </cell>
          <cell r="O9">
            <v>0.14000000000000001</v>
          </cell>
          <cell r="P9">
            <v>7.0000000000000007E-2</v>
          </cell>
          <cell r="Q9">
            <v>0.22</v>
          </cell>
          <cell r="R9">
            <v>0.12</v>
          </cell>
          <cell r="S9">
            <v>0.14000000000000001</v>
          </cell>
          <cell r="T9">
            <v>0.14000000000000001</v>
          </cell>
          <cell r="U9">
            <v>0.21</v>
          </cell>
          <cell r="V9">
            <v>0.25</v>
          </cell>
          <cell r="W9">
            <v>0.12</v>
          </cell>
          <cell r="X9">
            <v>0.24</v>
          </cell>
          <cell r="Y9">
            <v>0.2</v>
          </cell>
          <cell r="Z9">
            <v>7.0000000000000007E-2</v>
          </cell>
          <cell r="AA9">
            <v>0.24</v>
          </cell>
          <cell r="AB9">
            <v>0.26</v>
          </cell>
          <cell r="AC9">
            <v>0.23</v>
          </cell>
          <cell r="AD9">
            <v>0.27</v>
          </cell>
        </row>
        <row r="10">
          <cell r="B10" t="str">
            <v>Very bad</v>
          </cell>
        </row>
        <row r="11">
          <cell r="D11">
            <v>0.04</v>
          </cell>
          <cell r="E11">
            <v>0.02</v>
          </cell>
          <cell r="F11">
            <v>0.03</v>
          </cell>
          <cell r="G11">
            <v>0.04</v>
          </cell>
          <cell r="H11">
            <v>0.03</v>
          </cell>
          <cell r="I11">
            <v>0.05</v>
          </cell>
          <cell r="J11">
            <v>0.02</v>
          </cell>
          <cell r="K11">
            <v>0.1</v>
          </cell>
          <cell r="L11">
            <v>0.08</v>
          </cell>
          <cell r="M11">
            <v>0.01</v>
          </cell>
          <cell r="N11">
            <v>0.1</v>
          </cell>
          <cell r="O11">
            <v>0.08</v>
          </cell>
          <cell r="P11">
            <v>0.04</v>
          </cell>
          <cell r="Q11">
            <v>7.0000000000000007E-2</v>
          </cell>
          <cell r="R11">
            <v>7.0000000000000007E-2</v>
          </cell>
          <cell r="S11">
            <v>0.03</v>
          </cell>
          <cell r="T11">
            <v>0.09</v>
          </cell>
          <cell r="U11">
            <v>0.11</v>
          </cell>
          <cell r="V11">
            <v>0.06</v>
          </cell>
          <cell r="W11">
            <v>0.04</v>
          </cell>
          <cell r="X11">
            <v>0.11</v>
          </cell>
          <cell r="Y11">
            <v>7.0000000000000007E-2</v>
          </cell>
          <cell r="Z11">
            <v>0.02</v>
          </cell>
          <cell r="AA11">
            <v>7.0000000000000007E-2</v>
          </cell>
          <cell r="AB11">
            <v>0.13</v>
          </cell>
          <cell r="AC11">
            <v>0.16</v>
          </cell>
          <cell r="AD11">
            <v>0.12</v>
          </cell>
        </row>
        <row r="12">
          <cell r="B12" t="str">
            <v>Don't know</v>
          </cell>
        </row>
        <row r="13">
          <cell r="D13">
            <v>0.05</v>
          </cell>
          <cell r="E13">
            <v>0.04</v>
          </cell>
          <cell r="F13">
            <v>0.01</v>
          </cell>
          <cell r="G13">
            <v>0.03</v>
          </cell>
          <cell r="H13">
            <v>0.06</v>
          </cell>
          <cell r="I13">
            <v>0.05</v>
          </cell>
          <cell r="J13">
            <v>0.1</v>
          </cell>
          <cell r="K13">
            <v>0.06</v>
          </cell>
          <cell r="L13">
            <v>0.03</v>
          </cell>
          <cell r="M13">
            <v>0.26</v>
          </cell>
          <cell r="N13">
            <v>0.17</v>
          </cell>
          <cell r="O13">
            <v>0.16</v>
          </cell>
          <cell r="P13">
            <v>0.28999999999999998</v>
          </cell>
          <cell r="Q13">
            <v>0.14000000000000001</v>
          </cell>
          <cell r="R13">
            <v>0.25</v>
          </cell>
          <cell r="S13">
            <v>0.3</v>
          </cell>
          <cell r="T13">
            <v>0.28000000000000003</v>
          </cell>
          <cell r="U13">
            <v>0.19</v>
          </cell>
          <cell r="V13">
            <v>0.21</v>
          </cell>
          <cell r="W13">
            <v>0.43</v>
          </cell>
          <cell r="X13">
            <v>0.24</v>
          </cell>
          <cell r="Y13">
            <v>0.33</v>
          </cell>
          <cell r="Z13">
            <v>0.54</v>
          </cell>
          <cell r="AA13">
            <v>0.32</v>
          </cell>
          <cell r="AB13">
            <v>0.24</v>
          </cell>
          <cell r="AC13">
            <v>0.27</v>
          </cell>
          <cell r="AD13">
            <v>0.28999999999999998</v>
          </cell>
        </row>
      </sheetData>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stice reforms in 2014"/>
      <sheetName val="Overview of refoms "/>
      <sheetName val="Sheet2"/>
      <sheetName val="Sheet3"/>
      <sheetName val="Fig(xx)Councils.composition"/>
    </sheetNames>
    <sheetDataSet>
      <sheetData sheetId="0">
        <row r="126">
          <cell r="C126">
            <v>6</v>
          </cell>
        </row>
      </sheetData>
      <sheetData sheetId="1">
        <row r="1">
          <cell r="B1" t="str">
            <v>General reform strategy</v>
          </cell>
        </row>
      </sheetData>
      <sheetData sheetId="2"/>
      <sheetData sheetId="3"/>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stice reforms in 2014"/>
      <sheetName val="Overview of refoms "/>
      <sheetName val="Sheet2"/>
      <sheetName val="Sheet3"/>
    </sheetNames>
    <sheetDataSet>
      <sheetData sheetId="0"/>
      <sheetData sheetId="1"/>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Other formats:_x000D_
The Citizens Information Service provides a comprehensive website providing information on a range of areas relating to legal rights and entitlements, including: Social Welfare; Employment; _x000D_
Family and Relationships; Environment; Justice;</v>
          </cell>
          <cell r="AY5" t="str">
            <v>Provision of education on legal rights to a general public through the following formats_x000D_
Educational court visits are provided both for schools and for citizens’ groups:_x000D_
http://www.courts.ie/courts.ie/library3.nsf/pagecurrent/3508513CFA9185EB8025810D004</v>
          </cell>
          <cell r="AZ5" t="str">
            <v>Yes, for all instances and all cases</v>
          </cell>
          <cell r="BA5">
            <v>0</v>
          </cell>
          <cell r="BB5" t="str">
            <v/>
          </cell>
          <cell r="BC5" t="str">
            <v>The Courts Service posts notices on a range of specific court-related matters for the various court instances as they arise to Facebook (e.g.  Juror notices, court sittings arrangements, official announcements (launch of reports, opening of court faciliti</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As  to item 5, anonymising of judgements is done in family law, child care and certain other proceedings (i.e. where statute requires, or a judge has, in accordance with principles established in case-law, directed, that the identities of parties or perso</v>
          </cell>
          <cell r="BP5" t="str">
            <v>Yes all judgments</v>
          </cell>
          <cell r="BQ5" t="str">
            <v>Yes all judgments</v>
          </cell>
          <cell r="BR5" t="str">
            <v>Yes all judgments</v>
          </cell>
          <cell r="BS5" t="str">
            <v>This section is not applicable to Ireland.  Apropos the administrative case category, CEPEJ in its biennial evaluation reports “European Justice Systems” has noted that _x000D_
“Disputes between an individual and a public authority can be settled as civil law p</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Judges on appointment receive the Equal Treatment of Persons in Court Bench Book . This Benchbook was compiled under the guidance of the Committee for Judicial Studies and the Equality Authority with support of he European Community Programme for Employme</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v>
          </cell>
          <cell r="CY5" t="str">
            <v/>
          </cell>
          <cell r="CZ5" t="str">
            <v/>
          </cell>
          <cell r="DA5" t="str">
            <v>The information returned in the case of civil and commercial disputes relates to consumer disputes and family law disputes._x000D_
_x000D_
In the case of employment (labour) disputes, under section 39 of the Workplace Relations Act 2015, the Workplace Relations Commi</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v>
          </cell>
          <cell r="DM5" t="str">
            <v/>
          </cell>
          <cell r="DO5" t="str">
            <v/>
          </cell>
          <cell r="DP5" t="str">
            <v/>
          </cell>
          <cell r="DQ5" t="str">
            <v>2. The survey results have been used to feed an annual/specific report at local or national level;6. Other specific follow-up (please specify)</v>
          </cell>
          <cell r="DR5" t="str">
            <v>As to the survey at 1 above, this has informed deliberations of the Probate Services Review Group, which will be reporting its findings to Courts Service management by the end of 2017/beginning of 2018. _x000D_
As to the survey at 2 above, this was used in prep</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 xml:space="preserve">ad 1): within the limitations set out in the answer to the previous question_x000D_
ad 2): updates of decisions are done normally the same day as the decision is rendered, or at least at a very near moment_x000D_
ad 3): the ECLI is used in the internal databases, it </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 xml:space="preserve">Swedish legislation regarding European Small Claims Procedure was adopted on the 21 February 2017. 1 July 2017 a new removal procedure for special assistance by the Swedish Enforcement Authority with unlawful settlements entered into force. On 2 February </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Swedish legislation regarding European Small Claims Procedure was adopted on the 21 February 2017 and contains provisions supplementing regulation (EU) 2015/2421 of the European Parliament and of the Council of 16 December 2015 amending Regulation (EC) No</v>
          </cell>
          <cell r="AR7" t="str">
            <v>1.a  General online information about the justice system for non-native speakers;1.c  General online information about the justice system for visually or hearing impaired;2.  Centralised web portal with online forms for judicial proceedings available to t</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The Swedish crime survey is conducted yearly, and measures the general trust in the justice system. The last survey was undertaken 2016. Regular surveys on topics such as the treatment of court users and quality of judgements are conducted on a regular ba</v>
          </cell>
          <cell r="DP7" t="str">
            <v>In 2015 the SNCA (the Swedish National Courts Administration) launched a new action plan for the Swedish courts in order to incite their work on issues relating to treatment of court users and comprehensibility of judgements/decisions. The SNCA also provi</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 xml:space="preserve">Sections 1 and 5: There is an on-going structural reform of the District Courts in which the number of the courts will be decreaced from 27 to 20. At the same time the geographichal locations of the District Courts will be decrased from 57 to 36. The use </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 xml:space="preserve">Institute of Criminology and Legal Policy is a research institute at the University of Helsinki, specialising in research and monitoring of crime and legal policy in Finland. As specified in the law on Institute of Criminology and Legal Policy (13/2004), </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v>
          </cell>
          <cell r="EV8" t="str">
            <v>Yes</v>
          </cell>
          <cell r="EW8" t="str">
            <v/>
          </cell>
          <cell r="EX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8" t="str">
            <v/>
          </cell>
          <cell r="EZ8" t="str">
            <v>The State Budget 2016 http://budjetti.vm.fi/indox/sisalto.jsp?year=2016&amp;lang=fi&amp;maindoc=/2016/tae/hallituksenEsitys /hallituksenEsitys.xml&amp;opennode=0:1:133:383:523:547:553:</v>
          </cell>
          <cell r="FA8" t="str">
            <v xml:space="preserve">There are timeframes for different Courts and types of cases: For example in District Courts -Criminal cases: in 45 % of the cases the average handling time is 2 months and in maximum 10 % of cases the handling time is over 9 months. -Civil cases: The 35 </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 xml:space="preserve">Yes, the Amendment to the Law on Courts and Judges introduced new way of assignment of insolvency cases to the insolvency judges – it should be based on mathematical formula used by IT software, the so called “automatic generator” – related ordinances to </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New Civil Procedure Code_x000D_
_x000D_
The new Civil Procedure Code is being prepared. The Draft Civil Procedure Code is supposed to be presented in the next 4 years._x000D_
_x000D_
Basic conception of the new code should be open and clear distinction between particular types o</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1a &amp; 6: The Code of Organisation &amp; Civi Procedure (Amendment) (No.2) Act of 2017 is the result of the work carried out by a dedicated working group, seeking to introduce a specialised commercial division within the Civil Court. This specialised section wi</v>
          </cell>
          <cell r="AR10"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All judgements related to civil proceedings are available online and are not anonymised unless the presiding judge decress so. In essence, there is no legal provision determining whether or not personal data are revealed in online published judgements. Th</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v>
          </cell>
          <cell r="CX10" t="str">
            <v>Presently ADR mechanisms relate specifically to Family Court cases, and as of this month (November 2017) they will be extended to the Rent Regulation Board. All information related to ADR can be found on the following websites: Mediation: http://www.media</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Additional Human Resources: The Court Administration has appointed Court Attorneys in order to expedite civil proceedings in cases heard by judges. Hence, despite no official structure delineating responsibilities when TL and backlogs are not respected, e</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 xml:space="preserve">Timetable of court proceedings: If the party registers through the Mobile App, he will receive notifications via sms regarding the timetable of the upcoming court sitting. In addition, anyone can access the court website on www.justiceservices.gov.mt and </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v>
          </cell>
          <cell r="AR11" t="str">
            <v>1.b  General online information about the justice system for children (individuals below 18 years of age);1.c  General online information about the justice system for visually or hearing impaired;2.  Centralised web portal with online forms for judicial p</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 xml:space="preserve">The main guidelines for communication with the press are set in the Media Law and Court Rules. Specific guidelines are set for some of the different phases or types of procedures and mainly relate to providing information to the general public (including </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General comment: In principle, according to the decision of the Supreme Court, all decisions that end a proceeding at a certain instance are published and accessible online. _x000D_
However, there are the following exceptions:procedural decisions with little or</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The surveys are aimed at 4 groups: general public, court users, legal professionals and courts staff and outsourced to an academic research institution._x000D_
_x000D_
Additionally, the satisfaction with IT solutions was studied (e.g. web portals for e-filing etc.)._x000D_</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Timeframes (time standards) at the national level are calculated based on the courts' results in the past:_x000D_
- all district courts (every district court) - length of proceedings_x000D_
Civil cases (excluding family cases), timeframe A: 50% of all cases should be</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1 - Upon request by party: Upon request, a party is informed about the expected time to resolve a case._x000D_
1. - Other: According to new provisions of the Civil procedural act, the program of the process must be prepared at the preparatory hearing (in use fr</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http://www.justice.gouv.fr/le-ministere-de-la-justice-10017/transformation-numerique-donnez-votre-avis-31008.html_x000D_
http://www.justice.gouv.fr/la-garde-des-sceaux-10016/le-premier-ministre-presente-a-nantes-les-chantiers-de-la-justice-30914.html_x000D_
http://ww</v>
          </cell>
          <cell r="AR13" t="str">
            <v>1.b  General online information about the justice system for children (individuals below 18 years of age);2.  Centralised web portal with online forms for judicial proceedings available to the public and companies;3.  Interactive online simulation to asse</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v>
          </cell>
          <cell r="AR14" t="str">
            <v>1.a  General online information about the justice system for non-native speakers;1.b  General online information about the justice system for children (individuals below 18 years of age);2.  Centralised web portal with online forms for judicial proceeding</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v>
          </cell>
          <cell r="AY14" t="str">
            <v/>
          </cell>
          <cell r="AZ14" t="str">
            <v>Yes, for all instances and all cases</v>
          </cell>
          <cell r="BA14" t="str">
            <v>Yes, for all instances and all cases</v>
          </cell>
          <cell r="BB14" t="str">
            <v>Yes, for all instances and all cases</v>
          </cell>
          <cell r="BC14" t="str">
            <v>- Supreme Court, National High Court and Regional High Courts have press offices. The press offices of Regional High Courts serve all 1st and 2nd instance courts in the territory._x000D_
- There are 1st and 2nd instance courts in civil and commercial law, and i</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v>
          </cell>
          <cell r="DO14" t="str">
            <v>The Council for the Judiciary has undertaken surveys among Judges about many aspects of their career (situation, gender perspective, training, government bodies, mass media, independence, etc). The last of these surveys was in 2015.The survey was in the n</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The link indicated goes to the web of the Council for the Judiciary, particularly to the section called “the activity of the judicial bodies”. There, it is possible to find very rich information about the activity of the Courts, per territories, per juris</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Time limits are set by law. _x000D_
- Timeframes are set by the Council for Judiciary exercising its functions of monitoring courts functioning and discipline. _x000D_
- The reasonable timeframe can be taken into consideration by Ministry of Justice in cases of dsc</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Measuring workloads (Council for the Judiciary)._x000D_
- The Lawyer of the Adminhistration of Justice directs the Judicial Office They can organize the work and the distribution of work among the civil servants within the Court, and take specific measures fo</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v>
          </cell>
          <cell r="H16" t="str">
            <v>In criminal procedure there have been adopted amendments regarding proceedings with juveniles. As a result of these changes, a special system of special treatment for juveniles in Estonia takes place, in which it is important to take responsibility for th</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Estonian court system has one single Facebook page called “The Art Justice” (since 2013), link here: https://www.facebook.com/6igusem6istmisekunst and a YouTube channel (since 2012). _x000D_
_x000D_
The Public Relations Department of the Supreme Court (the manager of</v>
          </cell>
          <cell r="BD16" t="str">
            <v>Yes</v>
          </cell>
          <cell r="BE16" t="str">
            <v>Recommendations for the Courts’ Media Relations have been adopted by the Council for Administration of Courts. The recommendations are available on the Internet in the Estonian and English language. Please see the English version here:https://www.riigikoh</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 xml:space="preserve">The anonymisation of court judgments is regulated in the Code of Civil Procedure (§ 462). There is no general rule that all judgments made available to the public need to be anonymized - judgments can be anonymised at court's initiative or at the request </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 xml:space="preserve">The anonymisation of court judgments is regulated in the Code of Administrative Court Procedure (§ 175). There is no general rule that all judgments made available to the public need to be anonymized - judgments can be anonymised at court's initiative or </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In civil procedure:_x000D_
1) Court decides the acceptance of an action within reasonable period of time: § 372(1) of the Code of Civil Procedure states that the court adjudicates, by a ruling, the acceptance of a statement of claim or refusal to accept a state</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v>
          </cell>
          <cell r="FI16" t="str">
            <v>The Minister of Justice has adopted a decree that establishes that chairmen of first and second instance courts have to report on the backlog cases (cases that have been pending for longer than two years). The Minister of Justice has also adopted a specia</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regarding 4a and b: The school initiates court visits or if they want to add it to their curriculum. The judiciary facilitates. _x000D_
_x000D_
4d: _x000D_
1. General information is provided via Facebook and brochures. Also we have a specific youth brochure in the format o</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As all European countries do, we respect art. 6 of the Convention for the Protection of Human Rights and Fundamental Freedoms and 'the reasonable time'. In addition, the jurisprudence of the Supreme court defines the reasonable time per sector (civil, cri</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Continuous because it is possible to request the information real-time, but this is usually only done in preparation of the yearly report._x000D_
_x000D_
Once a year all statistics are published on: https://www.rechtspraak.nl/Organisatie-en-contact/Organisatie/Raad-v</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v>
          </cell>
          <cell r="AM18" t="str">
            <v/>
          </cell>
          <cell r="AN18" t="str">
            <v/>
          </cell>
          <cell r="AO18" t="str">
            <v/>
          </cell>
          <cell r="AP18" t="str">
            <v/>
          </cell>
          <cell r="AQ18" t="str">
            <v>4 and 10 - The Ministry of Justice has presented a proposal for full revision of the Judges Statute, available at:_x000D_
http://www.dgpj.mj.pt/sections/informacao-e-eventos/anexos/sections/informacao-e-eventos/anexos/estatuto-mag-judicial/downloadFile/file/EMJ</v>
          </cell>
          <cell r="AR18" t="str">
            <v>1.a  General online information about the justice system for non-native speakers;1.b  General online information about the justice system for children (individuals below 18 years of age);2.  Centralised web portal with online forms for judicial proceeding</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Espaço Justiça – face-to-face service where citizens can obtain information about the activities carried out by the Ministry of Justice_x000D_
Linha Justiça - free telephone helpline that provides all citizens with generic information about law enforcement agen</v>
          </cell>
          <cell r="AZ18" t="str">
            <v>Yes, for some court levels, please specify below</v>
          </cell>
          <cell r="BA18" t="str">
            <v/>
          </cell>
          <cell r="BB18" t="str">
            <v>1st instance;2nd instance</v>
          </cell>
          <cell r="BC18" t="str">
            <v>Regarding the administrative courts, usually this role is atributed to the presiding judge._x000D_
Concerning the judicial courts, there is no person or group of persons in charge of liaising for each court with the media to facilitate its coverage of court pro</v>
          </cell>
          <cell r="BD18" t="str">
            <v>Yes</v>
          </cell>
          <cell r="BE18" t="str">
            <v>Portuguese judges are subject to secrecy duty, so they are obliged to maintain professional secrecy in their decisions on the information obtained in the course of their duties and can not make statements or comments regarding proceedings, except when aut</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Center of Judicial Studies (Centro de Estudos Judiciários - CEJ) provides initial and continuous trining on the issues referred to on this question._x000D_
For some particular points (7.2 children; 7.2 visually or hearing impaired person; 7.4, 7.5 and 7.6) spec</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Law on the organisation of the judicial system (Law 62/2013 of 26 August) sets out that the High Council for the Judiciary and the Prosecutor-General, in liason with the member of Government responsible for the justice,establishes, within their respective</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H19" t="str">
            <v/>
          </cell>
          <cell r="I19" t="str">
            <v/>
          </cell>
          <cell r="J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v>
          </cell>
          <cell r="Z19" t="str">
            <v xml:space="preserve">1. ICMS has been implemented in April 2017. at the Supreme Court of the RoC - Criminal division. 2. Two IPA 2012 projects has started in 2017, with a duration of 2 years. One of the projects is support to the prison system of the Republic of Croatia with </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xml:space="preserve">1.a  General online information about the justice system for non-native speakers;2.  Centralised web portal with online forms for judicial proceedings available to the public and companies;3.  Interactive online simulation to assess eligibility for legal </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As of 2006, the Croatian Judicial Academy (JA) has organized, on several occasions, trainings for judges who act as spokespersons at their courts. In the organization of such trainings, the JA cooperated with the national judges who are already experience</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v>
          </cell>
          <cell r="CY19" t="str">
            <v xml:space="preserve">Information and activities are published on the website of the Service for Social Partnership of the Ministry of Labour and Pension System (www.socijalno-partnerstvo.hr ) Croatian Mediation Association (Hrvatska udruga za mirenje): http://www.mirenje.hr/ </v>
          </cell>
          <cell r="CZ19" t="str">
            <v>Ministry of Economy (Ministarstvo gospodarstva): http://potrosac.mingo.hr/hr/potrosac/ Central Government Portal (Središnji državni portal): https://www.gov.hr/moja-uprava/prava-potrosaca/zastita-potrosaca-481/rjesavanje-sporova/177 Croatian Mediation Ass</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v>
          </cell>
          <cell r="ES19" t="str">
            <v>Article 26.Par 1. of the Act on the Right of Access to Information Article 434. Par. 2. of the Public Procurement Act Article 42. Par 6. and Article 54 Par.12. od the Law on International and Temporary Protection</v>
          </cell>
          <cell r="ET19" t="str">
            <v/>
          </cell>
          <cell r="EU19" t="str">
            <v>According to the Courts Act, everyone is entitled to have his civil rights and obligations or his criminal liability fairly and publicly heard, within reasonable time._x000D_
_x000D_
The President of the court shall perform supervision over regular and timely operati</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v>
          </cell>
          <cell r="H20" t="str">
            <v xml:space="preserve">• Legislation relating to the right of an appeal on interlocutory decisions: On 21 July 2017, the Courts of Justice (amendment) Law of 2017 (Law 109(I)/2017) was enacted, amending Article 25 of the Law, providing for the filtering of the right to file an </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v>
          </cell>
          <cell r="AS21" t="str">
            <v>General information about the court system is provided at the webpage www.teismai.lt (the page is also adopted for english speakers (http://www.teismai.lt/en/) and for visually impared._x000D_
_x000D_
FAQ are provided in Polish and Russian languages:  http://www.tm.l</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The National Courts Adminsitration implement several activities in schools, such as "a judge in a school", "a day with a judge", "street law", different media project, as the commentaries in a radio programmes ("judge's comment")._x000D_
_x000D_
4a. includes not only</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The rules and criteria for anonymization and publication of judgements were newly approved by the Judicial Council decision No 13P-147-97.1.2) of November 27, 2015 (with all changes included)._x000D_
_x000D_
Point 3. There are plans to introduce ECLI in 2020, but onl</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There are two instances of courts in administrative cases: 5 regional administrative courts (from January 1, 2018 - 2)and the Supreme Administrative Court of Lithuania. Judgements of all instances of the administrative courts are available online. _x000D_
_x000D_
The</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v>
          </cell>
          <cell r="DM21" t="str">
            <v>A survey on state-guaranteed secondary legal aid is carried our annually. It is addressed to pre-trial investigation officers, prosecutors and courts who provide opinion about the work of State-guaranteed legal aid service and advocates providing state-gu</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The general rule is that both in civil / commercial the court has to resolve the case as soon as possible, in administrative cases the court shall seek to resolve the case within one hearing if this doesn't raise obstacles to resolve the case properly. Th</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v>
          </cell>
          <cell r="HK21" t="str">
            <v>Court President/ Court management TF;Council for the judiciary TF;Other body/ specify TF;Court President/ Court management TL;Council for the judiciary TL;Other body/ specify TL;Court President/ Court management BL;Council for the judiciary BL;Other body/</v>
          </cell>
          <cell r="HL21" t="str">
            <v>Court President/ Court management TF;Council for the judiciary TF;Other body/ specify TF;Court President/ Court management TL;Council for the judiciary TL;Other body/ specify TL;Court President/ Court management BL;Council for the judiciary BL;Other body/</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10) The opportunity to appoint extra judges to a Court when the presiding judge is temporarily working as chairman in a committee is still under preparation, but it is expected to be adopted in February 2018. _x000D_
_x000D_
11) The retirement for lay judges is at th</v>
          </cell>
          <cell r="AR22" t="str">
            <v>1.a  General online information about the justice system for non-native speakers;1.b  General online information about the justice system for children (individuals below 18 years of age);2.  Centralised web portal with online forms for judicial proceeding</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 xml:space="preserve">In regards to no. 2a: Training in communication with persons of different cultural, religious, ethnic or linguistic background is incorporated in the various training activities where it is relevant._x000D_
In regards to no. 2c: When we dont offer trainings in </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The courts of Denmark had focus on the project "Court mediation and conciliation" in 2015-2016. Since then The Danish Court Administration and the courts of Denmark have implemented initiatives in order to disseminate the public knowledge of court mediati</v>
          </cell>
          <cell r="CX22" t="str">
            <v/>
          </cell>
          <cell r="CY22" t="str">
            <v/>
          </cell>
          <cell r="CZ22" t="str">
            <v/>
          </cell>
          <cell r="DA22" t="str">
            <v>http://www.domstol.dk/saadangoerdu/retsmaegling/Pages/default.aspx (General information about mediation)_x000D_
https://www.youtube.com/watch?v=Kr4GwHuykj8&amp;feature=youtu.be (A video about mediation. The video is made during the People's Political Festival in 20</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v>
          </cell>
          <cell r="DX22" t="str">
            <v>It varies according to the type of case. We have two official targets for the types of cases below that could be considered administrativ e type of cases. Forced closure of companies excl. liquidation: 72% should be completed within 3 months Land registra</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v>
          </cell>
          <cell r="FF22" t="str">
            <v>No data on expected average age of pending cases. We are not using this as a target or a measure. Danish Court Administration follows the development of pending cases. The mathematical relation between pending cases in 2014 and the number of received case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v>
          </cell>
          <cell r="H23" t="str">
            <v>a) Act CL of 2016 on the Public Administrative Procedure Code b) Act I of 2017 on the Administrative Justice Code c) Act L of 2017 on amendments to certain Acts related to the entry into force of the Public Administrative Procedure Code and the Administra</v>
          </cell>
          <cell r="I23" t="str">
            <v>further implementing acts related to d): - Government decree on the amendment of certain gov. decrees relating to the entry into force of the Code of Civil Procedure - Government decree ensuring the coherency with the new regulation of civil proceedings l</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v>
          </cell>
          <cell r="AC23" t="str">
            <v>Act CXXVIII of 2017 on the legal aid and the right to charge costs in civil and administrative court proceedings Act L of 2017 on amendments to certain Acts related to the entry into force of the Public Administrative Procedure Code and the Administrative</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v>
          </cell>
          <cell r="AH23" t="str">
            <v>Draft Bill No. T/18316 on the amendment of certain acts related to the entry into force of Act XC of 2017 on the Code of Criminal Procedure</v>
          </cell>
          <cell r="AI23" t="str">
            <v xml:space="preserve">Decree of the Min. of Justice No. 14/2017. (X. 31.) on the amendment of Decree of the Min. of Justice No. 7/2011. (III. 4.) on detailed rules for the evaluation of judicial applications and the award of points during the tender ranking Decree of the Min. </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v>
          </cell>
          <cell r="AM23" t="str">
            <v xml:space="preserve">Decree of the Min. of Justice No. 13/2017 (X. 20.) on the amendment of Decree of the Min. of Justice No. 4/2009. (III. 6.) on the State Register of Testaments. Decree of the Min. of Justice No. 1/2017 (III. 7.) and 10/2017. (VIII. 11.) amending Decree of </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v>
          </cell>
          <cell r="AS23" t="str">
            <v>http://birosag.hu/en _x000D_
http://birosag.hu/en/information/civil-procedure_x000D_
http://birosag.hu/en/information/criminal-procedure_x000D_
http://www.lb.hu/en_x000D_
http://birosag.hu/en/information/hungarian-judicial-system_x000D_
http://hunconcourt.hu/about-the-hungarian-legal-</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Instruction of the National Office for the Judiciary No. 8/2012 (IV.25) on the press release activity of the courts and the National Office for the Judiciary and the rules on the press service of the central webpage of the courts regulates the communicati</v>
          </cell>
          <cell r="BF23" t="str">
            <v>Yes some judgments</v>
          </cell>
          <cell r="BG23" t="str">
            <v>Yes some judgments</v>
          </cell>
          <cell r="BH23" t="str">
            <v>Yes all judgments</v>
          </cell>
          <cell r="BI23" t="str">
            <v>The online publication of anonymized judgements is regulated by Art. 163.§ (1) and (5) in Act CLXI of 2011 on the Organization and Administration of the Courts. Online availability is required only in certain types of judgements, however, the presidents o</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P23" t="str">
            <v>Yes some judgments</v>
          </cell>
          <cell r="BQ23" t="str">
            <v>Yes some judgments</v>
          </cell>
          <cell r="BR23" t="str">
            <v>Yes all judgments</v>
          </cell>
          <cell r="BS23" t="str">
            <v>The online publication of anonymized judgements is regulated by Art. 163.§ (1) in Act CLXI of 2011 on the Organization and Administration of the Courts. Online availability is required only in certain types of judgements, however, the presidents of the co</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v>
          </cell>
          <cell r="CY23" t="str">
            <v xml:space="preserve">http://igazsagugyiinformaciok.kormany.hu/kozvetitok (Government website on Mediation) http://birosag.hu/allampolgaroknak/mediacio/birosagi-kozvetitoi-eljaras (Judicial mediation) https://nfsz.munka.hu/Lapok/nfsz_munkaugyitanacsado.aspx (Collective labour </v>
          </cell>
          <cell r="CZ23" t="str">
            <v>http://igazsagugyiinformaciok.kormany.hu/kozvetitok (Government website on Mediation) http://birosag.hu/allampolgaroknak/mediacio/birosagi-kozvetitoi-eljaras (Judicial mediation) http://www.kormany.hu/hu/nemzeti-fejlesztesi-miniszterium/infokommunikacioer</v>
          </cell>
          <cell r="DA23" t="str">
            <v>Comments on Q8: _x000D_
11. Judge can act as a mediator: Judges can be appointed as mediators but not in the trial s/he is leading._x000D_
12. Agreement reached by the parties becomes enforceable by the court. Only upon request of an interested party, if the agreemen</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questionnaires measuring client satisfaction:_x000D_
http://szegeditorvenyszek.birosag.hu/20140616/ugyfel-elegedettseg-merese_x000D_
egritorvenyszek.birosag.hu/sites/...birosag.hu/files/.../ugyfelelegedettseg_egyben.pdf_x000D_
budapestkornyekitorvenyszek.birosag.hu/sites/.</v>
          </cell>
          <cell r="DQ23" t="str">
            <v>2. The survey results have been used to feed an annual/specific report at local or national level;3. The survey results have been used to feed an evaluation of the justice system or to identify the need to amend legislation;4. The survey results have been</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There are no regulations to determine the total length of the proceedings, but the Act III 1952 on Code of Civil Procedure Section 2 paragraph (1) and (2) declare that the court shall seek to enforce the parties’ right to reach a settlement in disputes an</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_x000D_
1. Procedural law_x000D_
_x000D_
Proposed Amendments to the Penal Code: the draft aims at levelling the provisions regarding the so-called office-related crime so that these provisions are equally applied to individuals holding public office and those employed in t</v>
          </cell>
          <cell r="AR24" t="str">
            <v>1.a  General online information about the justice system for non-native speakers;1.b  General online information about the justice system for children (individuals below 18 years of age);1.c  General online information about the justice system for visuall</v>
          </cell>
          <cell r="AS24" t="str">
            <v xml:space="preserve">Supreme Judicial Council (SJC): http://www.vss.justice.bg/en/page/view/2068  _x000D_
Prosecutor’s Office of the Republic of Bulgaria:  https://www.prb.bg/en/_x000D_
National Institute of Justice: http://www.nij.bg/Default.aspx?lang=en-US_x000D_
Inspectorate to the Supreme </v>
          </cell>
          <cell r="AT24" t="str">
            <v xml:space="preserve">Supreme Judicial Council: http://www.vss.justice.bg/main/kids_x000D_
Sofia Regional Court: http://srs.justice.bg/srs/303-Децата_и_съдът_x000D_
_x000D_
</v>
          </cell>
          <cell r="AU24" t="str">
            <v>The Speech Lab software product which converts text files into speech has been implemented in all 6 district courts of the Appellate Region._x000D_
_x000D_
Haskovo Regional Court: http://haskovo.court-bg.org/index.php?=89_x000D_
_x000D_
Yambol Administrative Court operates a spe</v>
          </cell>
          <cell r="AV24" t="str">
            <v>Such forms are available on the website of the Supreme Court of Cassation,  Section "Access Forms and Others" – http://www.vks.bg/vks_p08.htm._x000D_
_x000D_
For the Prosecutor's Office of the Republic of Bulgaria: http://www.prb.bg/bg/ - _x000D_
File verification – provid</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v>
          </cell>
          <cell r="BD24" t="str">
            <v>Yes</v>
          </cell>
          <cell r="BE24" t="str">
            <v>By decision of the SJC as per Minutes No. 5/10.03.2015 the Communication Strategy of the Judiciary 2014-2020 was adopted. It has been drafted within the framework of the "Strengthening the Capacity of SJC for Better Management of Communication Processes a</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Varna Court of Appeals and Veliko Tarnovo Court of Appeals give positive answers in all three columns of questions 1, 2, 4 and 5._x000D_
_x000D_
Burgas Court of Appeals gives positive answers to items 1, 2 and 3 and with respect to item 4 "Second Instance", specifyin</v>
          </cell>
          <cell r="BP24" t="str">
            <v>Yes all judgments</v>
          </cell>
          <cell r="BQ24" t="str">
            <v>Yes all judgments</v>
          </cell>
          <cell r="BR24" t="str">
            <v>Yes all judgments</v>
          </cell>
          <cell r="BS24" t="str">
            <v>Courts publish all decisions under administrative cases, except for those which contain classified information, where the personal details of the parties to the case are deleted according to the Personal Data Protection Act._x000D_
_x000D_
The answers to item 6 "Yes,</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_x000D_
Concerning items 1, 2 and 5 - Implementing the Judicial Communication Strategy 2014-2020, the National Institute of Justice (NIJ)  has developed curricula aimed at  judges, experts on public relations and the judicial officers who combine their main act</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1. In contestation of individual administrative acts at first instance , the court shall render judgment within one month after the hearing whereat the examination of the case was completed.
2. In case of cassation proceedings, the Supreme Administrative</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 xml:space="preserve">For administrative cases, under art. 139 of Code of Administrative Procedure, the court shall adjourn the case if a party and the authorized representative thereof are unable to appear owing to an obstacle that the party cannot remove. In such cases, the </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v>
          </cell>
          <cell r="GS24" t="str">
            <v>Court President/ Court management TF; Council for the judiciary TF; Other body/ specify TF; Court President/ Court management TL; Council for the judiciary TL;Other body/ specify TL; Court President/ Court management BL; Council for the judiciary BL;Other</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v>
          </cell>
          <cell r="HP24" t="str">
            <v>Court President/ Court management TF;Council for the judiciary TF;Other body/Inspectorate at the Supreme Judicial Council TF; Court President/ Court management TL;Council for the judiciary TL;Other body/Inspectorate at the Supreme Judicial Council TL;Cour</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v>
          </cell>
          <cell r="HY24" t="str">
            <v>Report from judge: From the Supreme Judicial Council – within a disciplinary proceeding and appraisal; Special meeting for discussing non-respect of standards:  From the Inspectorate at the Supreme Judicial Council – in planned inspections, laid down in t</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 xml:space="preserve">According to Art. 64 of Judiciary System Act, the instruments of the courts, shall be published on the website of the respective court as soon as they are rendered in conformity with the requirements of the Personal Data Protection Act and the Classified </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v>
          </cell>
          <cell r="I25" t="str">
            <v/>
          </cell>
          <cell r="J25" t="str">
            <v/>
          </cell>
          <cell r="K25" t="str">
            <v/>
          </cell>
          <cell r="L25" t="str">
            <v/>
          </cell>
          <cell r="M25" t="str">
            <v/>
          </cell>
          <cell r="N25" t="str">
            <v/>
          </cell>
          <cell r="O25" t="str">
            <v/>
          </cell>
          <cell r="P25" t="str">
            <v/>
          </cell>
          <cell r="Q25" t="str">
            <v xml:space="preserve">Act no. 152/2017 Coll. is legislative amendment to laws relating to the judiciary inter alia concretely the Act no. 385/2000 Coll. on Judges and Lay-judges and the Act no. 185/2002 Coll. on Judcial Council (hereinafter reffered to as “Council"). Based on </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What other activity?_x000D_
Mediation is modified: _x000D_
( civil, commercial , labour disputes )_x000D_
Reference link to law : https://www.slov-lex.sk/pravne-predpisy/SK/ZZ/2004/420/20160101_x000D_
Consumer disputes is modified :_x000D_
Reference link to law : https://www.slov-lex.</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v>
          </cell>
          <cell r="DX25" t="str">
            <v/>
          </cell>
          <cell r="DY25" t="str">
            <v>Reference link to law: https://www.slov-lex.sk/pravne-predpisy/SK/ZZ/2015/160/20170501 Reference link to law: https://www.slov-lex.sk/pravne-predpisy/SK/ZZ/2015/161/20160701 Reference link to law: https://www.slov-lex.sk/pravne-predpisy/SK/ZZ/2015/162/201</v>
          </cell>
          <cell r="DZ25" t="str">
            <v/>
          </cell>
          <cell r="EA25" t="str">
            <v/>
          </cell>
          <cell r="EB25" t="str">
            <v/>
          </cell>
          <cell r="EC25" t="str">
            <v/>
          </cell>
          <cell r="ED25" t="str">
            <v/>
          </cell>
          <cell r="EE25" t="str">
            <v>As a general rule, lawgiver has not defined in Civil controversy code procedural deadlines for the judge in civil proceedings (hereinafter only as “CCC”), save as the payment order (§ 265 sec. 2 of CCC). From the procedural point of view, we differentiate</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 xml:space="preserve">President of the district court, as well as president of the regional court decide on the complaint regarding the undue delays in judicial proceedings. Apart from that there is also constitutional complaint that can be submitted because of the inactivity </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Given the fact that there are no deadlines for judges in civil law, there are also no measures to guarantee their compliance. As was already mentioned, there are several institutes, which are capable to speed up the activity of the court. When it comes to</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v>
          </cell>
          <cell r="H26" t="str">
            <v>Cabinet of Ministers October 10, 2017 Regulations No. 616 "Amendments to the Cabinet of Ministers February 12, 2013 Regulations No. 85 "Procedure for the lodging, refund and reimbursement of a state fee in an administrative file and the deposit and refund</v>
          </cell>
          <cell r="I26" t="str">
            <v>Insolvency The already adopted Amendments to the Insolvency Law still need such Regulations of the Cabinet: • The Cabinet of Ministers shall determine the extent of information to be included in the System as well as the procedure in accordance with which</v>
          </cell>
          <cell r="J26" t="str">
            <v/>
          </cell>
          <cell r="K26" t="str">
            <v xml:space="preserve">The year-long pilot project supported by the Centre of Demographic matters has been carried out. The main idea of this project is to ensure partly state financed mediation process in 300 family disputes (the first 5 mediation sessions in each dispute has </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v>
          </cell>
          <cell r="AL26" t="str">
            <v>Insolvency administrators • Amendments to the Insolvency Law • Amendments to the Civil Procedure Law • Regulations No 288 “Procedure Regarding Training and Examination of the Insolvency Administrator Candidates, Procedure Regarding Operation of the Examin</v>
          </cell>
          <cell r="AM26" t="str">
            <v>The already adopted Amendments to the Insolvency Law still need such Regulations of the Cabinet: • The Cabinet of Ministers shall determine the extent of information to be included in the System as well as the procedure in accordance with which informatio</v>
          </cell>
          <cell r="AN26" t="str">
            <v/>
          </cell>
          <cell r="AO26" t="str">
            <v>On July 19, 2017, the Law "Amendments to the Judicial Disciplinary Liability Law" entered into force (see summary below)</v>
          </cell>
          <cell r="AP26" t="str">
            <v/>
          </cell>
          <cell r="AQ26" t="str">
            <v xml:space="preserve">See word doc </v>
          </cell>
          <cell r="AR2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Use of social media to communicate courts work is not compulsory or centrally managed. However, the use of social media is supported as best practice for all instances and for all cases. _x000D_
Each court decides on its own to communicate in social networks or</v>
          </cell>
          <cell r="BD26" t="str">
            <v>Yes</v>
          </cell>
          <cell r="BE26" t="str">
            <v>The Council for the Judiciary in 2015 approved Guidelines for court system for all institutions represented in the Council for the Judiciary (Supreme Court, Constitutional Court, Ministru of Justice, Prosecutor General Office, the Council of Sworn Advokat</v>
          </cell>
          <cell r="BF26" t="str">
            <v>Yes all judgments</v>
          </cell>
          <cell r="BG26" t="str">
            <v>Yes all judgments</v>
          </cell>
          <cell r="BH26" t="str">
            <v>Yes some judgments</v>
          </cell>
          <cell r="BI26" t="str">
            <v>Court decisions, what have been adopted in the public hearings after they became effective are published in the National Court portal (www.tiesas.lv). Court decisions are published by obscuring the part of information that reveals the identity of the natu</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There are no keywords per se, but full text search is available for published decisions._x000D_
_x000D_
There is case-law database available on Supreme Court web page: http://at.gov.lv/en/court-proceedings-in-the-supreme-court/archive-of-case-law-decisions/department</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Clause 4.-5 – during the pilot projects mediation is available in civil(commercial) disputes and labour disputes. _x000D_
There are two pilot projects:_x000D_
The first one is already launched. The first pilot project provides free consultation of a mediator in sever</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 xml:space="preserve">Law "On Judicial Power" Section 27.1 says that a Chief Judge of a court shall plan and determine the objectives of the court work in relation to average time periods for adjudication of matters in a court (the standard of time periods for adjudication of </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civil and commercial cases: other: The responsibility lays on a chief judge as it was mentioned in the Q 12 and also according to the law "On judicial Power" Section 33 Paragraph 5 (5) If a judge does not perform the necessary procedural activities withou</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The Federal Republic of Germany is engaged in reforming its justice system. The scope and scale of the reform process vary within the federal states._x000D_
Addditionaly the Federal Republic of Germany likes to point out that mapping justice in the EU as such d</v>
          </cell>
          <cell r="AR27" t="str">
            <v>1.a  General online information about the justice system for non-native speakers;1.c  General online information about the justice system for visually or hearing impaired;2.  Centralised web portal with online forms for judicial proceedings available to t</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See also the webpages of Länder Ministries of Justice and webpages of Federal and Länder Courts._x000D_
_x000D_
In Bavaria they organise teen courts_x000D_
_x000D_
In Mecklemburg – Western Pomerania Juth-Legal-Centres organize educational court visits or rollplays in order to ra</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Selected judgements of the courts of highest instance since 2010 are available to the general publi free of charge on the website www.rechtsprechung-im-internet.de. The website is provided by the Federal Ministry of Justice and Consumer Protection in coll</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The offering of appropriate settlementProposals_x000D_
•	The granting of the right to be heard_x000D_
•	Time taken until court decisions are made/Length of proceedings_x000D_
•	Instructions on available legal remedies – are they correct?_x000D_
•	Initial career phase and overa</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v>
          </cell>
          <cell r="DR27" t="str">
            <v/>
          </cell>
          <cell r="DS27" t="str">
            <v>As a federl state, the Federal Republic of Germany is characterised by decentralised structures. Therefore the federl states make their own decisions on weather surveys are required and if so, the type of surveys, their timing and their piplication. _x000D_
_x000D_
A</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Remark:_x000D_
In the German view, were any binding requirements to be made, in terms of a number of proceedings that a judge is to deal with and complete within a given period of time (Subquestions 1 through 3 up to Question 11), then this would interfere with</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Standards are set by law_x000D_
Remark:_x000D_
Regarding backlogs, the presidium is entitled to define standards for the individual court regarding the management of backlogs, including the allocation of court business. However, it may only change the business alloca</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Remark:_x000D_
A presidium, an independent judicial body, is established at each court and comprises the president of the court and, depending on the size of the court, up to a maximum of ten other judges. In the case of small local courts the presidium compris</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 xml:space="preserve">A draft law foresees the inflow into separate special funds of the FUG Fondo Unico Giustizia (literally Single Justice Fund) of the sums collected under the competition procedures and enforcement on real estate as well as some civil proceedings, in order </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 xml:space="preserve">The Directive 2014/104/EU of the European Parliament and of the Council on “certain rules governing actions for damages under national law for infringements of the competition law provisions of the Member States and of the European Union” was implemented </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v>
          </cell>
          <cell r="AS28" t="str">
            <v xml:space="preserve">Organizational Chart of the Ministry of Justice_x000D_
https://www.giustizia.it/giustizia/it/mg_21.page_x000D_
</v>
          </cell>
          <cell r="AT28" t="str">
            <v>A general information on minor justice_x000D_
https://www.giustizia.it/giustizia/it/mg_2_5.page_x000D_
Glossary of online deviant behaviours _x000D_
https://www.giustizia.it/giustizia/it/mg_2_5_12.page_x000D_
Glossary of online deviant behaviours (EN version)_x000D_
https://www.giusti</v>
          </cell>
          <cell r="AU28" t="str">
            <v xml:space="preserve">The whole institutional site www.giustizia.it  is fundamentally designed to work for all people, whatever their hardware, software, language, location, or ability. It is accessible to people with a diverse range of hearing, movement, sight, and cognitive </v>
          </cell>
          <cell r="AV28" t="str">
            <v xml:space="preserve">Fact sheets, certificates and forms for a wide range of judicial activities divided into different thematic areas:_x000D_
https://www.giustizia.it/giustizia/it/mg_3.page_x000D_
</v>
          </cell>
          <cell r="AW28" t="str">
            <v>Even though it is not a strict interactive online simulation tools this pages provide detailed information on legal aid, forms and a FAQ section._x000D_
Civil proceedings_x000D_
https://www.giustizia.it/giustizia/it/mg_3_7_2.page_x000D_
Criminal proceedings_x000D_
https://www.gi</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The judgments (criminal and civil) of the Supreme Court of Cassation are available here: http://www.italgiure.giustizia.it/sncass/ _x000D_
A search engine allows users to browse the judgments database. _x000D_
_x000D_
Completion of the digitalized proceeding in civil court</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The judgments for administrative cases are available in a searchable database at _x000D_
https://www.giustiziaamministrativa._x000D_
it/cdsintra/cdsintra/AmministrazionePortale/Ricerca/index.html?_x000D_
showadv=true&amp;tipoRicerca=Provvedimenti_x000D_
_x000D_
Note: Administrative justic</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Different performance indicators are taken into account:_x000D_
_x000D_
1) Clearance rate (the ratio resolved case / incoming cases in a given period)_x000D_
2) Variation (%) between pending cases at the end of the year. Reduction of pending cases and of backlogs._x000D_
3) Pend</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1.b. Draft law on the registrars of the Trade register and the registering activity within the National Trade Register Office. _x000D_
The draft law aims at strengthening the simplifying process of the registering activity within the trade register, by finalizi</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a. The Superior Council of Magistracy publish general information and guidelines on the Judiciary on the websites. It uses a general translation option that makes it available in several languages._x000D_
_x000D_
b. General online information may be accessed from mul</v>
          </cell>
          <cell r="AZ29" t="str">
            <v>No</v>
          </cell>
          <cell r="BA29" t="str">
            <v/>
          </cell>
          <cell r="BB29" t="str">
            <v/>
          </cell>
          <cell r="BC29" t="str">
            <v/>
          </cell>
          <cell r="BD29" t="str">
            <v>Yes</v>
          </cell>
          <cell r="BE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A </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v>
          </cell>
          <cell r="FY29" t="str">
            <v>Individual courts TF;Specific regions/territories TF;Entire territory of Member State TF;Individual courts TL;Specific regions/territories TL;Entire territory of Member State TL;Individual courts BL;Specific regions/territories BL;Entire territory of Memb</v>
          </cell>
          <cell r="FZ29" t="str">
            <v>Individual courts TF;Specific regions/territories TF;Entire territory of Member State TF;Individual courts TL;Specific regions/territories TL;Entire territory of Member State TL;Individual courts BL;Specific regions/territories BL;Entire territory of Memb</v>
          </cell>
          <cell r="GA29" t="str">
            <v>The five indicators are applicable to all types of cases, including cases in criminal matters.</v>
          </cell>
          <cell r="GB29" t="str">
            <v xml:space="preserve">Monitoring and analysis of the data can be performed at different levels within the judicial system:_x000D_
- at the level of individual courts by the management structures (Presidents /Vice-presidents, courts’ management councils, courts’ general assemblies)_x000D_
</v>
          </cell>
          <cell r="GC29" t="str">
            <v>No</v>
          </cell>
          <cell r="GD29" t="str">
            <v/>
          </cell>
          <cell r="GE29" t="str">
            <v>For allocating human resources;Other/specify</v>
          </cell>
          <cell r="GF29" t="str">
            <v xml:space="preserve">The implementation and use of StaticEcris could facilitate an accurate calibration and promotion of human resource policies, as well as other policies depending on SCM management decisions. Moreover, it may become a guide for finding means, together with </v>
          </cell>
          <cell r="GG29" t="str">
            <v>Average resolution time (indicator no 4), according to the legal matters and subjects on the level of each court and on national level, represents the average time elapsed between the case registration date and the date when the document is closed (the la</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v>
          </cell>
          <cell r="GS29" t="str">
            <v>Court President/ Court management TF;Council for the judiciary TF;Other body/ specify TF;Court President/ Court management TL;Council for the judiciary TL;Ministry of Justice TL;Other body/ specify TL;Court President/ Court management BL;Council for the j</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 xml:space="preserve">Question 2.2 Each court provides forms (in pdf, doc or xls format) on the homepage of the court (or the umbrella organisation). The homepage can be reached via :_x000D_
- https://www.rechtbanken-tribunaux.be/nl  https://www.tribunaux-rechtbanken.be/fr_x000D_
- go to </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Each court is responsible for the upload of the judgements and has to decide which judgements are relevant for the general public. A this moment the heavy workload in the different courts causes the lack of uploading of relevant judgements. As a result th</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 xml:space="preserve">1. L'Art. 707 Code Jud. prévoit un délai de citation de 8 jours, sauf cas d'urgence (Art. 708 Code Jud.) qui permet de citer dans le jour. L'Art. 709 Code Jud. augmente le délai conformément à l'Art. 55 Code Jud. pour les personnes qui n'ont ni domicile, </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v>0</v>
          </cell>
          <cell r="AK31">
            <v>0</v>
          </cell>
          <cell r="DS31">
            <v>0</v>
          </cell>
          <cell r="DX31">
            <v>0</v>
          </cell>
          <cell r="EN31">
            <v>0</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sheetData sheetId="6"/>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stice reforms in 2014"/>
      <sheetName val="Overview of refoms "/>
      <sheetName val="Sheet2"/>
      <sheetName val="Sheet3"/>
      <sheetName val="Fig(57)Appointment"/>
    </sheetNames>
    <sheetDataSet>
      <sheetData sheetId="0">
        <row r="126">
          <cell r="C126">
            <v>6</v>
          </cell>
        </row>
      </sheetData>
      <sheetData sheetId="1">
        <row r="1">
          <cell r="B1" t="str">
            <v>General reform strategy</v>
          </cell>
        </row>
      </sheetData>
      <sheetData sheetId="2"/>
      <sheetData sheetId="3"/>
      <sheetData sheetId="4" refreshError="1"/>
    </sheetDataSet>
  </externalBook>
</externalLink>
</file>

<file path=xl/persons/person.xml><?xml version="1.0" encoding="utf-8"?>
<personList xmlns="http://schemas.microsoft.com/office/spreadsheetml/2018/threadedcomments" xmlns:x="http://schemas.openxmlformats.org/spreadsheetml/2006/main">
  <person displayName="SCHMIDT Matthias (JUST)" id="{B66565B9-9FBF-42E4-9FA2-A3884731ADAE}" userId="S::Matthias.SCHMIDT@ec.europa.eu::da68449c-5383-4a9b-a464-2dfc15ef7b6d"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16C2234-9FED-4F41-A0B6-01DA099C603D}" name="Table07.5.2" displayName="Table07.5.2" ref="A7:I34" totalsRowShown="0" headerRowDxfId="35" dataDxfId="45" headerRowBorderDxfId="47">
  <sortState xmlns:xlrd2="http://schemas.microsoft.com/office/spreadsheetml/2017/richdata2" caseSensitive="1" ref="A8:I34">
    <sortCondition ref="A8:A34" customList="BE,BG,CZ,DK,DE,EE,IE,EL,ES,FR,HR,IT,CY,LV,LT,LU,HU,MT,NL,AT,PL,PT,RO,SI,SK,FI,SE"/>
  </sortState>
  <tableColumns count="9">
    <tableColumn id="1" xr3:uid="{6B271BD0-049A-40C7-B2A7-F63A59369AEC}" name="A" dataDxfId="44"/>
    <tableColumn id="10" xr3:uid="{4EF544A6-5CA1-4E67-BD15-5C047AE543AE}" name="B" dataDxfId="43"/>
    <tableColumn id="12" xr3:uid="{670DA53A-EDC3-48F6-BDA2-8643B4BD561C}" name="C" dataDxfId="42"/>
    <tableColumn id="11" xr3:uid="{B29F02A4-3D72-4000-9325-101F7E533ACD}" name="D" dataDxfId="41"/>
    <tableColumn id="14" xr3:uid="{C6146FCC-061C-4EEC-BC1C-885C3D8EE7A3}" name="E" dataDxfId="40"/>
    <tableColumn id="2" xr3:uid="{7326AA88-5B62-40AF-95F0-FB2D2977F1C4}" name="G" dataDxfId="39" dataCellStyle="Comma 3"/>
    <tableColumn id="4" xr3:uid="{FFD9E2F5-76AA-4C1D-A2FB-2014173FFBA2}" name="I" dataDxfId="38" dataCellStyle="Comma 3"/>
    <tableColumn id="6" xr3:uid="{9CCA84EC-2639-454D-9B31-1EF3C5280342}" name="K" dataDxfId="37" dataCellStyle="Comma 3"/>
    <tableColumn id="5" xr3:uid="{791B5EBD-1D21-40A0-A1B5-537E62BEB39C}" name="M" dataDxfId="36" dataCellStyle="Comma 3"/>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41AFD6E-092E-4564-B16D-24DC7951D121}" name="Table07.5.23" displayName="Table07.5.23" ref="A7:L34" totalsRowShown="0" headerRowDxfId="21" dataDxfId="34" headerRowBorderDxfId="46">
  <sortState xmlns:xlrd2="http://schemas.microsoft.com/office/spreadsheetml/2017/richdata2" caseSensitive="1" ref="A8:K34">
    <sortCondition ref="A8:A34" customList="BE,BG,CZ,DK,DE,EE,IE,EL,ES,FR,HR,IT,CY,LV,LT,LU,HU,MT,NL,AT,PL,PT,RO,SI,SK,FI,SE"/>
  </sortState>
  <tableColumns count="12">
    <tableColumn id="1" xr3:uid="{CC128901-E7CC-41BA-8514-36BABBE9B7CB}" name="A" dataDxfId="33"/>
    <tableColumn id="10" xr3:uid="{2E46498C-6A66-4C4A-9252-2C87089ADDB6}" name="B" dataDxfId="32"/>
    <tableColumn id="12" xr3:uid="{20F87126-41C1-4E63-AA3F-BFFF87D8DA8A}" name="C" dataDxfId="31"/>
    <tableColumn id="11" xr3:uid="{63B851F4-F8CE-4D23-8E70-C5488DF1B56D}" name="D" dataDxfId="30"/>
    <tableColumn id="14" xr3:uid="{F934B06D-A2DE-416E-BD55-FD4A36F74DC8}" name="E" dataDxfId="29"/>
    <tableColumn id="2" xr3:uid="{982CEFA9-D6B4-49B1-BA57-7E8CB67C52DA}" name="G" dataDxfId="28" dataCellStyle="Comma 3"/>
    <tableColumn id="4" xr3:uid="{976908AA-D4F0-453F-846B-D35D0C065771}" name="I" dataDxfId="27" dataCellStyle="Comma 3"/>
    <tableColumn id="7" xr3:uid="{4BE520B2-0A37-44DB-8865-A889772F91C0}" name="Column2" dataDxfId="26" dataCellStyle="Comma 3"/>
    <tableColumn id="3" xr3:uid="{35E8BDE4-853B-4E43-B7CA-AF2B097AB5DD}" name="Column1" dataDxfId="25" dataCellStyle="Comma 3"/>
    <tableColumn id="6" xr3:uid="{C3DB79CF-241C-49B7-B2A5-F8BC6B07701F}" name="K" dataDxfId="24" dataCellStyle="Comma 3"/>
    <tableColumn id="5" xr3:uid="{BF0994BF-E608-4369-9F8A-355742F6BDA5}" name="M" dataDxfId="23" dataCellStyle="Comma 3"/>
    <tableColumn id="8" xr3:uid="{320EDC8C-A3C5-4722-94B1-874BEBD3EB6F}" name="Sum" dataDxfId="22" dataCellStyle="Comma 3"/>
  </tableColumns>
  <tableStyleInfo name="TableStyleLight16" showFirstColumn="0" showLastColumn="0" showRowStripes="1" showColumnStripes="0"/>
</table>
</file>

<file path=xl/theme/theme1.xml><?xml version="1.0" encoding="utf-8"?>
<a:theme xmlns:a="http://schemas.openxmlformats.org/drawingml/2006/main" name="2018 Scoreboard">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000000">
            <a:lumMod val="25000"/>
            <a:lumOff val="75000"/>
          </a:srgbClr>
        </a:solidFill>
        <a:ln w="9525" cap="flat" cmpd="sng" algn="ctr">
          <a:solidFill>
            <a:srgbClr val="000000">
              <a:lumMod val="75000"/>
              <a:lumOff val="25000"/>
            </a:srgbClr>
          </a:solidFill>
          <a:prstDash val="sysDot"/>
        </a:ln>
        <a:effectLst/>
      </a:spPr>
      <a:bodyPr vert="horz" wrap="square" anchor="ctr"/>
      <a:lstStyle>
        <a:defPPr marL="0" marR="0" indent="0" algn="ctr" defTabSz="914400" eaLnBrk="1" fontAlgn="auto" latinLnBrk="0" hangingPunct="1">
          <a:lnSpc>
            <a:spcPct val="100000"/>
          </a:lnSpc>
          <a:spcBef>
            <a:spcPts val="0"/>
          </a:spcBef>
          <a:spcAft>
            <a:spcPts val="0"/>
          </a:spcAft>
          <a:buClrTx/>
          <a:buSzTx/>
          <a:buFontTx/>
          <a:buNone/>
          <a:tabLst/>
          <a:defRPr kumimoji="0" sz="900" b="0" i="0" u="none" strike="noStrike" kern="0" cap="none" spc="0" normalizeH="0" baseline="0" noProof="0">
            <a:ln>
              <a:noFill/>
            </a:ln>
            <a:solidFill>
              <a:sysClr val="windowText" lastClr="000000"/>
            </a:solidFill>
            <a:effectLst/>
            <a:uLnTx/>
            <a:uFillTx/>
            <a:latin typeface="EC Square Sans Pro Medium" panose="020B0500000000020004" pitchFamily="34" charset="0"/>
            <a:ea typeface="+mn-ea"/>
            <a:cs typeface="+mn-cs"/>
          </a:defRPr>
        </a:defPPr>
      </a:lstStyle>
    </a:spDef>
  </a:objectDefaults>
  <a:extraClrSchemeLst/>
</a:theme>
</file>

<file path=xl/theme/themeOverride1.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readedComments/threadedComment1.xml><?xml version="1.0" encoding="utf-8"?>
<ThreadedComments xmlns="http://schemas.microsoft.com/office/spreadsheetml/2018/threadedcomments" xmlns:x="http://schemas.openxmlformats.org/spreadsheetml/2006/main">
  <threadedComment ref="A1" dT="2025-05-20T09:58:40.73" personId="{B66565B9-9FBF-42E4-9FA2-A3884731ADAE}" id="{12E0B256-B427-437E-BF41-5C08FD4CEB30}">
    <text>Checked.</text>
  </threadedComment>
</ThreadedComment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3" Type="http://schemas.openxmlformats.org/officeDocument/2006/relationships/hyperlink" Target="https://ec.europa.eu/eurostat/statistics-explained/index.php?title=Glossary:Gross_fixed_capital_formation_(GFCF)" TargetMode="External"/><Relationship Id="rId2" Type="http://schemas.openxmlformats.org/officeDocument/2006/relationships/hyperlink" Target="https://ec.europa.eu/eurostat/statistics-explained/index.php?title=Glossary:Gross_fixed_capital_formation_(GFCF)" TargetMode="External"/><Relationship Id="rId1" Type="http://schemas.openxmlformats.org/officeDocument/2006/relationships/hyperlink" Target="https://ec.europa.eu/eurostat/statistics-explained/index.php?title=Glossary:Total_general_government_expenditure" TargetMode="External"/><Relationship Id="rId6" Type="http://schemas.openxmlformats.org/officeDocument/2006/relationships/drawing" Target="../drawings/drawing5.xml"/><Relationship Id="rId5" Type="http://schemas.openxmlformats.org/officeDocument/2006/relationships/printerSettings" Target="../printerSettings/printerSettings30.bin"/><Relationship Id="rId4" Type="http://schemas.openxmlformats.org/officeDocument/2006/relationships/hyperlink" Target="https://ec.europa.eu/eurostat/statistics-explained/index.php?title=Glossary:Intermediate_consumption"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39.bin"/><Relationship Id="rId4" Type="http://schemas.microsoft.com/office/2017/10/relationships/threadedComment" Target="../threadedComments/threadedComment1.xml"/></Relationships>
</file>

<file path=xl/worksheets/_rels/sheet43.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A5556-39D8-4224-B510-998CA80DEC34}">
  <sheetPr>
    <tabColor rgb="FF9DC3E6"/>
  </sheetPr>
  <dimension ref="F6:Q16"/>
  <sheetViews>
    <sheetView tabSelected="1" workbookViewId="0">
      <selection activeCell="D22" sqref="D22"/>
    </sheetView>
  </sheetViews>
  <sheetFormatPr defaultRowHeight="15" x14ac:dyDescent="0.25"/>
  <sheetData>
    <row r="6" spans="6:17" x14ac:dyDescent="0.25">
      <c r="F6" s="254" t="s">
        <v>655</v>
      </c>
      <c r="G6" s="254"/>
      <c r="H6" s="254"/>
      <c r="I6" s="254"/>
      <c r="J6" s="254"/>
      <c r="K6" s="254"/>
      <c r="L6" s="254"/>
      <c r="M6" s="254"/>
      <c r="N6" s="254"/>
      <c r="O6" s="254"/>
      <c r="P6" s="254"/>
      <c r="Q6" s="254"/>
    </row>
    <row r="7" spans="6:17" x14ac:dyDescent="0.25">
      <c r="F7" s="254"/>
      <c r="G7" s="254"/>
      <c r="H7" s="254"/>
      <c r="I7" s="254"/>
      <c r="J7" s="254"/>
      <c r="K7" s="254"/>
      <c r="L7" s="254"/>
      <c r="M7" s="254"/>
      <c r="N7" s="254"/>
      <c r="O7" s="254"/>
      <c r="P7" s="254"/>
      <c r="Q7" s="254"/>
    </row>
    <row r="9" spans="6:17" x14ac:dyDescent="0.25">
      <c r="F9" s="255" t="s">
        <v>656</v>
      </c>
      <c r="G9" s="255"/>
      <c r="H9" s="255"/>
      <c r="I9" s="255"/>
      <c r="J9" s="255"/>
      <c r="K9" s="255"/>
      <c r="L9" s="255"/>
      <c r="M9" s="255"/>
      <c r="N9" s="255"/>
      <c r="O9" s="255"/>
      <c r="P9" s="255"/>
      <c r="Q9" s="255"/>
    </row>
    <row r="10" spans="6:17" x14ac:dyDescent="0.25">
      <c r="F10" s="255"/>
      <c r="G10" s="255"/>
      <c r="H10" s="255"/>
      <c r="I10" s="255"/>
      <c r="J10" s="255"/>
      <c r="K10" s="255"/>
      <c r="L10" s="255"/>
      <c r="M10" s="255"/>
      <c r="N10" s="255"/>
      <c r="O10" s="255"/>
      <c r="P10" s="255"/>
      <c r="Q10" s="255"/>
    </row>
    <row r="11" spans="6:17" x14ac:dyDescent="0.25">
      <c r="F11" s="255"/>
      <c r="G11" s="255"/>
      <c r="H11" s="255"/>
      <c r="I11" s="255"/>
      <c r="J11" s="255"/>
      <c r="K11" s="255"/>
      <c r="L11" s="255"/>
      <c r="M11" s="255"/>
      <c r="N11" s="255"/>
      <c r="O11" s="255"/>
      <c r="P11" s="255"/>
      <c r="Q11" s="255"/>
    </row>
    <row r="12" spans="6:17" x14ac:dyDescent="0.25">
      <c r="F12" s="255"/>
      <c r="G12" s="255"/>
      <c r="H12" s="255"/>
      <c r="I12" s="255"/>
      <c r="J12" s="255"/>
      <c r="K12" s="255"/>
      <c r="L12" s="255"/>
      <c r="M12" s="255"/>
      <c r="N12" s="255"/>
      <c r="O12" s="255"/>
      <c r="P12" s="255"/>
      <c r="Q12" s="255"/>
    </row>
    <row r="13" spans="6:17" x14ac:dyDescent="0.25">
      <c r="F13" s="255"/>
      <c r="G13" s="255"/>
      <c r="H13" s="255"/>
      <c r="I13" s="255"/>
      <c r="J13" s="255"/>
      <c r="K13" s="255"/>
      <c r="L13" s="255"/>
      <c r="M13" s="255"/>
      <c r="N13" s="255"/>
      <c r="O13" s="255"/>
      <c r="P13" s="255"/>
      <c r="Q13" s="255"/>
    </row>
    <row r="14" spans="6:17" x14ac:dyDescent="0.25">
      <c r="F14" s="255"/>
      <c r="G14" s="255"/>
      <c r="H14" s="255"/>
      <c r="I14" s="255"/>
      <c r="J14" s="255"/>
      <c r="K14" s="255"/>
      <c r="L14" s="255"/>
      <c r="M14" s="255"/>
      <c r="N14" s="255"/>
      <c r="O14" s="255"/>
      <c r="P14" s="255"/>
      <c r="Q14" s="255"/>
    </row>
    <row r="15" spans="6:17" x14ac:dyDescent="0.25">
      <c r="F15" s="255"/>
      <c r="G15" s="255"/>
      <c r="H15" s="255"/>
      <c r="I15" s="255"/>
      <c r="J15" s="255"/>
      <c r="K15" s="255"/>
      <c r="L15" s="255"/>
      <c r="M15" s="255"/>
      <c r="N15" s="255"/>
      <c r="O15" s="255"/>
      <c r="P15" s="255"/>
      <c r="Q15" s="255"/>
    </row>
    <row r="16" spans="6:17" x14ac:dyDescent="0.25">
      <c r="F16" s="255"/>
      <c r="G16" s="255"/>
      <c r="H16" s="255"/>
      <c r="I16" s="255"/>
      <c r="J16" s="255"/>
      <c r="K16" s="255"/>
      <c r="L16" s="255"/>
      <c r="M16" s="255"/>
      <c r="N16" s="255"/>
      <c r="O16" s="255"/>
      <c r="P16" s="255"/>
      <c r="Q16" s="255"/>
    </row>
  </sheetData>
  <mergeCells count="2">
    <mergeCell ref="F6:Q7"/>
    <mergeCell ref="F9:Q1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9"/>
  </sheetPr>
  <dimension ref="A1:T31"/>
  <sheetViews>
    <sheetView zoomScale="110" zoomScaleNormal="110" workbookViewId="0">
      <selection activeCell="H1" sqref="H1"/>
    </sheetView>
  </sheetViews>
  <sheetFormatPr defaultColWidth="9.42578125" defaultRowHeight="15" x14ac:dyDescent="0.25"/>
  <cols>
    <col min="2" max="2" width="5.5703125" customWidth="1"/>
    <col min="3" max="3" width="19" customWidth="1"/>
    <col min="4" max="7" width="10.5703125" customWidth="1"/>
  </cols>
  <sheetData>
    <row r="1" spans="1:20" ht="72.75" customHeight="1" x14ac:dyDescent="0.25">
      <c r="A1" s="256" t="s">
        <v>657</v>
      </c>
      <c r="B1" s="256"/>
      <c r="C1" s="256"/>
      <c r="D1" s="256"/>
      <c r="E1" s="256"/>
      <c r="F1" s="256"/>
      <c r="G1" s="256"/>
      <c r="H1" s="59"/>
      <c r="I1" s="59"/>
      <c r="J1" s="59"/>
      <c r="K1" s="59"/>
      <c r="L1" s="2"/>
      <c r="M1" s="2"/>
      <c r="N1" s="2"/>
      <c r="O1" s="2"/>
      <c r="P1" s="2"/>
      <c r="Q1" s="2"/>
      <c r="R1" s="2"/>
      <c r="S1" s="2"/>
      <c r="T1" s="2"/>
    </row>
    <row r="2" spans="1:20" x14ac:dyDescent="0.25">
      <c r="A2" s="218" t="s">
        <v>0</v>
      </c>
      <c r="B2" s="218" t="s">
        <v>1</v>
      </c>
      <c r="C2" s="218" t="s">
        <v>2</v>
      </c>
      <c r="D2" s="261">
        <v>2014</v>
      </c>
      <c r="E2" s="219">
        <v>2021</v>
      </c>
      <c r="F2" s="219">
        <v>2022</v>
      </c>
      <c r="G2" s="219">
        <v>2023</v>
      </c>
    </row>
    <row r="3" spans="1:20" x14ac:dyDescent="0.25">
      <c r="A3" s="257">
        <v>1</v>
      </c>
      <c r="B3" s="257" t="s">
        <v>21</v>
      </c>
      <c r="C3" s="257" t="s">
        <v>22</v>
      </c>
      <c r="D3" s="258" t="s">
        <v>7</v>
      </c>
      <c r="E3" s="259">
        <v>8.3915822185326796</v>
      </c>
      <c r="F3" s="259">
        <v>8.3392882804503508</v>
      </c>
      <c r="G3" s="260">
        <v>9.4819550054617388</v>
      </c>
    </row>
    <row r="4" spans="1:20" x14ac:dyDescent="0.25">
      <c r="A4" s="257">
        <v>2</v>
      </c>
      <c r="B4" s="257" t="s">
        <v>37</v>
      </c>
      <c r="C4" s="257" t="s">
        <v>38</v>
      </c>
      <c r="D4" s="258">
        <v>4.4349516633672108</v>
      </c>
      <c r="E4" s="259">
        <v>5.0996083163216737</v>
      </c>
      <c r="F4" s="259">
        <v>5.0063355827107605</v>
      </c>
      <c r="G4" s="260">
        <v>5.1022879440649964</v>
      </c>
    </row>
    <row r="5" spans="1:20" x14ac:dyDescent="0.25">
      <c r="A5" s="257">
        <v>3</v>
      </c>
      <c r="B5" s="257" t="s">
        <v>25</v>
      </c>
      <c r="C5" s="257" t="s">
        <v>26</v>
      </c>
      <c r="D5" s="258">
        <v>9.1066010577130196</v>
      </c>
      <c r="E5" s="259">
        <v>8.5705915359246951</v>
      </c>
      <c r="F5" s="259">
        <v>8.5870576980854558</v>
      </c>
      <c r="G5" s="260">
        <v>8.7755806929096742</v>
      </c>
    </row>
    <row r="6" spans="1:20" x14ac:dyDescent="0.25">
      <c r="A6" s="257">
        <v>4</v>
      </c>
      <c r="B6" s="257" t="s">
        <v>3</v>
      </c>
      <c r="C6" s="257" t="s">
        <v>4</v>
      </c>
      <c r="D6" s="258">
        <v>40.44166534887357</v>
      </c>
      <c r="E6" s="259">
        <v>46.118803014257459</v>
      </c>
      <c r="F6" s="259">
        <v>48.658651864156781</v>
      </c>
      <c r="G6" s="260">
        <v>40.26828464966944</v>
      </c>
    </row>
    <row r="7" spans="1:20" x14ac:dyDescent="0.25">
      <c r="A7" s="257">
        <v>5</v>
      </c>
      <c r="B7" s="257" t="s">
        <v>55</v>
      </c>
      <c r="C7" s="257" t="s">
        <v>56</v>
      </c>
      <c r="D7" s="258" t="s">
        <v>7</v>
      </c>
      <c r="E7" s="259" t="s">
        <v>7</v>
      </c>
      <c r="F7" s="259" t="s">
        <v>7</v>
      </c>
      <c r="G7" s="260" t="s">
        <v>7</v>
      </c>
    </row>
    <row r="8" spans="1:20" x14ac:dyDescent="0.25">
      <c r="A8" s="257">
        <v>6</v>
      </c>
      <c r="B8" s="257" t="s">
        <v>14</v>
      </c>
      <c r="C8" s="257" t="s">
        <v>15</v>
      </c>
      <c r="D8" s="258">
        <v>18.11728120090979</v>
      </c>
      <c r="E8" s="259">
        <v>24.32522246982861</v>
      </c>
      <c r="F8" s="259">
        <v>24.071410128730037</v>
      </c>
      <c r="G8" s="260">
        <v>24.032348281406037</v>
      </c>
    </row>
    <row r="9" spans="1:20" x14ac:dyDescent="0.25">
      <c r="A9" s="257">
        <v>7</v>
      </c>
      <c r="B9" s="257" t="s">
        <v>43</v>
      </c>
      <c r="C9" s="257" t="s">
        <v>44</v>
      </c>
      <c r="D9" s="258">
        <v>5.4130615006641971</v>
      </c>
      <c r="E9" s="259">
        <v>2.702254848994913</v>
      </c>
      <c r="F9" s="259">
        <v>3.5659359749270703</v>
      </c>
      <c r="G9" s="260">
        <v>3.734960388711789</v>
      </c>
      <c r="L9" t="s">
        <v>18</v>
      </c>
    </row>
    <row r="10" spans="1:20" x14ac:dyDescent="0.25">
      <c r="A10" s="257">
        <v>8</v>
      </c>
      <c r="B10" s="257" t="s">
        <v>51</v>
      </c>
      <c r="C10" s="257" t="s">
        <v>52</v>
      </c>
      <c r="D10" s="258" t="s">
        <v>7</v>
      </c>
      <c r="E10" s="259">
        <v>2.4322872068257433</v>
      </c>
      <c r="F10" s="259">
        <v>2.0097986333830029</v>
      </c>
      <c r="G10" s="260">
        <v>2.1069366165603127</v>
      </c>
    </row>
    <row r="11" spans="1:20" x14ac:dyDescent="0.25">
      <c r="A11" s="257">
        <v>9</v>
      </c>
      <c r="B11" s="257" t="s">
        <v>31</v>
      </c>
      <c r="C11" s="257" t="s">
        <v>32</v>
      </c>
      <c r="D11" s="258">
        <v>4.6394623377880695</v>
      </c>
      <c r="E11" s="259">
        <v>5.6349580674614463</v>
      </c>
      <c r="F11" s="259">
        <v>5.8988538377945448</v>
      </c>
      <c r="G11" s="260">
        <v>6.354206742919394</v>
      </c>
    </row>
    <row r="12" spans="1:20" x14ac:dyDescent="0.25">
      <c r="A12" s="257">
        <v>10</v>
      </c>
      <c r="B12" s="257" t="s">
        <v>41</v>
      </c>
      <c r="C12" s="257" t="s">
        <v>42</v>
      </c>
      <c r="D12" s="258">
        <v>3.4468412901632703</v>
      </c>
      <c r="E12" s="259">
        <v>2.2213364682222818</v>
      </c>
      <c r="F12" s="259">
        <v>3.5780300692209339</v>
      </c>
      <c r="G12" s="260">
        <v>3.865473597032929</v>
      </c>
      <c r="L12" t="s">
        <v>18</v>
      </c>
      <c r="M12" t="s">
        <v>18</v>
      </c>
      <c r="N12" t="s">
        <v>18</v>
      </c>
    </row>
    <row r="13" spans="1:20" x14ac:dyDescent="0.25">
      <c r="A13" s="257">
        <v>11</v>
      </c>
      <c r="B13" s="257" t="s">
        <v>12</v>
      </c>
      <c r="C13" s="257" t="s">
        <v>13</v>
      </c>
      <c r="D13" s="258">
        <v>22.21635020907312</v>
      </c>
      <c r="E13" s="259">
        <v>26.750378954877448</v>
      </c>
      <c r="F13" s="259">
        <v>26.326639995803575</v>
      </c>
      <c r="G13" s="260">
        <v>25.796998393572213</v>
      </c>
    </row>
    <row r="14" spans="1:20" x14ac:dyDescent="0.25">
      <c r="A14" s="257">
        <v>12</v>
      </c>
      <c r="B14" s="257" t="s">
        <v>39</v>
      </c>
      <c r="C14" s="257" t="s">
        <v>40</v>
      </c>
      <c r="D14" s="258">
        <v>6.5787412420488511</v>
      </c>
      <c r="E14" s="259">
        <v>5.1210056327638949</v>
      </c>
      <c r="F14" s="259">
        <v>5.2250340467389718</v>
      </c>
      <c r="G14" s="260">
        <v>5.0796232409803945</v>
      </c>
    </row>
    <row r="15" spans="1:20" x14ac:dyDescent="0.25">
      <c r="A15" s="257">
        <v>13</v>
      </c>
      <c r="B15" s="257" t="s">
        <v>45</v>
      </c>
      <c r="C15" s="257" t="s">
        <v>46</v>
      </c>
      <c r="D15" s="258">
        <v>2.7900932400932401</v>
      </c>
      <c r="E15" s="259">
        <v>3.1376146788990824</v>
      </c>
      <c r="F15" s="259">
        <v>3.0631008329522831</v>
      </c>
      <c r="G15" s="260">
        <v>2.986379290951843</v>
      </c>
      <c r="L15" t="s">
        <v>18</v>
      </c>
      <c r="M15" t="s">
        <v>18</v>
      </c>
      <c r="N15" t="s">
        <v>18</v>
      </c>
    </row>
    <row r="16" spans="1:20" x14ac:dyDescent="0.25">
      <c r="A16" s="257">
        <v>14</v>
      </c>
      <c r="B16" s="257" t="s">
        <v>16</v>
      </c>
      <c r="C16" s="257" t="s">
        <v>17</v>
      </c>
      <c r="D16" s="258">
        <v>3.5943117751570344</v>
      </c>
      <c r="E16" s="259">
        <v>18.264519338059248</v>
      </c>
      <c r="F16" s="259">
        <v>19.646703572156891</v>
      </c>
      <c r="G16" s="260">
        <v>18.916470162114919</v>
      </c>
    </row>
    <row r="17" spans="1:12" x14ac:dyDescent="0.25">
      <c r="A17" s="257">
        <v>15</v>
      </c>
      <c r="B17" s="257" t="s">
        <v>33</v>
      </c>
      <c r="C17" s="257" t="s">
        <v>34</v>
      </c>
      <c r="D17" s="258">
        <v>10.699827677216216</v>
      </c>
      <c r="E17" s="259">
        <v>6.5576668265622429</v>
      </c>
      <c r="F17" s="259">
        <v>6.4650319412280002</v>
      </c>
      <c r="G17" s="260">
        <v>6.3454926052300662</v>
      </c>
    </row>
    <row r="18" spans="1:12" x14ac:dyDescent="0.25">
      <c r="A18" s="257">
        <v>16</v>
      </c>
      <c r="B18" s="257" t="s">
        <v>53</v>
      </c>
      <c r="C18" s="257" t="s">
        <v>54</v>
      </c>
      <c r="D18" s="258" t="s">
        <v>7</v>
      </c>
      <c r="E18" s="259">
        <v>2.0268145033212113</v>
      </c>
      <c r="F18" s="259">
        <v>1.8133832922977744</v>
      </c>
      <c r="G18" s="260">
        <v>1.8346849192768395</v>
      </c>
    </row>
    <row r="19" spans="1:12" x14ac:dyDescent="0.25">
      <c r="A19" s="257">
        <v>17</v>
      </c>
      <c r="B19" s="257" t="s">
        <v>29</v>
      </c>
      <c r="C19" s="257" t="s">
        <v>30</v>
      </c>
      <c r="D19" s="258">
        <v>8.6143968725911471</v>
      </c>
      <c r="E19" s="259">
        <v>6.3885887206226437</v>
      </c>
      <c r="F19" s="259">
        <v>6.8145983892903814</v>
      </c>
      <c r="G19" s="260">
        <v>7.0563205015698571</v>
      </c>
    </row>
    <row r="20" spans="1:12" x14ac:dyDescent="0.25">
      <c r="A20" s="257">
        <v>18</v>
      </c>
      <c r="B20" s="257" t="s">
        <v>47</v>
      </c>
      <c r="C20" s="257" t="s">
        <v>48</v>
      </c>
      <c r="D20" s="258">
        <v>1.5378982057854269</v>
      </c>
      <c r="E20" s="259">
        <v>2.5754598897117238</v>
      </c>
      <c r="F20" s="259">
        <v>2.6252753886199618</v>
      </c>
      <c r="G20" s="260">
        <v>2.5205743970552477</v>
      </c>
    </row>
    <row r="21" spans="1:12" x14ac:dyDescent="0.25">
      <c r="A21" s="257">
        <v>19</v>
      </c>
      <c r="B21" s="257" t="s">
        <v>35</v>
      </c>
      <c r="C21" s="257" t="s">
        <v>36</v>
      </c>
      <c r="D21" s="258">
        <v>7.4553314117627423</v>
      </c>
      <c r="E21" s="259">
        <v>6.1800300999356237</v>
      </c>
      <c r="F21" s="259">
        <v>6.1130268434781057</v>
      </c>
      <c r="G21" s="260">
        <v>6.0809592986479029</v>
      </c>
    </row>
    <row r="22" spans="1:12" x14ac:dyDescent="0.25">
      <c r="A22" s="257">
        <v>20</v>
      </c>
      <c r="B22" s="257" t="s">
        <v>5</v>
      </c>
      <c r="C22" s="257" t="s">
        <v>6</v>
      </c>
      <c r="D22" s="258" t="s">
        <v>7</v>
      </c>
      <c r="E22" s="259">
        <v>34.710464911795157</v>
      </c>
      <c r="F22" s="259">
        <v>34.823848417071837</v>
      </c>
      <c r="G22" s="260">
        <v>35.234917428688412</v>
      </c>
    </row>
    <row r="23" spans="1:12" x14ac:dyDescent="0.25">
      <c r="A23" s="257">
        <v>21</v>
      </c>
      <c r="B23" s="257" t="s">
        <v>10</v>
      </c>
      <c r="C23" s="257" t="s">
        <v>11</v>
      </c>
      <c r="D23" s="258">
        <v>25.955465502909391</v>
      </c>
      <c r="E23" s="259">
        <v>27.553134845620669</v>
      </c>
      <c r="F23" s="259">
        <v>26.788820632314781</v>
      </c>
      <c r="G23" s="260">
        <v>27.141594707335862</v>
      </c>
    </row>
    <row r="24" spans="1:12" x14ac:dyDescent="0.25">
      <c r="A24" s="257">
        <v>22</v>
      </c>
      <c r="B24" s="257" t="s">
        <v>57</v>
      </c>
      <c r="C24" s="257" t="s">
        <v>58</v>
      </c>
      <c r="D24" s="258" t="s">
        <v>7</v>
      </c>
      <c r="E24" s="259" t="s">
        <v>7</v>
      </c>
      <c r="F24" s="259" t="s">
        <v>7</v>
      </c>
      <c r="G24" s="260" t="s">
        <v>7</v>
      </c>
    </row>
    <row r="25" spans="1:12" x14ac:dyDescent="0.25">
      <c r="A25" s="257">
        <v>23</v>
      </c>
      <c r="B25" s="257" t="s">
        <v>27</v>
      </c>
      <c r="C25" s="257" t="s">
        <v>28</v>
      </c>
      <c r="D25" s="258">
        <v>7.327903361626861</v>
      </c>
      <c r="E25" s="259">
        <v>6.975780878951249</v>
      </c>
      <c r="F25" s="259">
        <v>7.5914825251598783</v>
      </c>
      <c r="G25" s="260">
        <v>8.4711411720132528</v>
      </c>
    </row>
    <row r="26" spans="1:12" x14ac:dyDescent="0.25">
      <c r="A26" s="257">
        <v>24</v>
      </c>
      <c r="B26" s="257" t="s">
        <v>8</v>
      </c>
      <c r="C26" s="257" t="s">
        <v>9</v>
      </c>
      <c r="D26" s="258">
        <v>42.303738079700743</v>
      </c>
      <c r="E26" s="259">
        <v>28.53629020776583</v>
      </c>
      <c r="F26" s="259">
        <v>27.386758067655119</v>
      </c>
      <c r="G26" s="260">
        <v>27.148109488504669</v>
      </c>
    </row>
    <row r="27" spans="1:12" x14ac:dyDescent="0.25">
      <c r="A27" s="257">
        <v>25</v>
      </c>
      <c r="B27" s="257" t="s">
        <v>19</v>
      </c>
      <c r="C27" s="257" t="s">
        <v>20</v>
      </c>
      <c r="D27" s="258">
        <v>11.330630070117234</v>
      </c>
      <c r="E27" s="259">
        <v>14.532416805159132</v>
      </c>
      <c r="F27" s="259">
        <v>14.40618833803174</v>
      </c>
      <c r="G27" s="260">
        <v>12.049801214337345</v>
      </c>
    </row>
    <row r="28" spans="1:12" x14ac:dyDescent="0.25">
      <c r="A28" s="257">
        <v>26</v>
      </c>
      <c r="B28" s="257" t="s">
        <v>23</v>
      </c>
      <c r="C28" s="257" t="s">
        <v>24</v>
      </c>
      <c r="D28" s="258">
        <v>8.0514050981467911</v>
      </c>
      <c r="E28" s="259">
        <v>8.8245085244134138</v>
      </c>
      <c r="F28" s="259">
        <v>8.2382183944198122</v>
      </c>
      <c r="G28" s="260">
        <v>9.2152935568613454</v>
      </c>
    </row>
    <row r="29" spans="1:12" x14ac:dyDescent="0.25">
      <c r="A29" s="257">
        <v>27</v>
      </c>
      <c r="B29" s="257" t="s">
        <v>49</v>
      </c>
      <c r="C29" s="257" t="s">
        <v>50</v>
      </c>
      <c r="D29" s="258">
        <v>2.0308381094153236</v>
      </c>
      <c r="E29" s="259">
        <v>2.5738003196609061</v>
      </c>
      <c r="F29" s="259">
        <v>2.2816302075472485</v>
      </c>
      <c r="G29" s="260">
        <v>2.4025212223955803</v>
      </c>
      <c r="L29" t="s">
        <v>18</v>
      </c>
    </row>
    <row r="31" spans="1:12" ht="27" customHeight="1" x14ac:dyDescent="0.25">
      <c r="A31" s="241"/>
      <c r="B31" s="241"/>
      <c r="C31" s="241"/>
      <c r="D31" s="241"/>
      <c r="E31" s="111"/>
      <c r="F31" s="111"/>
      <c r="G31" s="111"/>
    </row>
  </sheetData>
  <sortState xmlns:xlrd2="http://schemas.microsoft.com/office/spreadsheetml/2017/richdata2" ref="A3:G29">
    <sortCondition ref="A3:A29"/>
  </sortState>
  <mergeCells count="2">
    <mergeCell ref="A31:D31"/>
    <mergeCell ref="A1:G1"/>
  </mergeCells>
  <conditionalFormatting sqref="E4:E29">
    <cfRule type="containsText" dxfId="20" priority="2" operator="containsText" text="nap">
      <formula>NOT(ISERROR(SEARCH("nap",E4)))</formula>
    </cfRule>
  </conditionalFormatting>
  <conditionalFormatting sqref="G3:G29">
    <cfRule type="containsText" dxfId="19" priority="1" operator="containsText" text="NAP">
      <formula>NOT(ISERROR(SEARCH("NAP",G3)))</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9"/>
  </sheetPr>
  <dimension ref="A1:H29"/>
  <sheetViews>
    <sheetView zoomScaleNormal="100" workbookViewId="0">
      <selection activeCell="D6" sqref="D6"/>
    </sheetView>
  </sheetViews>
  <sheetFormatPr defaultColWidth="9.42578125" defaultRowHeight="15" x14ac:dyDescent="0.25"/>
  <cols>
    <col min="2" max="2" width="5.5703125" customWidth="1"/>
    <col min="3" max="3" width="19" customWidth="1"/>
    <col min="4" max="7" width="10.5703125" customWidth="1"/>
  </cols>
  <sheetData>
    <row r="1" spans="1:8" ht="63.75" customHeight="1" x14ac:dyDescent="0.25">
      <c r="A1" s="262" t="s">
        <v>559</v>
      </c>
      <c r="B1" s="262"/>
      <c r="C1" s="262"/>
      <c r="D1" s="262"/>
      <c r="E1" s="262"/>
      <c r="F1" s="262"/>
      <c r="G1" s="262"/>
      <c r="H1" s="59"/>
    </row>
    <row r="2" spans="1:8" x14ac:dyDescent="0.25">
      <c r="A2" s="263" t="s">
        <v>0</v>
      </c>
      <c r="B2" s="263" t="s">
        <v>1</v>
      </c>
      <c r="C2" s="263" t="s">
        <v>2</v>
      </c>
      <c r="D2" s="222">
        <v>2014</v>
      </c>
      <c r="E2" s="221">
        <v>2021</v>
      </c>
      <c r="F2" s="121">
        <v>2022</v>
      </c>
      <c r="G2" s="121">
        <v>2023</v>
      </c>
    </row>
    <row r="3" spans="1:8" x14ac:dyDescent="0.25">
      <c r="A3" s="257">
        <v>1</v>
      </c>
      <c r="B3" s="257" t="s">
        <v>21</v>
      </c>
      <c r="C3" s="257" t="s">
        <v>22</v>
      </c>
      <c r="D3" s="258">
        <v>6.7157288346802817</v>
      </c>
      <c r="E3" s="259">
        <v>5.8664967187407351</v>
      </c>
      <c r="F3" s="259">
        <v>5.7230240468159295</v>
      </c>
      <c r="G3" s="259">
        <v>5.7934144589476908</v>
      </c>
    </row>
    <row r="4" spans="1:8" x14ac:dyDescent="0.25">
      <c r="A4" s="257">
        <v>2</v>
      </c>
      <c r="B4" s="257" t="s">
        <v>37</v>
      </c>
      <c r="C4" s="257" t="s">
        <v>38</v>
      </c>
      <c r="D4" s="258" t="s">
        <v>7</v>
      </c>
      <c r="E4" s="259" t="s">
        <v>7</v>
      </c>
      <c r="F4" s="259" t="s">
        <v>7</v>
      </c>
      <c r="G4" s="259">
        <v>2.0033260512287603</v>
      </c>
    </row>
    <row r="5" spans="1:8" x14ac:dyDescent="0.25">
      <c r="A5" s="257">
        <v>3</v>
      </c>
      <c r="B5" s="257" t="s">
        <v>25</v>
      </c>
      <c r="C5" s="257" t="s">
        <v>26</v>
      </c>
      <c r="D5" s="258">
        <v>4.5701559832635024</v>
      </c>
      <c r="E5" s="259">
        <v>2.9595195530311913</v>
      </c>
      <c r="F5" s="259">
        <v>2.8892450385323603</v>
      </c>
      <c r="G5" s="259">
        <v>3.1254371910421073</v>
      </c>
    </row>
    <row r="6" spans="1:8" x14ac:dyDescent="0.25">
      <c r="A6" s="257">
        <v>4</v>
      </c>
      <c r="B6" s="257" t="s">
        <v>3</v>
      </c>
      <c r="C6" s="257" t="s">
        <v>4</v>
      </c>
      <c r="D6" s="258">
        <v>0.73708658474852529</v>
      </c>
      <c r="E6" s="259">
        <v>0.74200380698128177</v>
      </c>
      <c r="F6" s="259">
        <v>0.79313618394552032</v>
      </c>
      <c r="G6" s="259">
        <v>0.91840852340284795</v>
      </c>
    </row>
    <row r="7" spans="1:8" x14ac:dyDescent="0.25">
      <c r="A7" s="257">
        <v>5</v>
      </c>
      <c r="B7" s="257" t="s">
        <v>55</v>
      </c>
      <c r="C7" s="257" t="s">
        <v>56</v>
      </c>
      <c r="D7" s="258">
        <v>1.7814546063511585</v>
      </c>
      <c r="E7" s="259">
        <v>1.3024777261645897</v>
      </c>
      <c r="F7" s="259">
        <v>1.1874190548720764</v>
      </c>
      <c r="G7" s="259">
        <v>1.2688361308084584</v>
      </c>
    </row>
    <row r="8" spans="1:8" x14ac:dyDescent="0.25">
      <c r="A8" s="257">
        <v>6</v>
      </c>
      <c r="B8" s="257" t="s">
        <v>14</v>
      </c>
      <c r="C8" s="257" t="s">
        <v>15</v>
      </c>
      <c r="D8" s="258">
        <v>1.2773448892117467</v>
      </c>
      <c r="E8" s="259">
        <v>1.3173010703212169</v>
      </c>
      <c r="F8" s="259">
        <v>1.2600503297479222</v>
      </c>
      <c r="G8" s="259">
        <v>1.2933016273709921</v>
      </c>
    </row>
    <row r="9" spans="1:8" x14ac:dyDescent="0.25">
      <c r="A9" s="257">
        <v>7</v>
      </c>
      <c r="B9" s="257" t="s">
        <v>43</v>
      </c>
      <c r="C9" s="257" t="s">
        <v>44</v>
      </c>
      <c r="D9" s="258">
        <v>3.1127665300801901</v>
      </c>
      <c r="E9" s="259">
        <v>2.0948423120282555</v>
      </c>
      <c r="F9" s="259">
        <v>1.998800187759546</v>
      </c>
      <c r="G9" s="259">
        <v>2.1231500775196697</v>
      </c>
    </row>
    <row r="10" spans="1:8" x14ac:dyDescent="0.25">
      <c r="A10" s="257">
        <v>8</v>
      </c>
      <c r="B10" s="257" t="s">
        <v>51</v>
      </c>
      <c r="C10" s="257" t="s">
        <v>52</v>
      </c>
      <c r="D10" s="258">
        <v>2.2256703917284253</v>
      </c>
      <c r="E10" s="259">
        <v>1.730746035634527</v>
      </c>
      <c r="F10" s="259">
        <v>1.3111323622726208</v>
      </c>
      <c r="G10" s="259">
        <v>1.3735860115755911</v>
      </c>
    </row>
    <row r="11" spans="1:8" x14ac:dyDescent="0.25">
      <c r="A11" s="257">
        <v>9</v>
      </c>
      <c r="B11" s="257" t="s">
        <v>31</v>
      </c>
      <c r="C11" s="257" t="s">
        <v>32</v>
      </c>
      <c r="D11" s="258">
        <v>2.1640373451567383</v>
      </c>
      <c r="E11" s="259">
        <v>2.8462907297235027</v>
      </c>
      <c r="F11" s="259">
        <v>2.8548197383437715</v>
      </c>
      <c r="G11" s="259">
        <v>3.1267057800607434</v>
      </c>
    </row>
    <row r="12" spans="1:8" x14ac:dyDescent="0.25">
      <c r="A12" s="257">
        <v>10</v>
      </c>
      <c r="B12" s="257" t="s">
        <v>41</v>
      </c>
      <c r="C12" s="257" t="s">
        <v>42</v>
      </c>
      <c r="D12" s="258">
        <v>2.63576880808548</v>
      </c>
      <c r="E12" s="259">
        <v>1.6800298701682783</v>
      </c>
      <c r="F12" s="259">
        <v>1.9793748071072703</v>
      </c>
      <c r="G12" s="259">
        <v>2.1373111395474318</v>
      </c>
    </row>
    <row r="13" spans="1:8" x14ac:dyDescent="0.25">
      <c r="A13" s="257">
        <v>11</v>
      </c>
      <c r="B13" s="257" t="s">
        <v>12</v>
      </c>
      <c r="C13" s="257" t="s">
        <v>13</v>
      </c>
      <c r="D13" s="258">
        <v>3.9225705249027527</v>
      </c>
      <c r="E13" s="259">
        <v>4.1933110234868085</v>
      </c>
      <c r="F13" s="259">
        <v>2.5271274670245405</v>
      </c>
      <c r="G13" s="259">
        <v>2.7444482218998409</v>
      </c>
    </row>
    <row r="14" spans="1:8" x14ac:dyDescent="0.25">
      <c r="A14" s="257">
        <v>12</v>
      </c>
      <c r="B14" s="257" t="s">
        <v>39</v>
      </c>
      <c r="C14" s="257" t="s">
        <v>40</v>
      </c>
      <c r="D14" s="258">
        <v>2.608313244712464</v>
      </c>
      <c r="E14" s="259">
        <v>2.1298177468462924</v>
      </c>
      <c r="F14" s="259">
        <v>2.2313356012298033</v>
      </c>
      <c r="G14" s="259">
        <v>2.1538894834083799</v>
      </c>
    </row>
    <row r="15" spans="1:8" x14ac:dyDescent="0.25">
      <c r="A15" s="257">
        <v>13</v>
      </c>
      <c r="B15" s="257" t="s">
        <v>45</v>
      </c>
      <c r="C15" s="257" t="s">
        <v>46</v>
      </c>
      <c r="D15" s="258" t="s">
        <v>7</v>
      </c>
      <c r="E15" s="259" t="s">
        <v>7</v>
      </c>
      <c r="F15" s="259" t="s">
        <v>7</v>
      </c>
      <c r="G15" s="259" t="s">
        <v>7</v>
      </c>
    </row>
    <row r="16" spans="1:8" x14ac:dyDescent="0.25">
      <c r="A16" s="257">
        <v>14</v>
      </c>
      <c r="B16" s="257" t="s">
        <v>16</v>
      </c>
      <c r="C16" s="257" t="s">
        <v>17</v>
      </c>
      <c r="D16" s="258">
        <v>2.2546950538304884</v>
      </c>
      <c r="E16" s="259">
        <v>1.5174673478494285</v>
      </c>
      <c r="F16" s="259">
        <v>1.5919741180069336</v>
      </c>
      <c r="G16" s="259">
        <v>1.6053362338010622</v>
      </c>
    </row>
    <row r="17" spans="1:7" x14ac:dyDescent="0.25">
      <c r="A17" s="257">
        <v>15</v>
      </c>
      <c r="B17" s="257" t="s">
        <v>33</v>
      </c>
      <c r="C17" s="257" t="s">
        <v>34</v>
      </c>
      <c r="D17" s="258">
        <v>3.9685587941102169</v>
      </c>
      <c r="E17" s="259">
        <v>3.2577001124020759</v>
      </c>
      <c r="F17" s="259">
        <v>3.0736585401705612</v>
      </c>
      <c r="G17" s="259">
        <v>2.9106088899407494</v>
      </c>
    </row>
    <row r="18" spans="1:7" x14ac:dyDescent="0.25">
      <c r="A18" s="257">
        <v>16</v>
      </c>
      <c r="B18" s="257" t="s">
        <v>53</v>
      </c>
      <c r="C18" s="257" t="s">
        <v>54</v>
      </c>
      <c r="D18" s="258">
        <v>0.90124333925399647</v>
      </c>
      <c r="E18" s="259">
        <v>1.1918245668944851</v>
      </c>
      <c r="F18" s="259">
        <v>1.0302523119388507</v>
      </c>
      <c r="G18" s="259">
        <v>1.0060263373260918</v>
      </c>
    </row>
    <row r="19" spans="1:7" x14ac:dyDescent="0.25">
      <c r="A19" s="257">
        <v>17</v>
      </c>
      <c r="B19" s="257" t="s">
        <v>29</v>
      </c>
      <c r="C19" s="257" t="s">
        <v>30</v>
      </c>
      <c r="D19" s="258">
        <v>1.8302541780684245</v>
      </c>
      <c r="E19" s="259">
        <v>1.2549992207666212</v>
      </c>
      <c r="F19" s="259">
        <v>1.2473978472759273</v>
      </c>
      <c r="G19" s="259">
        <v>1.2982873511926962</v>
      </c>
    </row>
    <row r="20" spans="1:7" x14ac:dyDescent="0.25">
      <c r="A20" s="257">
        <v>18</v>
      </c>
      <c r="B20" s="257" t="s">
        <v>47</v>
      </c>
      <c r="C20" s="257" t="s">
        <v>48</v>
      </c>
      <c r="D20" s="258">
        <v>1.5108337446070079</v>
      </c>
      <c r="E20" s="259">
        <v>1.8831548802368523</v>
      </c>
      <c r="F20" s="259">
        <v>2.0102888648798287</v>
      </c>
      <c r="G20" s="259">
        <v>1.8919393798485384</v>
      </c>
    </row>
    <row r="21" spans="1:7" x14ac:dyDescent="0.25">
      <c r="A21" s="257">
        <v>19</v>
      </c>
      <c r="B21" s="257" t="s">
        <v>35</v>
      </c>
      <c r="C21" s="257" t="s">
        <v>36</v>
      </c>
      <c r="D21" s="258">
        <v>0.99470800926698899</v>
      </c>
      <c r="E21" s="259" t="s">
        <v>7</v>
      </c>
      <c r="F21" s="259" t="s">
        <v>7</v>
      </c>
      <c r="G21" s="259" t="s">
        <v>7</v>
      </c>
    </row>
    <row r="22" spans="1:7" x14ac:dyDescent="0.25">
      <c r="A22" s="257">
        <v>20</v>
      </c>
      <c r="B22" s="257" t="s">
        <v>5</v>
      </c>
      <c r="C22" s="257" t="s">
        <v>6</v>
      </c>
      <c r="D22" s="258">
        <v>1.1113898943333933</v>
      </c>
      <c r="E22" s="259">
        <v>0.83424203487966109</v>
      </c>
      <c r="F22" s="259">
        <v>0.8003714974960382</v>
      </c>
      <c r="G22" s="259">
        <v>0.88033847413675459</v>
      </c>
    </row>
    <row r="23" spans="1:7" x14ac:dyDescent="0.25">
      <c r="A23" s="257">
        <v>21</v>
      </c>
      <c r="B23" s="257" t="s">
        <v>10</v>
      </c>
      <c r="C23" s="257" t="s">
        <v>11</v>
      </c>
      <c r="D23" s="258">
        <v>3.1859673732335829</v>
      </c>
      <c r="E23" s="259">
        <v>2.3797757823986561</v>
      </c>
      <c r="F23" s="259">
        <v>2.3481994386485199</v>
      </c>
      <c r="G23" s="259">
        <v>2.6009060233281081</v>
      </c>
    </row>
    <row r="24" spans="1:7" x14ac:dyDescent="0.25">
      <c r="A24" s="257">
        <v>22</v>
      </c>
      <c r="B24" s="257" t="s">
        <v>57</v>
      </c>
      <c r="C24" s="257" t="s">
        <v>58</v>
      </c>
      <c r="D24" s="258" t="s">
        <v>7</v>
      </c>
      <c r="E24" s="259">
        <v>2.5191841377768753</v>
      </c>
      <c r="F24" s="259">
        <v>2.5097813528255344</v>
      </c>
      <c r="G24" s="259">
        <v>2.4796785180370247</v>
      </c>
    </row>
    <row r="25" spans="1:7" x14ac:dyDescent="0.25">
      <c r="A25" s="257">
        <v>23</v>
      </c>
      <c r="B25" s="257" t="s">
        <v>27</v>
      </c>
      <c r="C25" s="257" t="s">
        <v>28</v>
      </c>
      <c r="D25" s="258">
        <v>6.8516112103392661</v>
      </c>
      <c r="E25" s="259">
        <v>6.3963217334000486</v>
      </c>
      <c r="F25" s="259">
        <v>6.9925605050126602</v>
      </c>
      <c r="G25" s="259">
        <v>7.8470410491088396</v>
      </c>
    </row>
    <row r="26" spans="1:7" x14ac:dyDescent="0.25">
      <c r="A26" s="257">
        <v>24</v>
      </c>
      <c r="B26" s="257" t="s">
        <v>8</v>
      </c>
      <c r="C26" s="257" t="s">
        <v>9</v>
      </c>
      <c r="D26" s="258">
        <v>2.910894019412106</v>
      </c>
      <c r="E26" s="259">
        <v>1.4967871752769102</v>
      </c>
      <c r="F26" s="259">
        <v>1.3833437570265454</v>
      </c>
      <c r="G26" s="259">
        <v>1.3517273719849203</v>
      </c>
    </row>
    <row r="27" spans="1:7" x14ac:dyDescent="0.25">
      <c r="A27" s="257">
        <v>25</v>
      </c>
      <c r="B27" s="257" t="s">
        <v>19</v>
      </c>
      <c r="C27" s="257" t="s">
        <v>20</v>
      </c>
      <c r="D27" s="258">
        <v>2.7910949839237431</v>
      </c>
      <c r="E27" s="259">
        <v>1.787785626910865</v>
      </c>
      <c r="F27" s="259">
        <v>1.836228022735076</v>
      </c>
      <c r="G27" s="259">
        <v>1.673958331605123</v>
      </c>
    </row>
    <row r="28" spans="1:7" x14ac:dyDescent="0.25">
      <c r="A28" s="257">
        <v>26</v>
      </c>
      <c r="B28" s="257" t="s">
        <v>23</v>
      </c>
      <c r="C28" s="257" t="s">
        <v>24</v>
      </c>
      <c r="D28" s="258">
        <v>0.19512942196038455</v>
      </c>
      <c r="E28" s="259">
        <v>0.15619364768040897</v>
      </c>
      <c r="F28" s="259">
        <v>0.14464492080295183</v>
      </c>
      <c r="G28" s="259">
        <v>0.17452883626779755</v>
      </c>
    </row>
    <row r="29" spans="1:7" x14ac:dyDescent="0.25">
      <c r="A29" s="257">
        <v>27</v>
      </c>
      <c r="B29" s="257" t="s">
        <v>49</v>
      </c>
      <c r="C29" s="257" t="s">
        <v>50</v>
      </c>
      <c r="D29" s="258">
        <v>0.65558297609967009</v>
      </c>
      <c r="E29" s="259">
        <v>0.61485835784302945</v>
      </c>
      <c r="F29" s="259">
        <v>0.57802287038152911</v>
      </c>
      <c r="G29" s="259">
        <v>0.64280594599527829</v>
      </c>
    </row>
  </sheetData>
  <sortState xmlns:xlrd2="http://schemas.microsoft.com/office/spreadsheetml/2017/richdata2" ref="A3:G29">
    <sortCondition ref="A3:A29"/>
  </sortState>
  <mergeCells count="1">
    <mergeCell ref="A1:G1"/>
  </mergeCells>
  <conditionalFormatting sqref="E4:E29">
    <cfRule type="containsText" dxfId="18" priority="3" operator="containsText" text="nap">
      <formula>NOT(ISERROR(SEARCH("nap",E4)))</formula>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9"/>
  </sheetPr>
  <dimension ref="A1:U29"/>
  <sheetViews>
    <sheetView zoomScaleNormal="100" workbookViewId="0">
      <selection activeCell="J17" sqref="J17"/>
    </sheetView>
  </sheetViews>
  <sheetFormatPr defaultColWidth="9.42578125" defaultRowHeight="15" x14ac:dyDescent="0.25"/>
  <cols>
    <col min="2" max="2" width="5.5703125" customWidth="1"/>
    <col min="3" max="3" width="19" customWidth="1"/>
    <col min="4" max="7" width="10.5703125" customWidth="1"/>
  </cols>
  <sheetData>
    <row r="1" spans="1:21" ht="84.75" customHeight="1" x14ac:dyDescent="0.25">
      <c r="A1" s="256" t="s">
        <v>558</v>
      </c>
      <c r="B1" s="256"/>
      <c r="C1" s="256"/>
      <c r="D1" s="256"/>
      <c r="E1" s="256"/>
      <c r="F1" s="256"/>
      <c r="G1" s="256"/>
      <c r="H1" s="80"/>
      <c r="I1" s="80"/>
      <c r="J1" s="80"/>
      <c r="K1" s="80"/>
      <c r="L1" s="80"/>
      <c r="M1" s="59"/>
      <c r="N1" s="59"/>
      <c r="O1" s="59"/>
    </row>
    <row r="2" spans="1:21" x14ac:dyDescent="0.25">
      <c r="A2" s="264" t="s">
        <v>0</v>
      </c>
      <c r="B2" s="264" t="s">
        <v>1</v>
      </c>
      <c r="C2" s="264" t="s">
        <v>2</v>
      </c>
      <c r="D2" s="266">
        <v>2014</v>
      </c>
      <c r="E2" s="266">
        <v>2021</v>
      </c>
      <c r="F2" s="266">
        <v>2022</v>
      </c>
      <c r="G2" s="266">
        <v>2023</v>
      </c>
    </row>
    <row r="3" spans="1:21" x14ac:dyDescent="0.25">
      <c r="A3" s="257">
        <v>1</v>
      </c>
      <c r="B3" s="257" t="s">
        <v>21</v>
      </c>
      <c r="C3" s="257" t="s">
        <v>22</v>
      </c>
      <c r="D3" s="258">
        <v>0.22385495141244871</v>
      </c>
      <c r="E3" s="259">
        <v>0.14996066222988022</v>
      </c>
      <c r="F3" s="259">
        <v>0.16871898978564501</v>
      </c>
      <c r="G3" s="259">
        <v>0.20814118067096521</v>
      </c>
    </row>
    <row r="4" spans="1:21" x14ac:dyDescent="0.25">
      <c r="A4" s="257">
        <v>2</v>
      </c>
      <c r="B4" s="257" t="s">
        <v>37</v>
      </c>
      <c r="C4" s="257" t="s">
        <v>38</v>
      </c>
      <c r="D4" s="258">
        <v>0.34374228534122503</v>
      </c>
      <c r="E4" s="259">
        <v>0.42293122454556903</v>
      </c>
      <c r="F4" s="259">
        <v>0.4376282432057273</v>
      </c>
      <c r="G4" s="259">
        <v>0.45337190506030506</v>
      </c>
    </row>
    <row r="5" spans="1:21" x14ac:dyDescent="0.25">
      <c r="A5" s="257">
        <v>3</v>
      </c>
      <c r="B5" s="257" t="s">
        <v>25</v>
      </c>
      <c r="C5" s="257" t="s">
        <v>26</v>
      </c>
      <c r="D5" s="258">
        <v>8.6035027990600851E-2</v>
      </c>
      <c r="E5" s="259">
        <v>8.8459248698285503E-2</v>
      </c>
      <c r="F5" s="259">
        <v>7.0982118994122004E-2</v>
      </c>
      <c r="G5" s="259">
        <v>7.322562933722182E-2</v>
      </c>
      <c r="U5" s="34"/>
    </row>
    <row r="6" spans="1:21" x14ac:dyDescent="0.25">
      <c r="A6" s="257">
        <v>4</v>
      </c>
      <c r="B6" s="257" t="s">
        <v>3</v>
      </c>
      <c r="C6" s="257" t="s">
        <v>4</v>
      </c>
      <c r="D6" s="258" t="s">
        <v>59</v>
      </c>
      <c r="E6" s="259" t="s">
        <v>59</v>
      </c>
      <c r="F6" s="259" t="s">
        <v>59</v>
      </c>
      <c r="G6" s="259" t="s">
        <v>59</v>
      </c>
    </row>
    <row r="7" spans="1:21" x14ac:dyDescent="0.25">
      <c r="A7" s="257">
        <v>5</v>
      </c>
      <c r="B7" s="257" t="s">
        <v>55</v>
      </c>
      <c r="C7" s="257" t="s">
        <v>56</v>
      </c>
      <c r="D7" s="258">
        <v>0.81168741138356659</v>
      </c>
      <c r="E7" s="259">
        <v>0.65745664158218631</v>
      </c>
      <c r="F7" s="259">
        <v>0.58417347937848096</v>
      </c>
      <c r="G7" s="259">
        <v>0.59191566022386899</v>
      </c>
    </row>
    <row r="8" spans="1:21" ht="14.85" customHeight="1" x14ac:dyDescent="0.25">
      <c r="A8" s="257">
        <v>6</v>
      </c>
      <c r="B8" s="257" t="s">
        <v>14</v>
      </c>
      <c r="C8" s="257" t="s">
        <v>15</v>
      </c>
      <c r="D8" s="258">
        <v>0.28828779436993585</v>
      </c>
      <c r="E8" s="259">
        <v>0.23449928875816875</v>
      </c>
      <c r="F8" s="259">
        <v>0.20851540793367251</v>
      </c>
      <c r="G8" s="259">
        <v>0.22556820344919479</v>
      </c>
    </row>
    <row r="9" spans="1:21" x14ac:dyDescent="0.25">
      <c r="A9" s="257">
        <v>7</v>
      </c>
      <c r="B9" s="257" t="s">
        <v>43</v>
      </c>
      <c r="C9" s="257" t="s">
        <v>44</v>
      </c>
      <c r="D9" s="258" t="s">
        <v>59</v>
      </c>
      <c r="E9" s="259" t="s">
        <v>7</v>
      </c>
      <c r="F9" s="259" t="s">
        <v>7</v>
      </c>
      <c r="G9" s="259" t="s">
        <v>7</v>
      </c>
    </row>
    <row r="10" spans="1:21" x14ac:dyDescent="0.25">
      <c r="A10" s="257">
        <v>8</v>
      </c>
      <c r="B10" s="257" t="s">
        <v>51</v>
      </c>
      <c r="C10" s="257" t="s">
        <v>52</v>
      </c>
      <c r="D10" s="258" t="s">
        <v>7</v>
      </c>
      <c r="E10" s="259">
        <v>0.43770587843087017</v>
      </c>
      <c r="F10" s="259">
        <v>0.4912895209798408</v>
      </c>
      <c r="G10" s="259">
        <v>0.49097453788570022</v>
      </c>
    </row>
    <row r="11" spans="1:21" x14ac:dyDescent="0.25">
      <c r="A11" s="257">
        <v>9</v>
      </c>
      <c r="B11" s="257" t="s">
        <v>31</v>
      </c>
      <c r="C11" s="257" t="s">
        <v>32</v>
      </c>
      <c r="D11" s="258">
        <v>0.39337109169828754</v>
      </c>
      <c r="E11" s="259">
        <v>0.38907911288646801</v>
      </c>
      <c r="F11" s="259">
        <v>0.38259228710112408</v>
      </c>
      <c r="G11" s="259">
        <v>0.36061170211562293</v>
      </c>
    </row>
    <row r="12" spans="1:21" x14ac:dyDescent="0.25">
      <c r="A12" s="257">
        <v>10</v>
      </c>
      <c r="B12" s="257" t="s">
        <v>41</v>
      </c>
      <c r="C12" s="257" t="s">
        <v>42</v>
      </c>
      <c r="D12" s="258">
        <v>0.29498027337799149</v>
      </c>
      <c r="E12" s="259">
        <v>0.35693963860053823</v>
      </c>
      <c r="F12" s="259">
        <v>0.35446261922607764</v>
      </c>
      <c r="G12" s="259">
        <v>0.3763581682376545</v>
      </c>
    </row>
    <row r="13" spans="1:21" x14ac:dyDescent="0.25">
      <c r="A13" s="257">
        <v>11</v>
      </c>
      <c r="B13" s="257" t="s">
        <v>12</v>
      </c>
      <c r="C13" s="257" t="s">
        <v>13</v>
      </c>
      <c r="D13" s="258">
        <v>0.32996348675460013</v>
      </c>
      <c r="E13" s="259">
        <v>0.34629592753613081</v>
      </c>
      <c r="F13" s="259">
        <v>0.33041678114224904</v>
      </c>
      <c r="G13" s="259">
        <v>0.41517983427063249</v>
      </c>
    </row>
    <row r="14" spans="1:21" x14ac:dyDescent="0.25">
      <c r="A14" s="257">
        <v>12</v>
      </c>
      <c r="B14" s="257" t="s">
        <v>39</v>
      </c>
      <c r="C14" s="257" t="s">
        <v>40</v>
      </c>
      <c r="D14" s="258">
        <v>0.10481513040776692</v>
      </c>
      <c r="E14" s="259">
        <v>8.1569097003715729E-2</v>
      </c>
      <c r="F14" s="259">
        <v>8.7638694359492689E-2</v>
      </c>
      <c r="G14" s="259">
        <v>8.5309737459638962E-2</v>
      </c>
    </row>
    <row r="15" spans="1:21" x14ac:dyDescent="0.25">
      <c r="A15" s="257">
        <v>13</v>
      </c>
      <c r="B15" s="257" t="s">
        <v>45</v>
      </c>
      <c r="C15" s="257" t="s">
        <v>46</v>
      </c>
      <c r="D15" s="258">
        <v>0.18694638694638693</v>
      </c>
      <c r="E15" s="259">
        <v>1.1934342876091524</v>
      </c>
      <c r="F15" s="259">
        <v>1.2556736660435903</v>
      </c>
      <c r="G15" s="259">
        <v>1.1120454630666146</v>
      </c>
    </row>
    <row r="16" spans="1:21" x14ac:dyDescent="0.25">
      <c r="A16" s="257">
        <v>14</v>
      </c>
      <c r="B16" s="257" t="s">
        <v>16</v>
      </c>
      <c r="C16" s="257" t="s">
        <v>17</v>
      </c>
      <c r="D16" s="258">
        <v>0.11926246135336664</v>
      </c>
      <c r="E16" s="259">
        <v>0.10155899724751127</v>
      </c>
      <c r="F16" s="259">
        <v>9.9521616477465852E-2</v>
      </c>
      <c r="G16" s="259">
        <v>8.3659119538517915E-2</v>
      </c>
    </row>
    <row r="17" spans="1:7" x14ac:dyDescent="0.25">
      <c r="A17" s="257">
        <v>15</v>
      </c>
      <c r="B17" s="257" t="s">
        <v>33</v>
      </c>
      <c r="C17" s="257" t="s">
        <v>34</v>
      </c>
      <c r="D17" s="258">
        <v>0.48869290053408426</v>
      </c>
      <c r="E17" s="259">
        <v>0.57712086751309166</v>
      </c>
      <c r="F17" s="259">
        <v>0.817736034877938</v>
      </c>
      <c r="G17" s="259">
        <v>0.74240503192948037</v>
      </c>
    </row>
    <row r="18" spans="1:7" x14ac:dyDescent="0.25">
      <c r="A18" s="257">
        <v>16</v>
      </c>
      <c r="B18" s="257" t="s">
        <v>53</v>
      </c>
      <c r="C18" s="257" t="s">
        <v>54</v>
      </c>
      <c r="D18" s="258">
        <v>0.24369449378330377</v>
      </c>
      <c r="E18" s="259">
        <v>0.16687403257219974</v>
      </c>
      <c r="F18" s="259">
        <v>0.17418043640446784</v>
      </c>
      <c r="G18" s="259">
        <v>0.17945093371028942</v>
      </c>
    </row>
    <row r="19" spans="1:7" x14ac:dyDescent="0.25">
      <c r="A19" s="257">
        <v>17</v>
      </c>
      <c r="B19" s="257" t="s">
        <v>29</v>
      </c>
      <c r="C19" s="257" t="s">
        <v>30</v>
      </c>
      <c r="D19" s="258">
        <v>0.1827189921314554</v>
      </c>
      <c r="E19" s="259">
        <v>0.21242624375452188</v>
      </c>
      <c r="F19" s="259">
        <v>0.2036616809781594</v>
      </c>
      <c r="G19" s="259">
        <v>0.20273089396175772</v>
      </c>
    </row>
    <row r="20" spans="1:7" x14ac:dyDescent="0.25">
      <c r="A20" s="257">
        <v>18</v>
      </c>
      <c r="B20" s="257" t="s">
        <v>47</v>
      </c>
      <c r="C20" s="257" t="s">
        <v>48</v>
      </c>
      <c r="D20" s="267">
        <v>2.7064461178418479E-2</v>
      </c>
      <c r="E20" s="259">
        <v>2.925778237635196E-2</v>
      </c>
      <c r="F20" s="259">
        <v>2.7106314425557599E-2</v>
      </c>
      <c r="G20" s="259">
        <v>2.6444556059796641E-2</v>
      </c>
    </row>
    <row r="21" spans="1:7" x14ac:dyDescent="0.25">
      <c r="A21" s="257">
        <v>19</v>
      </c>
      <c r="B21" s="257" t="s">
        <v>35</v>
      </c>
      <c r="C21" s="257" t="s">
        <v>36</v>
      </c>
      <c r="D21" s="258">
        <v>0.64987014075017457</v>
      </c>
      <c r="E21" s="259">
        <v>0.49703957903951601</v>
      </c>
      <c r="F21" s="259">
        <v>0.52074832756367861</v>
      </c>
      <c r="G21" s="259">
        <v>0.68893384373643962</v>
      </c>
    </row>
    <row r="22" spans="1:7" x14ac:dyDescent="0.25">
      <c r="A22" s="257">
        <v>20</v>
      </c>
      <c r="B22" s="257" t="s">
        <v>5</v>
      </c>
      <c r="C22" s="257" t="s">
        <v>6</v>
      </c>
      <c r="D22" s="258" t="s">
        <v>59</v>
      </c>
      <c r="E22" s="259">
        <v>0.51544009313360206</v>
      </c>
      <c r="F22" s="259">
        <v>0.55050252768548191</v>
      </c>
      <c r="G22" s="259">
        <v>0.55258632455302303</v>
      </c>
    </row>
    <row r="23" spans="1:7" ht="14.85" customHeight="1" x14ac:dyDescent="0.25">
      <c r="A23" s="257">
        <v>21</v>
      </c>
      <c r="B23" s="257" t="s">
        <v>10</v>
      </c>
      <c r="C23" s="257" t="s">
        <v>11</v>
      </c>
      <c r="D23" s="258">
        <v>0.21862271404821279</v>
      </c>
      <c r="E23" s="259">
        <v>0.22648603234614575</v>
      </c>
      <c r="F23" s="259">
        <v>0.20583858497060847</v>
      </c>
      <c r="G23" s="259">
        <v>0.18640699311847383</v>
      </c>
    </row>
    <row r="24" spans="1:7" ht="15" customHeight="1" x14ac:dyDescent="0.25">
      <c r="A24" s="257">
        <v>22</v>
      </c>
      <c r="B24" s="257" t="s">
        <v>57</v>
      </c>
      <c r="C24" s="257" t="s">
        <v>58</v>
      </c>
      <c r="D24" s="258" t="s">
        <v>7</v>
      </c>
      <c r="E24" s="259">
        <v>0.24537187928719764</v>
      </c>
      <c r="F24" s="259">
        <v>0.23130938576142271</v>
      </c>
      <c r="G24" s="259">
        <v>0.24067349102787047</v>
      </c>
    </row>
    <row r="25" spans="1:7" x14ac:dyDescent="0.25">
      <c r="A25" s="257">
        <v>23</v>
      </c>
      <c r="B25" s="257" t="s">
        <v>27</v>
      </c>
      <c r="C25" s="257" t="s">
        <v>28</v>
      </c>
      <c r="D25" s="258">
        <v>0.35181272131926922</v>
      </c>
      <c r="E25" s="259">
        <v>0.42390789247959537</v>
      </c>
      <c r="F25" s="259">
        <v>0.43796408924370617</v>
      </c>
      <c r="G25" s="259">
        <v>0.41976648738494854</v>
      </c>
    </row>
    <row r="26" spans="1:7" ht="15" customHeight="1" x14ac:dyDescent="0.25">
      <c r="A26" s="257">
        <v>24</v>
      </c>
      <c r="B26" s="257" t="s">
        <v>8</v>
      </c>
      <c r="C26" s="257" t="s">
        <v>9</v>
      </c>
      <c r="D26" s="258">
        <v>0.25932943085801896</v>
      </c>
      <c r="E26" s="259">
        <v>0.1305536309190482</v>
      </c>
      <c r="F26" s="259">
        <v>0.12839092817477038</v>
      </c>
      <c r="G26" s="259">
        <v>0.12467342671598988</v>
      </c>
    </row>
    <row r="27" spans="1:7" x14ac:dyDescent="0.25">
      <c r="A27" s="257">
        <v>25</v>
      </c>
      <c r="B27" s="257" t="s">
        <v>19</v>
      </c>
      <c r="C27" s="257" t="s">
        <v>20</v>
      </c>
      <c r="D27" s="258">
        <v>0.21419023198838519</v>
      </c>
      <c r="E27" s="259">
        <v>0.1006493076358048</v>
      </c>
      <c r="F27" s="259">
        <v>9.4827725947135205E-2</v>
      </c>
      <c r="G27" s="259">
        <v>8.5037164356210782E-2</v>
      </c>
    </row>
    <row r="28" spans="1:7" x14ac:dyDescent="0.25">
      <c r="A28" s="257">
        <v>26</v>
      </c>
      <c r="B28" s="257" t="s">
        <v>23</v>
      </c>
      <c r="C28" s="257" t="s">
        <v>24</v>
      </c>
      <c r="D28" s="258">
        <v>0.51636102726128164</v>
      </c>
      <c r="E28" s="259">
        <v>0.39259289565828159</v>
      </c>
      <c r="F28" s="259">
        <v>0.38107682104684237</v>
      </c>
      <c r="G28" s="259">
        <v>0.37971332952854053</v>
      </c>
    </row>
    <row r="29" spans="1:7" x14ac:dyDescent="0.25">
      <c r="A29" s="257">
        <v>27</v>
      </c>
      <c r="B29" s="257" t="s">
        <v>49</v>
      </c>
      <c r="C29" s="257" t="s">
        <v>50</v>
      </c>
      <c r="D29" s="258">
        <v>1.0883465309306986</v>
      </c>
      <c r="E29" s="259">
        <v>1.7029989305729651</v>
      </c>
      <c r="F29" s="259">
        <v>1.4486640569132547</v>
      </c>
      <c r="G29" s="259">
        <v>1.5120965735686178</v>
      </c>
    </row>
  </sheetData>
  <sortState xmlns:xlrd2="http://schemas.microsoft.com/office/spreadsheetml/2017/richdata2" ref="A3:G29">
    <sortCondition ref="A3:A29"/>
  </sortState>
  <mergeCells count="1">
    <mergeCell ref="A1:G1"/>
  </mergeCells>
  <conditionalFormatting sqref="E4:E5 E7:E29">
    <cfRule type="containsText" dxfId="17" priority="4" operator="containsText" text="nap">
      <formula>NOT(ISERROR(SEARCH("nap",E4)))</formula>
    </cfRule>
  </conditionalFormatting>
  <conditionalFormatting sqref="F29:G29">
    <cfRule type="containsText" dxfId="16" priority="3" operator="containsText" text="nap">
      <formula>NOT(ISERROR(SEARCH("nap",F29)))</formula>
    </cfRule>
  </conditionalFormatting>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9"/>
    <pageSetUpPr fitToPage="1"/>
  </sheetPr>
  <dimension ref="A1:Q29"/>
  <sheetViews>
    <sheetView zoomScale="85" zoomScaleNormal="85" workbookViewId="0">
      <selection activeCell="J4" sqref="J4"/>
    </sheetView>
  </sheetViews>
  <sheetFormatPr defaultColWidth="8.5703125" defaultRowHeight="15" x14ac:dyDescent="0.25"/>
  <cols>
    <col min="1" max="1" width="7.85546875" customWidth="1"/>
    <col min="2" max="2" width="5.5703125" customWidth="1"/>
    <col min="3" max="3" width="19" customWidth="1"/>
    <col min="4" max="7" width="10.5703125" customWidth="1"/>
  </cols>
  <sheetData>
    <row r="1" spans="1:17" ht="72.75" customHeight="1" x14ac:dyDescent="0.25">
      <c r="A1" s="256" t="s">
        <v>557</v>
      </c>
      <c r="B1" s="256"/>
      <c r="C1" s="256"/>
      <c r="D1" s="256"/>
      <c r="E1" s="256"/>
      <c r="F1" s="256"/>
      <c r="G1" s="256"/>
      <c r="H1" s="80"/>
      <c r="I1" s="80"/>
      <c r="J1" s="80"/>
      <c r="K1" s="80"/>
      <c r="L1" s="80"/>
      <c r="M1" s="80"/>
      <c r="N1" s="80"/>
      <c r="O1" s="80"/>
      <c r="P1" s="80"/>
      <c r="Q1" s="59"/>
    </row>
    <row r="2" spans="1:17" x14ac:dyDescent="0.25">
      <c r="A2" s="264" t="s">
        <v>0</v>
      </c>
      <c r="B2" s="264" t="s">
        <v>1</v>
      </c>
      <c r="C2" s="264" t="s">
        <v>2</v>
      </c>
      <c r="D2" s="266">
        <v>2014</v>
      </c>
      <c r="E2" s="266">
        <v>2021</v>
      </c>
      <c r="F2" s="266">
        <v>2022</v>
      </c>
      <c r="G2" s="266">
        <v>2023</v>
      </c>
    </row>
    <row r="3" spans="1:17" x14ac:dyDescent="0.25">
      <c r="A3" s="257">
        <v>1</v>
      </c>
      <c r="B3" s="257" t="s">
        <v>21</v>
      </c>
      <c r="C3" s="257" t="s">
        <v>22</v>
      </c>
      <c r="D3" s="268" t="s">
        <v>7</v>
      </c>
      <c r="E3" s="269" t="s">
        <v>7</v>
      </c>
      <c r="F3" s="270" t="s">
        <v>7</v>
      </c>
      <c r="G3" s="270">
        <v>156.34113892305072</v>
      </c>
    </row>
    <row r="4" spans="1:17" x14ac:dyDescent="0.25">
      <c r="A4" s="257">
        <v>2</v>
      </c>
      <c r="B4" s="257" t="s">
        <v>37</v>
      </c>
      <c r="C4" s="257" t="s">
        <v>38</v>
      </c>
      <c r="D4" s="268">
        <v>78.22613076124928</v>
      </c>
      <c r="E4" s="269">
        <v>91.300653668815343</v>
      </c>
      <c r="F4" s="270">
        <v>99.172543219350388</v>
      </c>
      <c r="G4" s="270">
        <v>92.255110630110622</v>
      </c>
    </row>
    <row r="5" spans="1:17" x14ac:dyDescent="0.25">
      <c r="A5" s="257">
        <v>3</v>
      </c>
      <c r="B5" s="257" t="s">
        <v>25</v>
      </c>
      <c r="C5" s="257" t="s">
        <v>26</v>
      </c>
      <c r="D5" s="268">
        <v>157.06866183971579</v>
      </c>
      <c r="E5" s="269">
        <v>158.93426335738394</v>
      </c>
      <c r="F5" s="270">
        <v>147.66242567745331</v>
      </c>
      <c r="G5" s="270">
        <v>136.28398624415698</v>
      </c>
    </row>
    <row r="6" spans="1:17" x14ac:dyDescent="0.25">
      <c r="A6" s="257">
        <v>4</v>
      </c>
      <c r="B6" s="257" t="s">
        <v>3</v>
      </c>
      <c r="C6" s="257" t="s">
        <v>4</v>
      </c>
      <c r="D6" s="268">
        <v>18.897349534892665</v>
      </c>
      <c r="E6" s="269">
        <v>17.299706081046274</v>
      </c>
      <c r="F6" s="270">
        <v>17.209547416173322</v>
      </c>
      <c r="G6" s="270">
        <v>22.655609528026098</v>
      </c>
    </row>
    <row r="7" spans="1:17" x14ac:dyDescent="0.25">
      <c r="A7" s="257">
        <v>5</v>
      </c>
      <c r="B7" s="257" t="s">
        <v>55</v>
      </c>
      <c r="C7" s="257" t="s">
        <v>56</v>
      </c>
      <c r="D7" s="268" t="s">
        <v>7</v>
      </c>
      <c r="E7" s="269" t="s">
        <v>7</v>
      </c>
      <c r="F7" s="270" t="s">
        <v>7</v>
      </c>
      <c r="G7" s="270" t="s">
        <v>7</v>
      </c>
    </row>
    <row r="8" spans="1:17" x14ac:dyDescent="0.25">
      <c r="A8" s="257">
        <v>6</v>
      </c>
      <c r="B8" s="257" t="s">
        <v>14</v>
      </c>
      <c r="C8" s="257" t="s">
        <v>15</v>
      </c>
      <c r="D8" s="268">
        <v>33.209519772922846</v>
      </c>
      <c r="E8" s="269">
        <v>27.446762012694069</v>
      </c>
      <c r="F8" s="270">
        <v>28.381308839117157</v>
      </c>
      <c r="G8" s="270">
        <v>28.003121406275667</v>
      </c>
    </row>
    <row r="9" spans="1:17" x14ac:dyDescent="0.25">
      <c r="A9" s="257">
        <v>7</v>
      </c>
      <c r="B9" s="257" t="s">
        <v>43</v>
      </c>
      <c r="C9" s="257" t="s">
        <v>44</v>
      </c>
      <c r="D9" s="268" t="s">
        <v>7</v>
      </c>
      <c r="E9" s="269" t="s">
        <v>7</v>
      </c>
      <c r="F9" s="270" t="s">
        <v>7</v>
      </c>
      <c r="G9" s="270" t="s">
        <v>7</v>
      </c>
    </row>
    <row r="10" spans="1:17" x14ac:dyDescent="0.25">
      <c r="A10" s="257">
        <v>8</v>
      </c>
      <c r="B10" s="257" t="s">
        <v>51</v>
      </c>
      <c r="C10" s="257" t="s">
        <v>52</v>
      </c>
      <c r="D10" s="268" t="s">
        <v>7</v>
      </c>
      <c r="E10" s="269">
        <v>663.69661422044305</v>
      </c>
      <c r="F10" s="270">
        <v>633.70758050845495</v>
      </c>
      <c r="G10" s="270">
        <v>642.24770557023021</v>
      </c>
    </row>
    <row r="11" spans="1:17" x14ac:dyDescent="0.25">
      <c r="A11" s="257">
        <v>9</v>
      </c>
      <c r="B11" s="257" t="s">
        <v>31</v>
      </c>
      <c r="C11" s="257" t="s">
        <v>32</v>
      </c>
      <c r="D11" s="268">
        <v>242.43153192651749</v>
      </c>
      <c r="E11" s="269">
        <v>264.6023397214621</v>
      </c>
      <c r="F11" s="270">
        <v>281.58860686659693</v>
      </c>
      <c r="G11" s="270">
        <v>337.00485988456938</v>
      </c>
    </row>
    <row r="12" spans="1:17" x14ac:dyDescent="0.25">
      <c r="A12" s="257">
        <v>10</v>
      </c>
      <c r="B12" s="257" t="s">
        <v>41</v>
      </c>
      <c r="C12" s="257" t="s">
        <v>42</v>
      </c>
      <c r="D12" s="268">
        <v>304.4358016205698</v>
      </c>
      <c r="E12" s="269">
        <v>440.27650094416498</v>
      </c>
      <c r="F12" s="270">
        <v>296.72150746339003</v>
      </c>
      <c r="G12" s="270">
        <v>309.76901732364962</v>
      </c>
    </row>
    <row r="13" spans="1:17" x14ac:dyDescent="0.25">
      <c r="A13" s="257">
        <v>11</v>
      </c>
      <c r="B13" s="257" t="s">
        <v>12</v>
      </c>
      <c r="C13" s="257" t="s">
        <v>13</v>
      </c>
      <c r="D13" s="268">
        <v>133.68970861876332</v>
      </c>
      <c r="E13" s="269">
        <v>119.94152229502798</v>
      </c>
      <c r="F13" s="270">
        <v>96.336798499887536</v>
      </c>
      <c r="G13" s="270">
        <v>111.58282312695005</v>
      </c>
    </row>
    <row r="14" spans="1:17" x14ac:dyDescent="0.25">
      <c r="A14" s="257">
        <v>12</v>
      </c>
      <c r="B14" s="257" t="s">
        <v>39</v>
      </c>
      <c r="C14" s="257" t="s">
        <v>40</v>
      </c>
      <c r="D14" s="268">
        <v>376.52150331969727</v>
      </c>
      <c r="E14" s="269">
        <v>380.97416161942999</v>
      </c>
      <c r="F14" s="270">
        <v>358.23285566567063</v>
      </c>
      <c r="G14" s="270">
        <v>347.33234624009833</v>
      </c>
    </row>
    <row r="15" spans="1:17" x14ac:dyDescent="0.25">
      <c r="A15" s="257">
        <v>13</v>
      </c>
      <c r="B15" s="257" t="s">
        <v>45</v>
      </c>
      <c r="C15" s="257" t="s">
        <v>46</v>
      </c>
      <c r="D15" s="268">
        <v>903.14323482201871</v>
      </c>
      <c r="E15" s="269">
        <v>947.47574077282957</v>
      </c>
      <c r="F15" s="270">
        <v>761.20585355619278</v>
      </c>
      <c r="G15" s="270">
        <v>605.42453976547779</v>
      </c>
    </row>
    <row r="16" spans="1:17" x14ac:dyDescent="0.25">
      <c r="A16" s="257">
        <v>14</v>
      </c>
      <c r="B16" s="257" t="s">
        <v>16</v>
      </c>
      <c r="C16" s="257" t="s">
        <v>17</v>
      </c>
      <c r="D16" s="268">
        <v>179.22149638774326</v>
      </c>
      <c r="E16" s="269">
        <v>29.88432846694058</v>
      </c>
      <c r="F16" s="270">
        <v>33.69325510642814</v>
      </c>
      <c r="G16" s="270">
        <v>31.996161847247691</v>
      </c>
    </row>
    <row r="17" spans="1:7" x14ac:dyDescent="0.25">
      <c r="A17" s="257">
        <v>15</v>
      </c>
      <c r="B17" s="257" t="s">
        <v>33</v>
      </c>
      <c r="C17" s="257" t="s">
        <v>34</v>
      </c>
      <c r="D17" s="268">
        <v>54.05503205750923</v>
      </c>
      <c r="E17" s="269">
        <v>64.760944715945442</v>
      </c>
      <c r="F17" s="270">
        <v>68.359999127499577</v>
      </c>
      <c r="G17" s="270">
        <v>66.495493487573114</v>
      </c>
    </row>
    <row r="18" spans="1:7" x14ac:dyDescent="0.25">
      <c r="A18" s="257">
        <v>16</v>
      </c>
      <c r="B18" s="257" t="s">
        <v>53</v>
      </c>
      <c r="C18" s="257" t="s">
        <v>54</v>
      </c>
      <c r="D18" s="268" t="s">
        <v>7</v>
      </c>
      <c r="E18" s="269">
        <v>158.34310398025301</v>
      </c>
      <c r="F18" s="270">
        <v>182.5</v>
      </c>
      <c r="G18" s="270">
        <v>198.41263782866835</v>
      </c>
    </row>
    <row r="19" spans="1:7" x14ac:dyDescent="0.25">
      <c r="A19" s="257">
        <v>17</v>
      </c>
      <c r="B19" s="257" t="s">
        <v>29</v>
      </c>
      <c r="C19" s="257" t="s">
        <v>30</v>
      </c>
      <c r="D19" s="268">
        <v>62.805224359709264</v>
      </c>
      <c r="E19" s="269">
        <v>65.156556718120015</v>
      </c>
      <c r="F19" s="270">
        <v>63.014048521549455</v>
      </c>
      <c r="G19" s="270">
        <v>62.421651935692957</v>
      </c>
    </row>
    <row r="20" spans="1:7" x14ac:dyDescent="0.25">
      <c r="A20" s="257">
        <v>18</v>
      </c>
      <c r="B20" s="257" t="s">
        <v>47</v>
      </c>
      <c r="C20" s="257" t="s">
        <v>48</v>
      </c>
      <c r="D20" s="268">
        <v>558.30366189028803</v>
      </c>
      <c r="E20" s="269">
        <v>350.1956320094443</v>
      </c>
      <c r="F20" s="270">
        <v>403.70139181779842</v>
      </c>
      <c r="G20" s="270">
        <v>403.77584846093134</v>
      </c>
    </row>
    <row r="21" spans="1:7" x14ac:dyDescent="0.25">
      <c r="A21" s="257">
        <v>19</v>
      </c>
      <c r="B21" s="257" t="s">
        <v>35</v>
      </c>
      <c r="C21" s="257" t="s">
        <v>36</v>
      </c>
      <c r="D21" s="268">
        <v>90.663857881110047</v>
      </c>
      <c r="E21" s="269">
        <v>75.587546720335155</v>
      </c>
      <c r="F21" s="270">
        <v>81.574454472453851</v>
      </c>
      <c r="G21" s="270">
        <v>81.535068283262007</v>
      </c>
    </row>
    <row r="22" spans="1:7" x14ac:dyDescent="0.25">
      <c r="A22" s="257">
        <v>20</v>
      </c>
      <c r="B22" s="257" t="s">
        <v>5</v>
      </c>
      <c r="C22" s="257" t="s">
        <v>6</v>
      </c>
      <c r="D22" s="268" t="s">
        <v>7</v>
      </c>
      <c r="E22" s="268">
        <v>61.005383491376605</v>
      </c>
      <c r="F22" s="268">
        <v>61.91210289756301</v>
      </c>
      <c r="G22" s="268">
        <v>57.779874194476797</v>
      </c>
    </row>
    <row r="23" spans="1:7" x14ac:dyDescent="0.25">
      <c r="A23" s="257">
        <v>21</v>
      </c>
      <c r="B23" s="257" t="s">
        <v>10</v>
      </c>
      <c r="C23" s="257" t="s">
        <v>11</v>
      </c>
      <c r="D23" s="268">
        <v>55.010858043873931</v>
      </c>
      <c r="E23" s="269">
        <v>107.27828239900644</v>
      </c>
      <c r="F23" s="270">
        <v>99.809144653690993</v>
      </c>
      <c r="G23" s="270">
        <v>92.491334330260159</v>
      </c>
    </row>
    <row r="24" spans="1:7" x14ac:dyDescent="0.25">
      <c r="A24" s="257">
        <v>22</v>
      </c>
      <c r="B24" s="257" t="s">
        <v>57</v>
      </c>
      <c r="C24" s="257" t="s">
        <v>58</v>
      </c>
      <c r="D24" s="268" t="s">
        <v>7</v>
      </c>
      <c r="E24" s="269" t="s">
        <v>7</v>
      </c>
      <c r="F24" s="270" t="s">
        <v>7</v>
      </c>
      <c r="G24" s="270" t="s">
        <v>7</v>
      </c>
    </row>
    <row r="25" spans="1:7" x14ac:dyDescent="0.25">
      <c r="A25" s="257">
        <v>23</v>
      </c>
      <c r="B25" s="257" t="s">
        <v>27</v>
      </c>
      <c r="C25" s="257" t="s">
        <v>28</v>
      </c>
      <c r="D25" s="268">
        <v>148.25047820646392</v>
      </c>
      <c r="E25" s="269">
        <v>160.40469788692846</v>
      </c>
      <c r="F25" s="270">
        <v>171.38773346177626</v>
      </c>
      <c r="G25" s="270">
        <v>227.62431690664121</v>
      </c>
    </row>
    <row r="26" spans="1:7" x14ac:dyDescent="0.25">
      <c r="A26" s="257">
        <v>24</v>
      </c>
      <c r="B26" s="257" t="s">
        <v>8</v>
      </c>
      <c r="C26" s="257" t="s">
        <v>9</v>
      </c>
      <c r="D26" s="268">
        <v>101.5650560578502</v>
      </c>
      <c r="E26" s="269">
        <v>54.288300266069683</v>
      </c>
      <c r="F26" s="270">
        <v>53.739578346214351</v>
      </c>
      <c r="G26" s="270">
        <v>55.049864030868285</v>
      </c>
    </row>
    <row r="27" spans="1:7" x14ac:dyDescent="0.25">
      <c r="A27" s="257">
        <v>25</v>
      </c>
      <c r="B27" s="257" t="s">
        <v>19</v>
      </c>
      <c r="C27" s="257" t="s">
        <v>20</v>
      </c>
      <c r="D27" s="268">
        <v>230.70767916180861</v>
      </c>
      <c r="E27" s="269">
        <v>83.178816804729252</v>
      </c>
      <c r="F27" s="270">
        <v>81.046089027340884</v>
      </c>
      <c r="G27" s="270">
        <v>75.435660905608628</v>
      </c>
    </row>
    <row r="28" spans="1:7" x14ac:dyDescent="0.25">
      <c r="A28" s="257">
        <v>26</v>
      </c>
      <c r="B28" s="257" t="s">
        <v>23</v>
      </c>
      <c r="C28" s="257" t="s">
        <v>24</v>
      </c>
      <c r="D28" s="268">
        <v>103.16573656007068</v>
      </c>
      <c r="E28" s="269">
        <v>87.791172473252189</v>
      </c>
      <c r="F28" s="270">
        <v>102.89864824484322</v>
      </c>
      <c r="G28" s="270">
        <v>113.56676147907356</v>
      </c>
    </row>
    <row r="29" spans="1:7" x14ac:dyDescent="0.25">
      <c r="A29" s="257">
        <v>27</v>
      </c>
      <c r="B29" s="257" t="s">
        <v>49</v>
      </c>
      <c r="C29" s="257" t="s">
        <v>50</v>
      </c>
      <c r="D29" s="268">
        <v>133.05728801767685</v>
      </c>
      <c r="E29" s="269">
        <v>116.9877850631237</v>
      </c>
      <c r="F29" s="270">
        <v>123.1170265912294</v>
      </c>
      <c r="G29" s="270">
        <v>108.24474395815196</v>
      </c>
    </row>
  </sheetData>
  <sortState xmlns:xlrd2="http://schemas.microsoft.com/office/spreadsheetml/2017/richdata2" ref="A3:G29">
    <sortCondition ref="A3:A29"/>
  </sortState>
  <mergeCells count="1">
    <mergeCell ref="A1:G1"/>
  </mergeCells>
  <conditionalFormatting sqref="E4:E29">
    <cfRule type="containsText" dxfId="15" priority="3" operator="containsText" text="nap">
      <formula>NOT(ISERROR(SEARCH("nap",E4)))</formula>
    </cfRule>
  </conditionalFormatting>
  <conditionalFormatting sqref="E3:G3">
    <cfRule type="containsText" dxfId="14" priority="1" operator="containsText" text="nap">
      <formula>NOT(ISERROR(SEARCH("nap",E3)))</formula>
    </cfRule>
  </conditionalFormatting>
  <pageMargins left="0.7" right="0.7" top="0.75" bottom="0.75" header="0.3" footer="0.3"/>
  <pageSetup paperSize="9" scale="3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9"/>
  </sheetPr>
  <dimension ref="A1:N32"/>
  <sheetViews>
    <sheetView zoomScaleNormal="100" workbookViewId="0">
      <selection activeCell="D2" sqref="D2"/>
    </sheetView>
  </sheetViews>
  <sheetFormatPr defaultColWidth="8.5703125" defaultRowHeight="15" x14ac:dyDescent="0.25"/>
  <cols>
    <col min="2" max="2" width="5.5703125" customWidth="1"/>
    <col min="3" max="3" width="19" customWidth="1"/>
    <col min="4" max="7" width="10.5703125" customWidth="1"/>
  </cols>
  <sheetData>
    <row r="1" spans="1:14" ht="80.25" customHeight="1" x14ac:dyDescent="0.3">
      <c r="A1" s="262" t="s">
        <v>556</v>
      </c>
      <c r="B1" s="262"/>
      <c r="C1" s="262"/>
      <c r="D1" s="262"/>
      <c r="E1" s="262"/>
      <c r="F1" s="262"/>
      <c r="G1" s="262"/>
      <c r="H1" s="80"/>
      <c r="I1" s="80"/>
      <c r="J1" s="80"/>
      <c r="K1" s="80"/>
      <c r="L1" s="80"/>
      <c r="M1" s="60"/>
      <c r="N1" s="60"/>
    </row>
    <row r="2" spans="1:14" x14ac:dyDescent="0.25">
      <c r="A2" s="264" t="s">
        <v>0</v>
      </c>
      <c r="B2" s="264" t="s">
        <v>1</v>
      </c>
      <c r="C2" s="264" t="s">
        <v>2</v>
      </c>
      <c r="D2" s="266">
        <v>2014</v>
      </c>
      <c r="E2" s="266">
        <v>2021</v>
      </c>
      <c r="F2" s="266">
        <v>2022</v>
      </c>
      <c r="G2" s="266">
        <v>2023</v>
      </c>
    </row>
    <row r="3" spans="1:14" x14ac:dyDescent="0.25">
      <c r="A3" s="257">
        <v>1</v>
      </c>
      <c r="B3" s="257" t="s">
        <v>21</v>
      </c>
      <c r="C3" s="257" t="s">
        <v>22</v>
      </c>
      <c r="D3" s="271" t="s">
        <v>7</v>
      </c>
      <c r="E3" s="269" t="s">
        <v>7</v>
      </c>
      <c r="F3" s="269" t="s">
        <v>7</v>
      </c>
      <c r="G3" s="269">
        <v>245.96071558766755</v>
      </c>
    </row>
    <row r="4" spans="1:14" x14ac:dyDescent="0.25">
      <c r="A4" s="257">
        <v>2</v>
      </c>
      <c r="B4" s="257" t="s">
        <v>37</v>
      </c>
      <c r="C4" s="257" t="s">
        <v>38</v>
      </c>
      <c r="D4" s="271" t="s">
        <v>7</v>
      </c>
      <c r="E4" s="269" t="s">
        <v>7</v>
      </c>
      <c r="F4" s="269" t="s">
        <v>7</v>
      </c>
      <c r="G4" s="269">
        <v>186.35050317997599</v>
      </c>
    </row>
    <row r="5" spans="1:14" x14ac:dyDescent="0.25">
      <c r="A5" s="257">
        <v>3</v>
      </c>
      <c r="B5" s="257" t="s">
        <v>25</v>
      </c>
      <c r="C5" s="257" t="s">
        <v>26</v>
      </c>
      <c r="D5" s="271">
        <v>163.47407805966651</v>
      </c>
      <c r="E5" s="269">
        <v>141.0619480015522</v>
      </c>
      <c r="F5" s="269">
        <v>134.08791092159441</v>
      </c>
      <c r="G5" s="269">
        <v>125.53563302348095</v>
      </c>
    </row>
    <row r="6" spans="1:14" x14ac:dyDescent="0.25">
      <c r="A6" s="257">
        <v>4</v>
      </c>
      <c r="B6" s="257" t="s">
        <v>3</v>
      </c>
      <c r="C6" s="257" t="s">
        <v>4</v>
      </c>
      <c r="D6" s="271">
        <v>177.24389042638023</v>
      </c>
      <c r="E6" s="269">
        <v>237.5936111698752</v>
      </c>
      <c r="F6" s="269">
        <v>267.98454862705483</v>
      </c>
      <c r="G6" s="269">
        <v>264.67980100291362</v>
      </c>
    </row>
    <row r="7" spans="1:14" x14ac:dyDescent="0.25">
      <c r="A7" s="257">
        <v>5</v>
      </c>
      <c r="B7" s="257" t="s">
        <v>55</v>
      </c>
      <c r="C7" s="257" t="s">
        <v>56</v>
      </c>
      <c r="D7" s="271">
        <v>198.22368375419811</v>
      </c>
      <c r="E7" s="269">
        <v>230.91623583522784</v>
      </c>
      <c r="F7" s="269">
        <v>240.90116788968365</v>
      </c>
      <c r="G7" s="269">
        <v>248.77611928884031</v>
      </c>
    </row>
    <row r="8" spans="1:14" x14ac:dyDescent="0.25">
      <c r="A8" s="257">
        <v>6</v>
      </c>
      <c r="B8" s="257" t="s">
        <v>14</v>
      </c>
      <c r="C8" s="257" t="s">
        <v>15</v>
      </c>
      <c r="D8" s="271">
        <v>125.05518700674824</v>
      </c>
      <c r="E8" s="269">
        <v>145.66676176890155</v>
      </c>
      <c r="F8" s="269">
        <v>157.9920043612575</v>
      </c>
      <c r="G8" s="269">
        <v>195.54458815520763</v>
      </c>
    </row>
    <row r="9" spans="1:14" x14ac:dyDescent="0.25">
      <c r="A9" s="257">
        <v>7</v>
      </c>
      <c r="B9" s="257" t="s">
        <v>43</v>
      </c>
      <c r="C9" s="257" t="s">
        <v>44</v>
      </c>
      <c r="D9" s="271" t="s">
        <v>7</v>
      </c>
      <c r="E9" s="269" t="s">
        <v>7</v>
      </c>
      <c r="F9" s="269" t="s">
        <v>7</v>
      </c>
      <c r="G9" s="269" t="s">
        <v>7</v>
      </c>
    </row>
    <row r="10" spans="1:14" x14ac:dyDescent="0.25">
      <c r="A10" s="257">
        <v>8</v>
      </c>
      <c r="B10" s="257" t="s">
        <v>51</v>
      </c>
      <c r="C10" s="257" t="s">
        <v>52</v>
      </c>
      <c r="D10" s="271">
        <v>329.96482303477774</v>
      </c>
      <c r="E10" s="269">
        <v>727.66233126416398</v>
      </c>
      <c r="F10" s="269">
        <v>745.8370143887654</v>
      </c>
      <c r="G10" s="269">
        <v>770.80207231812062</v>
      </c>
    </row>
    <row r="11" spans="1:14" x14ac:dyDescent="0.25">
      <c r="A11" s="257">
        <v>9</v>
      </c>
      <c r="B11" s="257" t="s">
        <v>31</v>
      </c>
      <c r="C11" s="257" t="s">
        <v>32</v>
      </c>
      <c r="D11" s="271">
        <v>317.61947962018326</v>
      </c>
      <c r="E11" s="269">
        <v>344.14108389710935</v>
      </c>
      <c r="F11" s="269">
        <v>359.35055575440396</v>
      </c>
      <c r="G11" s="269">
        <v>443.99201330672406</v>
      </c>
    </row>
    <row r="12" spans="1:14" x14ac:dyDescent="0.25">
      <c r="A12" s="257">
        <v>10</v>
      </c>
      <c r="B12" s="257" t="s">
        <v>41</v>
      </c>
      <c r="C12" s="257" t="s">
        <v>42</v>
      </c>
      <c r="D12" s="271">
        <v>347.69530833244426</v>
      </c>
      <c r="E12" s="269">
        <v>494.57456249815277</v>
      </c>
      <c r="F12" s="269">
        <v>332.6181771434986</v>
      </c>
      <c r="G12" s="269">
        <v>354.36853281082438</v>
      </c>
    </row>
    <row r="13" spans="1:14" x14ac:dyDescent="0.25">
      <c r="A13" s="257">
        <v>11</v>
      </c>
      <c r="B13" s="257" t="s">
        <v>12</v>
      </c>
      <c r="C13" s="257" t="s">
        <v>13</v>
      </c>
      <c r="D13" s="271">
        <v>380.08550146315503</v>
      </c>
      <c r="E13" s="269">
        <v>559.16580009787128</v>
      </c>
      <c r="F13" s="269">
        <v>410.00783399030144</v>
      </c>
      <c r="G13" s="269">
        <v>532.68866322042766</v>
      </c>
    </row>
    <row r="14" spans="1:14" x14ac:dyDescent="0.25">
      <c r="A14" s="257">
        <v>12</v>
      </c>
      <c r="B14" s="257" t="s">
        <v>39</v>
      </c>
      <c r="C14" s="257" t="s">
        <v>40</v>
      </c>
      <c r="D14" s="271">
        <v>532.19807358340449</v>
      </c>
      <c r="E14" s="269">
        <v>559.574347444399</v>
      </c>
      <c r="F14" s="269">
        <v>539.69004792840201</v>
      </c>
      <c r="G14" s="269">
        <v>511.16246453512576</v>
      </c>
    </row>
    <row r="15" spans="1:14" x14ac:dyDescent="0.25">
      <c r="A15" s="257">
        <v>13</v>
      </c>
      <c r="B15" s="257" t="s">
        <v>45</v>
      </c>
      <c r="C15" s="257" t="s">
        <v>46</v>
      </c>
      <c r="D15" s="271" t="s">
        <v>7</v>
      </c>
      <c r="E15" s="269" t="s">
        <v>7</v>
      </c>
      <c r="F15" s="269" t="s">
        <v>7</v>
      </c>
      <c r="G15" s="269" t="s">
        <v>7</v>
      </c>
    </row>
    <row r="16" spans="1:14" x14ac:dyDescent="0.25">
      <c r="A16" s="257">
        <v>14</v>
      </c>
      <c r="B16" s="257" t="s">
        <v>16</v>
      </c>
      <c r="C16" s="257" t="s">
        <v>17</v>
      </c>
      <c r="D16" s="271">
        <v>255.31437058373464</v>
      </c>
      <c r="E16" s="269">
        <v>215.92076904656017</v>
      </c>
      <c r="F16" s="269">
        <v>208.63100238583289</v>
      </c>
      <c r="G16" s="269">
        <v>203.55466808073444</v>
      </c>
    </row>
    <row r="17" spans="1:7" x14ac:dyDescent="0.25">
      <c r="A17" s="257">
        <v>15</v>
      </c>
      <c r="B17" s="257" t="s">
        <v>33</v>
      </c>
      <c r="C17" s="257" t="s">
        <v>34</v>
      </c>
      <c r="D17" s="271">
        <v>97.401177199504332</v>
      </c>
      <c r="E17" s="269">
        <v>106.029575440606</v>
      </c>
      <c r="F17" s="269">
        <v>116.13827024293823</v>
      </c>
      <c r="G17" s="269">
        <v>120.04961745772998</v>
      </c>
    </row>
    <row r="18" spans="1:7" x14ac:dyDescent="0.25">
      <c r="A18" s="257">
        <v>16</v>
      </c>
      <c r="B18" s="257" t="s">
        <v>53</v>
      </c>
      <c r="C18" s="257" t="s">
        <v>54</v>
      </c>
      <c r="D18" s="271">
        <v>102.73523421588597</v>
      </c>
      <c r="E18" s="269">
        <v>153.79267331932772</v>
      </c>
      <c r="F18" s="269">
        <v>181.59964120197336</v>
      </c>
      <c r="G18" s="269">
        <v>220.73007793860344</v>
      </c>
    </row>
    <row r="19" spans="1:7" x14ac:dyDescent="0.25">
      <c r="A19" s="257">
        <v>17</v>
      </c>
      <c r="B19" s="257" t="s">
        <v>29</v>
      </c>
      <c r="C19" s="257" t="s">
        <v>30</v>
      </c>
      <c r="D19" s="271">
        <v>144.08073369146487</v>
      </c>
      <c r="E19" s="269">
        <v>145.05859664160209</v>
      </c>
      <c r="F19" s="269">
        <v>134.30100463059398</v>
      </c>
      <c r="G19" s="269">
        <v>134.60518704203625</v>
      </c>
    </row>
    <row r="20" spans="1:7" x14ac:dyDescent="0.25">
      <c r="A20" s="257">
        <v>18</v>
      </c>
      <c r="B20" s="257" t="s">
        <v>47</v>
      </c>
      <c r="C20" s="257" t="s">
        <v>48</v>
      </c>
      <c r="D20" s="271">
        <v>535.95142602495537</v>
      </c>
      <c r="E20" s="269">
        <v>528.59082520432378</v>
      </c>
      <c r="F20" s="269">
        <v>490.77648607150689</v>
      </c>
      <c r="G20" s="269">
        <v>453.75751898234887</v>
      </c>
    </row>
    <row r="21" spans="1:7" x14ac:dyDescent="0.25">
      <c r="A21" s="257">
        <v>19</v>
      </c>
      <c r="B21" s="257" t="s">
        <v>35</v>
      </c>
      <c r="C21" s="257" t="s">
        <v>36</v>
      </c>
      <c r="D21" s="271">
        <v>131.77227419751679</v>
      </c>
      <c r="E21" s="269" t="s">
        <v>7</v>
      </c>
      <c r="F21" s="269" t="s">
        <v>7</v>
      </c>
      <c r="G21" s="269" t="s">
        <v>7</v>
      </c>
    </row>
    <row r="22" spans="1:7" x14ac:dyDescent="0.25">
      <c r="A22" s="257">
        <v>20</v>
      </c>
      <c r="B22" s="257" t="s">
        <v>5</v>
      </c>
      <c r="C22" s="257" t="s">
        <v>6</v>
      </c>
      <c r="D22" s="271">
        <v>130.30591780431442</v>
      </c>
      <c r="E22" s="268">
        <v>135.40314999162922</v>
      </c>
      <c r="F22" s="268">
        <v>141.51658250307082</v>
      </c>
      <c r="G22" s="268">
        <v>140.73926524595581</v>
      </c>
    </row>
    <row r="23" spans="1:7" x14ac:dyDescent="0.25">
      <c r="A23" s="257">
        <v>21</v>
      </c>
      <c r="B23" s="257" t="s">
        <v>10</v>
      </c>
      <c r="C23" s="257" t="s">
        <v>11</v>
      </c>
      <c r="D23" s="271">
        <v>202.91034503715983</v>
      </c>
      <c r="E23" s="269">
        <v>329.99637420742522</v>
      </c>
      <c r="F23" s="269">
        <v>361.75465779675051</v>
      </c>
      <c r="G23" s="269">
        <v>357.49494148455477</v>
      </c>
    </row>
    <row r="24" spans="1:7" x14ac:dyDescent="0.25">
      <c r="A24" s="257">
        <v>22</v>
      </c>
      <c r="B24" s="257" t="s">
        <v>57</v>
      </c>
      <c r="C24" s="257" t="s">
        <v>58</v>
      </c>
      <c r="D24" s="271" t="s">
        <v>7</v>
      </c>
      <c r="E24" s="269">
        <v>252.57764907684395</v>
      </c>
      <c r="F24" s="269">
        <v>237.9494463061184</v>
      </c>
      <c r="G24" s="269">
        <v>267</v>
      </c>
    </row>
    <row r="25" spans="1:7" x14ac:dyDescent="0.25">
      <c r="A25" s="257">
        <v>23</v>
      </c>
      <c r="B25" s="257" t="s">
        <v>27</v>
      </c>
      <c r="C25" s="257" t="s">
        <v>28</v>
      </c>
      <c r="D25" s="271">
        <v>145.60391414895085</v>
      </c>
      <c r="E25" s="269">
        <v>150.21151031830993</v>
      </c>
      <c r="F25" s="269">
        <v>160.25647474048012</v>
      </c>
      <c r="G25" s="269">
        <v>217.95262425496665</v>
      </c>
    </row>
    <row r="26" spans="1:7" x14ac:dyDescent="0.25">
      <c r="A26" s="257">
        <v>24</v>
      </c>
      <c r="B26" s="257" t="s">
        <v>8</v>
      </c>
      <c r="C26" s="257" t="s">
        <v>9</v>
      </c>
      <c r="D26" s="271">
        <v>269.92885743978485</v>
      </c>
      <c r="E26" s="269">
        <v>308.9798060434037</v>
      </c>
      <c r="F26" s="269">
        <v>336.74342653380876</v>
      </c>
      <c r="G26" s="269">
        <v>344.49777593876075</v>
      </c>
    </row>
    <row r="27" spans="1:7" x14ac:dyDescent="0.25">
      <c r="A27" s="257">
        <v>25</v>
      </c>
      <c r="B27" s="257" t="s">
        <v>19</v>
      </c>
      <c r="C27" s="257" t="s">
        <v>20</v>
      </c>
      <c r="D27" s="271">
        <v>523.76904458323429</v>
      </c>
      <c r="E27" s="269">
        <v>206.38994537030632</v>
      </c>
      <c r="F27" s="269">
        <v>167.84376569971903</v>
      </c>
      <c r="G27" s="269">
        <v>172.61935970974068</v>
      </c>
    </row>
    <row r="28" spans="1:7" x14ac:dyDescent="0.25">
      <c r="A28" s="257">
        <v>26</v>
      </c>
      <c r="B28" s="257" t="s">
        <v>23</v>
      </c>
      <c r="C28" s="257" t="s">
        <v>24</v>
      </c>
      <c r="D28" s="271">
        <v>288.82210677176641</v>
      </c>
      <c r="E28" s="269">
        <v>304.80333525014379</v>
      </c>
      <c r="F28" s="269">
        <v>327.1728914172644</v>
      </c>
      <c r="G28" s="269">
        <v>349.10504057606585</v>
      </c>
    </row>
    <row r="29" spans="1:7" x14ac:dyDescent="0.25">
      <c r="A29" s="257">
        <v>27</v>
      </c>
      <c r="B29" s="257" t="s">
        <v>49</v>
      </c>
      <c r="C29" s="257" t="s">
        <v>50</v>
      </c>
      <c r="D29" s="271">
        <v>156.70254889266948</v>
      </c>
      <c r="E29" s="269">
        <v>147.92588495575222</v>
      </c>
      <c r="F29" s="269">
        <v>152.20193505589984</v>
      </c>
      <c r="G29" s="269">
        <v>156.60843750476977</v>
      </c>
    </row>
    <row r="31" spans="1:7" ht="21" customHeight="1" x14ac:dyDescent="0.25">
      <c r="A31" s="243"/>
      <c r="B31" s="243"/>
      <c r="C31" s="243"/>
      <c r="D31" s="243"/>
    </row>
    <row r="32" spans="1:7" x14ac:dyDescent="0.25">
      <c r="A32" s="3"/>
      <c r="B32" s="110"/>
      <c r="C32" s="110"/>
      <c r="D32" s="110"/>
    </row>
  </sheetData>
  <sortState xmlns:xlrd2="http://schemas.microsoft.com/office/spreadsheetml/2017/richdata2" ref="A3:G29">
    <sortCondition ref="A3:A29"/>
  </sortState>
  <mergeCells count="2">
    <mergeCell ref="A31:D31"/>
    <mergeCell ref="A1:G1"/>
  </mergeCells>
  <conditionalFormatting sqref="G3">
    <cfRule type="containsText" dxfId="13" priority="1" operator="containsText" text="nap">
      <formula>NOT(ISERROR(SEARCH("nap",G3)))</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9"/>
    <pageSetUpPr fitToPage="1"/>
  </sheetPr>
  <dimension ref="A1:X32"/>
  <sheetViews>
    <sheetView zoomScale="70" zoomScaleNormal="70" workbookViewId="0">
      <selection activeCell="E11" sqref="E11"/>
    </sheetView>
  </sheetViews>
  <sheetFormatPr defaultColWidth="9.42578125" defaultRowHeight="15" x14ac:dyDescent="0.25"/>
  <cols>
    <col min="2" max="2" width="14.42578125" customWidth="1"/>
  </cols>
  <sheetData>
    <row r="1" spans="1:24" ht="21" x14ac:dyDescent="0.25">
      <c r="A1" s="262" t="s">
        <v>555</v>
      </c>
      <c r="B1" s="262"/>
      <c r="C1" s="262"/>
      <c r="D1" s="262"/>
      <c r="E1" s="262"/>
      <c r="F1" s="262"/>
      <c r="G1" s="80"/>
      <c r="H1" s="80"/>
      <c r="I1" s="80"/>
      <c r="J1" s="80"/>
      <c r="K1" s="80"/>
      <c r="L1" s="80"/>
      <c r="M1" s="80"/>
      <c r="N1" s="80"/>
      <c r="O1" s="80"/>
      <c r="P1" s="80"/>
      <c r="Q1" s="80"/>
      <c r="R1" s="80"/>
      <c r="S1" s="80"/>
      <c r="T1" s="80"/>
      <c r="U1" s="80"/>
      <c r="V1" s="59"/>
      <c r="W1" s="59"/>
      <c r="X1" s="59"/>
    </row>
    <row r="2" spans="1:24" x14ac:dyDescent="0.25">
      <c r="A2" s="262"/>
      <c r="B2" s="262"/>
      <c r="C2" s="262"/>
      <c r="D2" s="262"/>
      <c r="E2" s="262"/>
      <c r="F2" s="262"/>
    </row>
    <row r="3" spans="1:24" ht="52.5" customHeight="1" x14ac:dyDescent="0.25">
      <c r="A3" s="256"/>
      <c r="B3" s="256"/>
      <c r="C3" s="256"/>
      <c r="D3" s="256"/>
      <c r="E3" s="256"/>
      <c r="F3" s="256"/>
      <c r="J3" t="s">
        <v>60</v>
      </c>
    </row>
    <row r="4" spans="1:24" ht="51" x14ac:dyDescent="0.25">
      <c r="A4" s="272" t="s">
        <v>0</v>
      </c>
      <c r="B4" s="272" t="s">
        <v>2</v>
      </c>
      <c r="C4" s="274"/>
      <c r="D4" s="275" t="s">
        <v>61</v>
      </c>
      <c r="E4" s="275" t="s">
        <v>62</v>
      </c>
      <c r="F4" s="275" t="s">
        <v>63</v>
      </c>
    </row>
    <row r="5" spans="1:24" x14ac:dyDescent="0.25">
      <c r="A5" s="274">
        <v>1</v>
      </c>
      <c r="B5" s="274" t="s">
        <v>22</v>
      </c>
      <c r="C5" s="278" t="s">
        <v>21</v>
      </c>
      <c r="D5" s="277">
        <v>245.96071558766755</v>
      </c>
      <c r="E5" s="277">
        <v>693.96357079391635</v>
      </c>
      <c r="F5" s="277">
        <v>393.7470167064439</v>
      </c>
    </row>
    <row r="6" spans="1:24" x14ac:dyDescent="0.25">
      <c r="A6" s="274">
        <v>2</v>
      </c>
      <c r="B6" s="274" t="s">
        <v>38</v>
      </c>
      <c r="C6" s="278" t="s">
        <v>37</v>
      </c>
      <c r="D6" s="277">
        <v>186.35050317997599</v>
      </c>
      <c r="E6" s="277">
        <v>137.74178820545339</v>
      </c>
      <c r="F6" s="277">
        <v>248.6493542181918</v>
      </c>
    </row>
    <row r="7" spans="1:24" x14ac:dyDescent="0.25">
      <c r="A7" s="274">
        <v>3</v>
      </c>
      <c r="B7" s="274" t="s">
        <v>26</v>
      </c>
      <c r="C7" s="278" t="s">
        <v>25</v>
      </c>
      <c r="D7" s="277">
        <v>125.53563302348095</v>
      </c>
      <c r="E7" s="277">
        <v>64.343354915136544</v>
      </c>
      <c r="F7" s="277">
        <v>140.06584922797458</v>
      </c>
    </row>
    <row r="8" spans="1:24" x14ac:dyDescent="0.25">
      <c r="A8" s="274">
        <v>4</v>
      </c>
      <c r="B8" s="274" t="s">
        <v>4</v>
      </c>
      <c r="C8" s="278" t="s">
        <v>3</v>
      </c>
      <c r="D8" s="277">
        <v>264.67980100291362</v>
      </c>
      <c r="E8" s="277">
        <v>220.05752023860245</v>
      </c>
      <c r="F8" s="277">
        <v>194.14893617021275</v>
      </c>
    </row>
    <row r="9" spans="1:24" x14ac:dyDescent="0.25">
      <c r="A9" s="274">
        <v>5</v>
      </c>
      <c r="B9" s="274" t="s">
        <v>56</v>
      </c>
      <c r="C9" s="278" t="s">
        <v>55</v>
      </c>
      <c r="D9" s="277">
        <v>248.77611928884031</v>
      </c>
      <c r="E9" s="277">
        <v>405.66477616368638</v>
      </c>
      <c r="F9" s="277" t="s">
        <v>7</v>
      </c>
    </row>
    <row r="10" spans="1:24" x14ac:dyDescent="0.25">
      <c r="A10" s="274">
        <v>6</v>
      </c>
      <c r="B10" s="274" t="s">
        <v>15</v>
      </c>
      <c r="C10" s="278" t="s">
        <v>14</v>
      </c>
      <c r="D10" s="277">
        <v>195.54458815520763</v>
      </c>
      <c r="E10" s="277">
        <v>169.15195460277428</v>
      </c>
      <c r="F10" s="277">
        <v>104.28571428571428</v>
      </c>
    </row>
    <row r="11" spans="1:24" x14ac:dyDescent="0.25">
      <c r="A11" s="274">
        <v>7</v>
      </c>
      <c r="B11" s="274" t="s">
        <v>44</v>
      </c>
      <c r="C11" s="278" t="s">
        <v>43</v>
      </c>
      <c r="D11" s="277" t="s">
        <v>7</v>
      </c>
      <c r="E11" s="277" t="s">
        <v>7</v>
      </c>
      <c r="F11" s="277">
        <v>250.78231292517009</v>
      </c>
    </row>
    <row r="12" spans="1:24" x14ac:dyDescent="0.25">
      <c r="A12" s="274">
        <v>8</v>
      </c>
      <c r="B12" s="274" t="s">
        <v>52</v>
      </c>
      <c r="C12" s="278" t="s">
        <v>51</v>
      </c>
      <c r="D12" s="277">
        <v>770.80207231812062</v>
      </c>
      <c r="E12" s="277">
        <v>672.96527566250381</v>
      </c>
      <c r="F12" s="277" t="s">
        <v>7</v>
      </c>
    </row>
    <row r="13" spans="1:24" x14ac:dyDescent="0.25">
      <c r="A13" s="274">
        <v>9</v>
      </c>
      <c r="B13" s="274" t="s">
        <v>32</v>
      </c>
      <c r="C13" s="278" t="s">
        <v>31</v>
      </c>
      <c r="D13" s="277">
        <v>443.99201330672406</v>
      </c>
      <c r="E13" s="277" t="s">
        <v>7</v>
      </c>
      <c r="F13" s="277">
        <v>691.35236233739977</v>
      </c>
    </row>
    <row r="14" spans="1:24" x14ac:dyDescent="0.25">
      <c r="A14" s="274">
        <v>10</v>
      </c>
      <c r="B14" s="274" t="s">
        <v>42</v>
      </c>
      <c r="C14" s="278" t="s">
        <v>41</v>
      </c>
      <c r="D14" s="277">
        <v>354.36853281082438</v>
      </c>
      <c r="E14" s="277">
        <v>507</v>
      </c>
      <c r="F14" s="277">
        <v>510.0820817324485</v>
      </c>
    </row>
    <row r="15" spans="1:24" x14ac:dyDescent="0.25">
      <c r="A15" s="274">
        <v>11</v>
      </c>
      <c r="B15" s="274" t="s">
        <v>13</v>
      </c>
      <c r="C15" s="278" t="s">
        <v>12</v>
      </c>
      <c r="D15" s="277">
        <v>532.68866322042766</v>
      </c>
      <c r="E15" s="277" t="s">
        <v>7</v>
      </c>
      <c r="F15" s="277">
        <v>210.95136813060472</v>
      </c>
    </row>
    <row r="16" spans="1:24" x14ac:dyDescent="0.25">
      <c r="A16" s="274">
        <v>12</v>
      </c>
      <c r="B16" s="274" t="s">
        <v>40</v>
      </c>
      <c r="C16" s="278" t="s">
        <v>39</v>
      </c>
      <c r="D16" s="277">
        <v>511.16246453512576</v>
      </c>
      <c r="E16" s="277">
        <v>702.69083969465646</v>
      </c>
      <c r="F16" s="277">
        <v>1002.6321762155555</v>
      </c>
    </row>
    <row r="17" spans="1:6" x14ac:dyDescent="0.25">
      <c r="A17" s="274">
        <v>13</v>
      </c>
      <c r="B17" s="274" t="s">
        <v>46</v>
      </c>
      <c r="C17" s="278" t="s">
        <v>45</v>
      </c>
      <c r="D17" s="277" t="s">
        <v>7</v>
      </c>
      <c r="E17" s="277" t="s">
        <v>7</v>
      </c>
      <c r="F17" s="277">
        <v>682.74104683195594</v>
      </c>
    </row>
    <row r="18" spans="1:6" x14ac:dyDescent="0.25">
      <c r="A18" s="274">
        <v>14</v>
      </c>
      <c r="B18" s="274" t="s">
        <v>17</v>
      </c>
      <c r="C18" s="278" t="s">
        <v>16</v>
      </c>
      <c r="D18" s="277">
        <v>203.55466808073444</v>
      </c>
      <c r="E18" s="277">
        <v>134.4736842105263</v>
      </c>
      <c r="F18" s="277">
        <v>114.47394789579158</v>
      </c>
    </row>
    <row r="19" spans="1:6" x14ac:dyDescent="0.25">
      <c r="A19" s="274">
        <v>15</v>
      </c>
      <c r="B19" s="274" t="s">
        <v>34</v>
      </c>
      <c r="C19" s="278" t="s">
        <v>33</v>
      </c>
      <c r="D19" s="277">
        <v>120.04961745772998</v>
      </c>
      <c r="E19" s="277">
        <v>71.19298647719458</v>
      </c>
      <c r="F19" s="277">
        <v>328.5</v>
      </c>
    </row>
    <row r="20" spans="1:6" x14ac:dyDescent="0.25">
      <c r="A20" s="274">
        <v>16</v>
      </c>
      <c r="B20" s="274" t="s">
        <v>54</v>
      </c>
      <c r="C20" s="278" t="s">
        <v>53</v>
      </c>
      <c r="D20" s="277">
        <v>220.73007793860344</v>
      </c>
      <c r="E20" s="277">
        <v>496.9949066213922</v>
      </c>
      <c r="F20" s="277">
        <v>427.43421052631578</v>
      </c>
    </row>
    <row r="21" spans="1:6" x14ac:dyDescent="0.25">
      <c r="A21" s="274">
        <v>17</v>
      </c>
      <c r="B21" s="274" t="s">
        <v>30</v>
      </c>
      <c r="C21" s="278" t="s">
        <v>29</v>
      </c>
      <c r="D21" s="277">
        <v>134.60518704203625</v>
      </c>
      <c r="E21" s="277">
        <v>106.9614586745278</v>
      </c>
      <c r="F21" s="277">
        <v>107.82318376068376</v>
      </c>
    </row>
    <row r="22" spans="1:6" x14ac:dyDescent="0.25">
      <c r="A22" s="274">
        <v>18</v>
      </c>
      <c r="B22" s="274" t="s">
        <v>48</v>
      </c>
      <c r="C22" s="278" t="s">
        <v>47</v>
      </c>
      <c r="D22" s="277">
        <v>453.75751898234887</v>
      </c>
      <c r="E22" s="277">
        <v>427.09195402298849</v>
      </c>
      <c r="F22" s="277" t="s">
        <v>59</v>
      </c>
    </row>
    <row r="23" spans="1:6" x14ac:dyDescent="0.25">
      <c r="A23" s="274">
        <v>19</v>
      </c>
      <c r="B23" s="274" t="s">
        <v>36</v>
      </c>
      <c r="C23" s="278" t="s">
        <v>35</v>
      </c>
      <c r="D23" s="277" t="s">
        <v>7</v>
      </c>
      <c r="E23" s="277" t="s">
        <v>7</v>
      </c>
      <c r="F23" s="277">
        <v>287.24310776942355</v>
      </c>
    </row>
    <row r="24" spans="1:6" x14ac:dyDescent="0.25">
      <c r="A24" s="274">
        <v>20</v>
      </c>
      <c r="B24" s="274" t="s">
        <v>6</v>
      </c>
      <c r="C24" s="278" t="s">
        <v>5</v>
      </c>
      <c r="D24" s="277">
        <v>140.73926524595581</v>
      </c>
      <c r="E24" s="277">
        <v>87.004988985357002</v>
      </c>
      <c r="F24" s="277">
        <v>110.5236634531113</v>
      </c>
    </row>
    <row r="25" spans="1:6" x14ac:dyDescent="0.25">
      <c r="A25" s="274">
        <v>21</v>
      </c>
      <c r="B25" s="274" t="s">
        <v>11</v>
      </c>
      <c r="C25" s="278" t="s">
        <v>10</v>
      </c>
      <c r="D25" s="277">
        <v>357.49494148455477</v>
      </c>
      <c r="E25" s="277">
        <v>311.61309995494025</v>
      </c>
      <c r="F25" s="277">
        <v>385.53330333033301</v>
      </c>
    </row>
    <row r="26" spans="1:6" x14ac:dyDescent="0.25">
      <c r="A26" s="274">
        <v>22</v>
      </c>
      <c r="B26" s="274" t="s">
        <v>58</v>
      </c>
      <c r="C26" s="278" t="s">
        <v>57</v>
      </c>
      <c r="D26" s="277">
        <v>267.49801894714432</v>
      </c>
      <c r="E26" s="277">
        <v>91.460544531610523</v>
      </c>
      <c r="F26" s="277">
        <v>77.43214285714285</v>
      </c>
    </row>
    <row r="27" spans="1:6" x14ac:dyDescent="0.25">
      <c r="A27" s="274">
        <v>23</v>
      </c>
      <c r="B27" s="274" t="s">
        <v>28</v>
      </c>
      <c r="C27" s="278" t="s">
        <v>27</v>
      </c>
      <c r="D27" s="277">
        <v>217.95262425496665</v>
      </c>
      <c r="E27" s="277">
        <v>204.45283765194853</v>
      </c>
      <c r="F27" s="277">
        <v>234.12842485060324</v>
      </c>
    </row>
    <row r="28" spans="1:6" x14ac:dyDescent="0.25">
      <c r="A28" s="274">
        <v>24</v>
      </c>
      <c r="B28" s="274" t="s">
        <v>9</v>
      </c>
      <c r="C28" s="278" t="s">
        <v>8</v>
      </c>
      <c r="D28" s="277">
        <v>344.49777593876075</v>
      </c>
      <c r="E28" s="277">
        <v>97.011570247933889</v>
      </c>
      <c r="F28" s="277">
        <v>77.559562137797812</v>
      </c>
    </row>
    <row r="29" spans="1:6" x14ac:dyDescent="0.25">
      <c r="A29" s="274">
        <v>25</v>
      </c>
      <c r="B29" s="274" t="s">
        <v>20</v>
      </c>
      <c r="C29" s="278" t="s">
        <v>19</v>
      </c>
      <c r="D29" s="277">
        <v>172.61935970974068</v>
      </c>
      <c r="E29" s="277">
        <v>202.53777066072547</v>
      </c>
      <c r="F29" s="277" t="s">
        <v>7</v>
      </c>
    </row>
    <row r="30" spans="1:6" x14ac:dyDescent="0.25">
      <c r="A30" s="274">
        <v>26</v>
      </c>
      <c r="B30" s="274" t="s">
        <v>24</v>
      </c>
      <c r="C30" s="278" t="s">
        <v>23</v>
      </c>
      <c r="D30" s="277">
        <v>349.10504057606585</v>
      </c>
      <c r="E30" s="277">
        <v>211.27632254750895</v>
      </c>
      <c r="F30" s="277">
        <v>178.14785373608902</v>
      </c>
    </row>
    <row r="31" spans="1:6" x14ac:dyDescent="0.25">
      <c r="A31" s="274">
        <v>27</v>
      </c>
      <c r="B31" s="274" t="s">
        <v>50</v>
      </c>
      <c r="C31" s="278" t="s">
        <v>49</v>
      </c>
      <c r="D31" s="277">
        <v>156.60843750476977</v>
      </c>
      <c r="E31" s="277">
        <v>108.40761223162004</v>
      </c>
      <c r="F31" s="277">
        <v>149.63601532567051</v>
      </c>
    </row>
    <row r="32" spans="1:6" x14ac:dyDescent="0.25">
      <c r="F32" s="109"/>
    </row>
  </sheetData>
  <sortState xmlns:xlrd2="http://schemas.microsoft.com/office/spreadsheetml/2017/richdata2" ref="A5:F31">
    <sortCondition ref="A5:A31"/>
  </sortState>
  <mergeCells count="1">
    <mergeCell ref="A1:F3"/>
  </mergeCells>
  <conditionalFormatting sqref="D5:F5">
    <cfRule type="containsText" dxfId="12" priority="5" operator="containsText" text="nap">
      <formula>NOT(ISERROR(SEARCH("nap",D5)))</formula>
    </cfRule>
  </conditionalFormatting>
  <pageMargins left="0.7" right="0.7" top="0.75" bottom="0.75" header="0.3" footer="0.3"/>
  <pageSetup paperSize="9" scale="57"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9"/>
  </sheetPr>
  <dimension ref="A1:K30"/>
  <sheetViews>
    <sheetView zoomScale="70" zoomScaleNormal="70" workbookViewId="0">
      <selection activeCell="K8" sqref="K8"/>
    </sheetView>
  </sheetViews>
  <sheetFormatPr defaultColWidth="8.5703125" defaultRowHeight="15" x14ac:dyDescent="0.25"/>
  <cols>
    <col min="2" max="2" width="5.5703125" customWidth="1"/>
    <col min="3" max="3" width="19" customWidth="1"/>
    <col min="4" max="7" width="10.5703125" customWidth="1"/>
  </cols>
  <sheetData>
    <row r="1" spans="1:9" ht="40.35" customHeight="1" x14ac:dyDescent="0.25">
      <c r="A1" s="59" t="s">
        <v>554</v>
      </c>
      <c r="B1" s="80"/>
      <c r="C1" s="80"/>
      <c r="D1" s="80"/>
      <c r="E1" s="80"/>
      <c r="F1" s="80"/>
      <c r="G1" s="80"/>
      <c r="H1" s="80"/>
      <c r="I1" s="80"/>
    </row>
    <row r="2" spans="1:9" x14ac:dyDescent="0.25">
      <c r="A2" s="264" t="s">
        <v>0</v>
      </c>
      <c r="B2" s="264" t="s">
        <v>1</v>
      </c>
      <c r="C2" s="264" t="s">
        <v>2</v>
      </c>
      <c r="D2" s="266">
        <v>2014</v>
      </c>
      <c r="E2" s="266">
        <v>2021</v>
      </c>
      <c r="F2" s="266">
        <v>2022</v>
      </c>
      <c r="G2" s="266">
        <v>2023</v>
      </c>
    </row>
    <row r="3" spans="1:9" x14ac:dyDescent="0.25">
      <c r="A3" s="257">
        <v>1</v>
      </c>
      <c r="B3" s="257" t="s">
        <v>21</v>
      </c>
      <c r="C3" s="257" t="s">
        <v>22</v>
      </c>
      <c r="D3" s="268">
        <v>624.51781923302769</v>
      </c>
      <c r="E3" s="269">
        <v>235.43366449797784</v>
      </c>
      <c r="F3" s="269">
        <v>288.32541381651089</v>
      </c>
      <c r="G3" s="269">
        <v>359.7970479704797</v>
      </c>
    </row>
    <row r="4" spans="1:9" x14ac:dyDescent="0.25">
      <c r="A4" s="257">
        <v>2</v>
      </c>
      <c r="B4" s="257" t="s">
        <v>37</v>
      </c>
      <c r="C4" s="257" t="s">
        <v>38</v>
      </c>
      <c r="D4" s="268">
        <v>123.50470847525548</v>
      </c>
      <c r="E4" s="269">
        <v>124.96199820355145</v>
      </c>
      <c r="F4" s="269">
        <v>128.57517052246678</v>
      </c>
      <c r="G4" s="269">
        <v>120.63150401681298</v>
      </c>
    </row>
    <row r="5" spans="1:9" x14ac:dyDescent="0.25">
      <c r="A5" s="257">
        <v>3</v>
      </c>
      <c r="B5" s="257" t="s">
        <v>25</v>
      </c>
      <c r="C5" s="257" t="s">
        <v>26</v>
      </c>
      <c r="D5" s="268">
        <v>415.18583748329888</v>
      </c>
      <c r="E5" s="269">
        <v>264.67778380332607</v>
      </c>
      <c r="F5" s="269">
        <v>225.02518244423888</v>
      </c>
      <c r="G5" s="269">
        <v>211.70660036166365</v>
      </c>
    </row>
    <row r="6" spans="1:9" x14ac:dyDescent="0.25">
      <c r="A6" s="257">
        <v>4</v>
      </c>
      <c r="B6" s="257" t="s">
        <v>3</v>
      </c>
      <c r="C6" s="257" t="s">
        <v>4</v>
      </c>
      <c r="D6" s="268" t="s">
        <v>59</v>
      </c>
      <c r="E6" s="269" t="s">
        <v>59</v>
      </c>
      <c r="F6" s="269" t="s">
        <v>59</v>
      </c>
      <c r="G6" s="269" t="s">
        <v>59</v>
      </c>
    </row>
    <row r="7" spans="1:9" x14ac:dyDescent="0.25">
      <c r="A7" s="257">
        <v>5</v>
      </c>
      <c r="B7" s="257" t="s">
        <v>55</v>
      </c>
      <c r="C7" s="257" t="s">
        <v>56</v>
      </c>
      <c r="D7" s="268">
        <v>367.36620574842834</v>
      </c>
      <c r="E7" s="269">
        <v>421.62965100709101</v>
      </c>
      <c r="F7" s="269">
        <v>407.643139177325</v>
      </c>
      <c r="G7" s="269">
        <v>391.08133891336325</v>
      </c>
    </row>
    <row r="8" spans="1:9" x14ac:dyDescent="0.25">
      <c r="A8" s="257">
        <v>6</v>
      </c>
      <c r="B8" s="257" t="s">
        <v>14</v>
      </c>
      <c r="C8" s="257" t="s">
        <v>15</v>
      </c>
      <c r="D8" s="268">
        <v>141.43483343074226</v>
      </c>
      <c r="E8" s="269">
        <v>161.93202146690518</v>
      </c>
      <c r="F8" s="269">
        <v>165.82419590643275</v>
      </c>
      <c r="G8" s="269">
        <v>167.07834416695175</v>
      </c>
    </row>
    <row r="9" spans="1:9" x14ac:dyDescent="0.25">
      <c r="A9" s="257">
        <v>7</v>
      </c>
      <c r="B9" s="257" t="s">
        <v>43</v>
      </c>
      <c r="C9" s="257" t="s">
        <v>44</v>
      </c>
      <c r="D9" s="268" t="s">
        <v>59</v>
      </c>
      <c r="E9" s="269" t="s">
        <v>7</v>
      </c>
      <c r="F9" s="269" t="s">
        <v>7</v>
      </c>
      <c r="G9" s="269" t="s">
        <v>7</v>
      </c>
    </row>
    <row r="10" spans="1:9" x14ac:dyDescent="0.25">
      <c r="A10" s="257">
        <v>8</v>
      </c>
      <c r="B10" s="257" t="s">
        <v>51</v>
      </c>
      <c r="C10" s="257" t="s">
        <v>52</v>
      </c>
      <c r="D10" s="268" t="s">
        <v>7</v>
      </c>
      <c r="E10" s="269">
        <v>595.42175232565808</v>
      </c>
      <c r="F10" s="269">
        <v>464.19389209874686</v>
      </c>
      <c r="G10" s="269">
        <v>438.68533505988989</v>
      </c>
    </row>
    <row r="11" spans="1:9" x14ac:dyDescent="0.25">
      <c r="A11" s="257">
        <v>9</v>
      </c>
      <c r="B11" s="257" t="s">
        <v>31</v>
      </c>
      <c r="C11" s="257" t="s">
        <v>32</v>
      </c>
      <c r="D11" s="268">
        <v>361.1963628933388</v>
      </c>
      <c r="E11" s="269">
        <v>352.10307639851294</v>
      </c>
      <c r="F11" s="269">
        <v>369.44129686508586</v>
      </c>
      <c r="G11" s="269">
        <v>413.7287247735531</v>
      </c>
    </row>
    <row r="12" spans="1:9" x14ac:dyDescent="0.25">
      <c r="A12" s="257">
        <v>10</v>
      </c>
      <c r="B12" s="257" t="s">
        <v>41</v>
      </c>
      <c r="C12" s="257" t="s">
        <v>42</v>
      </c>
      <c r="D12" s="268">
        <v>304.8441541198651</v>
      </c>
      <c r="E12" s="269">
        <v>298.96312603428021</v>
      </c>
      <c r="F12" s="269" t="s">
        <v>7</v>
      </c>
      <c r="G12" s="269">
        <v>321.76108338921136</v>
      </c>
    </row>
    <row r="13" spans="1:9" x14ac:dyDescent="0.25">
      <c r="A13" s="257">
        <v>11</v>
      </c>
      <c r="B13" s="257" t="s">
        <v>12</v>
      </c>
      <c r="C13" s="257" t="s">
        <v>13</v>
      </c>
      <c r="D13" s="268">
        <v>426.20436126660542</v>
      </c>
      <c r="E13" s="269">
        <v>165.68779772810555</v>
      </c>
      <c r="F13" s="269">
        <v>143.02928839502539</v>
      </c>
      <c r="G13" s="269">
        <v>220.50007184940367</v>
      </c>
    </row>
    <row r="14" spans="1:9" x14ac:dyDescent="0.25">
      <c r="A14" s="257">
        <v>12</v>
      </c>
      <c r="B14" s="257" t="s">
        <v>39</v>
      </c>
      <c r="C14" s="257" t="s">
        <v>40</v>
      </c>
      <c r="D14" s="268">
        <v>983.62547771985203</v>
      </c>
      <c r="E14" s="269">
        <v>756.16840981500945</v>
      </c>
      <c r="F14" s="269">
        <v>573.53889461235985</v>
      </c>
      <c r="G14" s="269">
        <v>594.94352879374878</v>
      </c>
    </row>
    <row r="15" spans="1:9" x14ac:dyDescent="0.25">
      <c r="A15" s="257">
        <v>13</v>
      </c>
      <c r="B15" s="257" t="s">
        <v>45</v>
      </c>
      <c r="C15" s="257" t="s">
        <v>46</v>
      </c>
      <c r="D15" s="268">
        <v>1775.3072289156626</v>
      </c>
      <c r="E15" s="269">
        <v>843.54246520072627</v>
      </c>
      <c r="F15" s="269">
        <v>460.80532625786162</v>
      </c>
      <c r="G15" s="269">
        <v>379.62052002810958</v>
      </c>
    </row>
    <row r="16" spans="1:9" x14ac:dyDescent="0.25">
      <c r="A16" s="257">
        <v>14</v>
      </c>
      <c r="B16" s="257" t="s">
        <v>16</v>
      </c>
      <c r="C16" s="257" t="s">
        <v>17</v>
      </c>
      <c r="D16" s="268">
        <v>155.19935972060534</v>
      </c>
      <c r="E16" s="269">
        <v>256.10039705048212</v>
      </c>
      <c r="F16" s="269">
        <v>200.49551792828683</v>
      </c>
      <c r="G16" s="269">
        <v>205.03218256290228</v>
      </c>
    </row>
    <row r="17" spans="1:11" x14ac:dyDescent="0.25">
      <c r="A17" s="257">
        <v>15</v>
      </c>
      <c r="B17" s="257" t="s">
        <v>33</v>
      </c>
      <c r="C17" s="257" t="s">
        <v>34</v>
      </c>
      <c r="D17" s="268">
        <v>310.14847606362144</v>
      </c>
      <c r="E17" s="269">
        <v>106.27630086934607</v>
      </c>
      <c r="F17" s="269">
        <v>79.025688950708513</v>
      </c>
      <c r="G17" s="269">
        <v>64.260677860419534</v>
      </c>
    </row>
    <row r="18" spans="1:11" x14ac:dyDescent="0.25">
      <c r="A18" s="257">
        <v>16</v>
      </c>
      <c r="B18" s="257" t="s">
        <v>53</v>
      </c>
      <c r="C18" s="257" t="s">
        <v>54</v>
      </c>
      <c r="D18" s="268" t="s">
        <v>7</v>
      </c>
      <c r="E18" s="269">
        <v>524.36619718309862</v>
      </c>
      <c r="F18" s="269">
        <v>528.10721062618597</v>
      </c>
      <c r="G18" s="269">
        <v>479.04318374259105</v>
      </c>
    </row>
    <row r="19" spans="1:11" x14ac:dyDescent="0.25">
      <c r="A19" s="257">
        <v>17</v>
      </c>
      <c r="B19" s="257" t="s">
        <v>29</v>
      </c>
      <c r="C19" s="257" t="s">
        <v>30</v>
      </c>
      <c r="D19" s="268">
        <v>148.12040496565024</v>
      </c>
      <c r="E19" s="269">
        <v>103.23082815175272</v>
      </c>
      <c r="F19" s="269">
        <v>125.33704358680951</v>
      </c>
      <c r="G19" s="269">
        <v>119.79210244375284</v>
      </c>
    </row>
    <row r="20" spans="1:11" x14ac:dyDescent="0.25">
      <c r="A20" s="257">
        <v>18</v>
      </c>
      <c r="B20" s="257" t="s">
        <v>47</v>
      </c>
      <c r="C20" s="257" t="s">
        <v>48</v>
      </c>
      <c r="D20" s="268">
        <v>1408.4463276836159</v>
      </c>
      <c r="E20" s="269">
        <v>1355.7142857142858</v>
      </c>
      <c r="F20" s="269">
        <v>1081.3805970149251</v>
      </c>
      <c r="G20" s="269">
        <v>1349.8706896551723</v>
      </c>
    </row>
    <row r="21" spans="1:11" x14ac:dyDescent="0.25">
      <c r="A21" s="257">
        <v>19</v>
      </c>
      <c r="B21" s="257" t="s">
        <v>35</v>
      </c>
      <c r="C21" s="257" t="s">
        <v>36</v>
      </c>
      <c r="D21" s="268">
        <v>171.45237766422684</v>
      </c>
      <c r="E21" s="269">
        <v>265.22182668296051</v>
      </c>
      <c r="F21" s="269">
        <v>257.47920494949386</v>
      </c>
      <c r="G21" s="269">
        <v>266.73360512735752</v>
      </c>
    </row>
    <row r="22" spans="1:11" x14ac:dyDescent="0.25">
      <c r="A22" s="257">
        <v>20</v>
      </c>
      <c r="B22" s="257" t="s">
        <v>5</v>
      </c>
      <c r="C22" s="257" t="s">
        <v>6</v>
      </c>
      <c r="D22" s="268" t="s">
        <v>59</v>
      </c>
      <c r="E22" s="268">
        <v>312.24454412145258</v>
      </c>
      <c r="F22" s="268">
        <v>284.62220873569788</v>
      </c>
      <c r="G22" s="268">
        <v>313.08109066551083</v>
      </c>
    </row>
    <row r="23" spans="1:11" x14ac:dyDescent="0.25">
      <c r="A23" s="257">
        <v>21</v>
      </c>
      <c r="B23" s="257" t="s">
        <v>10</v>
      </c>
      <c r="C23" s="257" t="s">
        <v>11</v>
      </c>
      <c r="D23" s="268">
        <v>139.23824470704088</v>
      </c>
      <c r="E23" s="269">
        <v>150.57983056777289</v>
      </c>
      <c r="F23" s="269">
        <v>163.13258508988048</v>
      </c>
      <c r="G23" s="269">
        <v>130.40361720122308</v>
      </c>
    </row>
    <row r="24" spans="1:11" x14ac:dyDescent="0.25">
      <c r="A24" s="257">
        <v>22</v>
      </c>
      <c r="B24" s="257" t="s">
        <v>57</v>
      </c>
      <c r="C24" s="257" t="s">
        <v>58</v>
      </c>
      <c r="D24" s="268" t="s">
        <v>7</v>
      </c>
      <c r="E24" s="269">
        <v>791.76612605971252</v>
      </c>
      <c r="F24" s="269">
        <v>747.08217810801818</v>
      </c>
      <c r="G24" s="269">
        <v>596.78910300303232</v>
      </c>
      <c r="K24" t="s">
        <v>18</v>
      </c>
    </row>
    <row r="25" spans="1:11" x14ac:dyDescent="0.25">
      <c r="A25" s="257">
        <v>23</v>
      </c>
      <c r="B25" s="257" t="s">
        <v>27</v>
      </c>
      <c r="C25" s="257" t="s">
        <v>28</v>
      </c>
      <c r="D25" s="268">
        <v>178.84149723467979</v>
      </c>
      <c r="E25" s="269">
        <v>292.77824243138178</v>
      </c>
      <c r="F25" s="269">
        <v>320.93727134051812</v>
      </c>
      <c r="G25" s="269">
        <v>386.81342377137554</v>
      </c>
    </row>
    <row r="26" spans="1:11" x14ac:dyDescent="0.25">
      <c r="A26" s="257">
        <v>24</v>
      </c>
      <c r="B26" s="257" t="s">
        <v>8</v>
      </c>
      <c r="C26" s="257" t="s">
        <v>9</v>
      </c>
      <c r="D26" s="268">
        <v>111.54251453488372</v>
      </c>
      <c r="E26" s="269">
        <v>546.37864823348696</v>
      </c>
      <c r="F26" s="269">
        <v>539.63656800299736</v>
      </c>
      <c r="G26" s="269">
        <v>626.68108776267002</v>
      </c>
    </row>
    <row r="27" spans="1:11" x14ac:dyDescent="0.25">
      <c r="A27" s="257">
        <v>25</v>
      </c>
      <c r="B27" s="257" t="s">
        <v>19</v>
      </c>
      <c r="C27" s="257" t="s">
        <v>20</v>
      </c>
      <c r="D27" s="268">
        <v>397.12886313465793</v>
      </c>
      <c r="E27" s="269">
        <v>678.73829641470661</v>
      </c>
      <c r="F27" s="269">
        <v>647.77974947807934</v>
      </c>
      <c r="G27" s="269">
        <v>1039.6125623715875</v>
      </c>
    </row>
    <row r="28" spans="1:11" x14ac:dyDescent="0.25">
      <c r="A28" s="257">
        <v>26</v>
      </c>
      <c r="B28" s="257" t="s">
        <v>23</v>
      </c>
      <c r="C28" s="257" t="s">
        <v>24</v>
      </c>
      <c r="D28" s="268">
        <v>280.22056947026869</v>
      </c>
      <c r="E28" s="269">
        <v>295.56089526645911</v>
      </c>
      <c r="F28" s="269">
        <v>280.9941613107631</v>
      </c>
      <c r="G28" s="269">
        <v>263.10158275954575</v>
      </c>
    </row>
    <row r="29" spans="1:11" x14ac:dyDescent="0.25">
      <c r="A29" s="257">
        <v>27</v>
      </c>
      <c r="B29" s="257" t="s">
        <v>49</v>
      </c>
      <c r="C29" s="257" t="s">
        <v>50</v>
      </c>
      <c r="D29" s="268">
        <v>114</v>
      </c>
      <c r="E29" s="269">
        <v>102</v>
      </c>
      <c r="F29" s="269">
        <v>107</v>
      </c>
      <c r="G29" s="269">
        <v>83</v>
      </c>
    </row>
    <row r="30" spans="1:11" x14ac:dyDescent="0.25">
      <c r="E30" s="109"/>
      <c r="F30" s="109"/>
      <c r="G30" s="109"/>
    </row>
  </sheetData>
  <sortState xmlns:xlrd2="http://schemas.microsoft.com/office/spreadsheetml/2017/richdata2" ref="A3:G29">
    <sortCondition ref="A3:A29"/>
  </sortState>
  <conditionalFormatting sqref="G3">
    <cfRule type="containsText" dxfId="11" priority="1" operator="containsText" text="nap">
      <formula>NOT(ISERROR(SEARCH("nap",G3)))</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9"/>
    <pageSetUpPr fitToPage="1"/>
  </sheetPr>
  <dimension ref="A1:X32"/>
  <sheetViews>
    <sheetView zoomScaleNormal="100" workbookViewId="0">
      <selection activeCell="I5" sqref="I5"/>
    </sheetView>
  </sheetViews>
  <sheetFormatPr defaultColWidth="9.42578125" defaultRowHeight="15" x14ac:dyDescent="0.25"/>
  <sheetData>
    <row r="1" spans="1:24" ht="20.25" customHeight="1" x14ac:dyDescent="0.35">
      <c r="A1" s="279" t="s">
        <v>64</v>
      </c>
      <c r="B1" s="279"/>
      <c r="C1" s="279"/>
      <c r="D1" s="279"/>
      <c r="E1" s="279"/>
      <c r="F1" s="279"/>
      <c r="G1" s="61"/>
      <c r="H1" s="61"/>
      <c r="I1" s="61"/>
      <c r="J1" s="61"/>
      <c r="K1" s="61"/>
      <c r="L1" s="61"/>
      <c r="M1" s="61"/>
      <c r="N1" s="61"/>
      <c r="O1" s="61"/>
      <c r="P1" s="61"/>
      <c r="Q1" s="61"/>
      <c r="R1" s="61"/>
      <c r="S1" s="61"/>
      <c r="T1" s="61"/>
      <c r="U1" s="61"/>
      <c r="V1" s="61"/>
      <c r="W1" s="61"/>
      <c r="X1" s="61"/>
    </row>
    <row r="2" spans="1:24" ht="8.25" customHeight="1" x14ac:dyDescent="0.35">
      <c r="A2" s="279"/>
      <c r="B2" s="279"/>
      <c r="C2" s="279"/>
      <c r="D2" s="279"/>
      <c r="E2" s="279"/>
      <c r="F2" s="279"/>
      <c r="G2" s="61"/>
      <c r="H2" s="61"/>
      <c r="I2" s="61"/>
      <c r="J2" s="61"/>
      <c r="K2" s="61"/>
      <c r="L2" s="61"/>
      <c r="M2" s="61"/>
      <c r="N2" s="61"/>
      <c r="O2" s="61"/>
      <c r="P2" s="61"/>
      <c r="Q2" s="61"/>
      <c r="R2" s="61"/>
      <c r="S2" s="61"/>
      <c r="T2" s="61"/>
      <c r="U2" s="61"/>
      <c r="V2" s="61"/>
      <c r="W2" s="61"/>
      <c r="X2" s="61"/>
    </row>
    <row r="3" spans="1:24" ht="21" customHeight="1" x14ac:dyDescent="0.3">
      <c r="A3" s="279"/>
      <c r="B3" s="279"/>
      <c r="C3" s="279"/>
      <c r="D3" s="279"/>
      <c r="E3" s="279"/>
      <c r="F3" s="279"/>
      <c r="G3" s="39"/>
      <c r="H3" s="39"/>
      <c r="I3" s="39"/>
      <c r="J3" s="39"/>
      <c r="K3" s="39"/>
      <c r="L3" s="39"/>
      <c r="M3" s="39"/>
      <c r="N3" s="39"/>
      <c r="O3" s="39"/>
      <c r="P3" s="39"/>
      <c r="Q3" s="39"/>
      <c r="R3" s="39"/>
      <c r="S3" s="39"/>
      <c r="T3" s="39"/>
      <c r="U3" s="39"/>
      <c r="V3" s="39"/>
      <c r="W3" s="39"/>
      <c r="X3" s="39"/>
    </row>
    <row r="4" spans="1:24" ht="39" customHeight="1" x14ac:dyDescent="0.25">
      <c r="A4" s="280"/>
      <c r="B4" s="280"/>
      <c r="C4" s="280"/>
      <c r="D4" s="280"/>
      <c r="E4" s="280"/>
      <c r="F4" s="280"/>
    </row>
    <row r="5" spans="1:24" ht="38.25" x14ac:dyDescent="0.25">
      <c r="A5" s="272" t="s">
        <v>0</v>
      </c>
      <c r="B5" s="272" t="s">
        <v>2</v>
      </c>
      <c r="C5" s="274"/>
      <c r="D5" s="275" t="s">
        <v>65</v>
      </c>
      <c r="E5" s="275" t="s">
        <v>66</v>
      </c>
      <c r="F5" s="275" t="s">
        <v>67</v>
      </c>
    </row>
    <row r="6" spans="1:24" x14ac:dyDescent="0.25">
      <c r="A6" s="274">
        <v>1</v>
      </c>
      <c r="B6" s="274" t="s">
        <v>22</v>
      </c>
      <c r="C6" s="276" t="s">
        <v>21</v>
      </c>
      <c r="D6" s="277">
        <v>359.7970479704797</v>
      </c>
      <c r="E6" s="277" t="s">
        <v>59</v>
      </c>
      <c r="F6" s="277">
        <v>653.89574759945128</v>
      </c>
    </row>
    <row r="7" spans="1:24" x14ac:dyDescent="0.25">
      <c r="A7" s="274">
        <v>2</v>
      </c>
      <c r="B7" s="274" t="s">
        <v>38</v>
      </c>
      <c r="C7" s="276" t="s">
        <v>37</v>
      </c>
      <c r="D7" s="277">
        <v>120.63150401681298</v>
      </c>
      <c r="E7" s="277">
        <v>69.260802718886552</v>
      </c>
      <c r="F7" s="277">
        <v>102.20892898096476</v>
      </c>
    </row>
    <row r="8" spans="1:24" x14ac:dyDescent="0.25">
      <c r="A8" s="274">
        <v>3</v>
      </c>
      <c r="B8" s="274" t="s">
        <v>26</v>
      </c>
      <c r="C8" s="276" t="s">
        <v>25</v>
      </c>
      <c r="D8" s="277">
        <v>211.70660036166365</v>
      </c>
      <c r="E8" s="277" t="s">
        <v>59</v>
      </c>
      <c r="F8" s="277">
        <v>222.26309067688376</v>
      </c>
    </row>
    <row r="9" spans="1:24" x14ac:dyDescent="0.25">
      <c r="A9" s="274">
        <v>4</v>
      </c>
      <c r="B9" s="274" t="s">
        <v>4</v>
      </c>
      <c r="C9" s="276" t="s">
        <v>3</v>
      </c>
      <c r="D9" s="277" t="s">
        <v>59</v>
      </c>
      <c r="E9" s="277" t="s">
        <v>59</v>
      </c>
      <c r="F9" s="277" t="s">
        <v>59</v>
      </c>
    </row>
    <row r="10" spans="1:24" x14ac:dyDescent="0.25">
      <c r="A10" s="274">
        <v>5</v>
      </c>
      <c r="B10" s="274" t="s">
        <v>56</v>
      </c>
      <c r="C10" s="276" t="s">
        <v>55</v>
      </c>
      <c r="D10" s="277">
        <v>391.08133891336325</v>
      </c>
      <c r="E10" s="277">
        <v>468.32879702490027</v>
      </c>
      <c r="F10" s="277">
        <v>208.81395348837208</v>
      </c>
    </row>
    <row r="11" spans="1:24" x14ac:dyDescent="0.25">
      <c r="A11" s="274">
        <v>6</v>
      </c>
      <c r="B11" s="274" t="s">
        <v>15</v>
      </c>
      <c r="C11" s="276" t="s">
        <v>14</v>
      </c>
      <c r="D11" s="277">
        <v>167.07834416695175</v>
      </c>
      <c r="E11" s="277">
        <v>176.74247982391782</v>
      </c>
      <c r="F11" s="277">
        <v>135.40322580645162</v>
      </c>
    </row>
    <row r="12" spans="1:24" x14ac:dyDescent="0.25">
      <c r="A12" s="274">
        <v>7</v>
      </c>
      <c r="B12" s="274" t="s">
        <v>44</v>
      </c>
      <c r="C12" s="276" t="s">
        <v>43</v>
      </c>
      <c r="D12" s="277" t="s">
        <v>7</v>
      </c>
      <c r="E12" s="277" t="s">
        <v>7</v>
      </c>
      <c r="F12" s="277" t="s">
        <v>7</v>
      </c>
    </row>
    <row r="13" spans="1:24" x14ac:dyDescent="0.25">
      <c r="A13" s="274">
        <v>8</v>
      </c>
      <c r="B13" s="274" t="s">
        <v>52</v>
      </c>
      <c r="C13" s="276" t="s">
        <v>51</v>
      </c>
      <c r="D13" s="277">
        <v>438.68533505988989</v>
      </c>
      <c r="E13" s="277">
        <v>703.14082785119638</v>
      </c>
      <c r="F13" s="277">
        <v>1232.4508365130612</v>
      </c>
    </row>
    <row r="14" spans="1:24" x14ac:dyDescent="0.25">
      <c r="A14" s="274">
        <v>9</v>
      </c>
      <c r="B14" s="274" t="s">
        <v>32</v>
      </c>
      <c r="C14" s="276" t="s">
        <v>31</v>
      </c>
      <c r="D14" s="277">
        <v>413.7287247735531</v>
      </c>
      <c r="E14" s="277" t="s">
        <v>7</v>
      </c>
      <c r="F14" s="277">
        <v>319.94063209359177</v>
      </c>
    </row>
    <row r="15" spans="1:24" x14ac:dyDescent="0.25">
      <c r="A15" s="274">
        <v>10</v>
      </c>
      <c r="B15" s="274" t="s">
        <v>42</v>
      </c>
      <c r="C15" s="276" t="s">
        <v>41</v>
      </c>
      <c r="D15" s="277">
        <v>321.76108338921136</v>
      </c>
      <c r="E15" s="277">
        <v>321.38486187157787</v>
      </c>
      <c r="F15" s="277">
        <v>194.93381900266775</v>
      </c>
    </row>
    <row r="16" spans="1:24" x14ac:dyDescent="0.25">
      <c r="A16" s="274">
        <v>11</v>
      </c>
      <c r="B16" s="274" t="s">
        <v>13</v>
      </c>
      <c r="C16" s="276" t="s">
        <v>12</v>
      </c>
      <c r="D16" s="277">
        <v>220.50007184940367</v>
      </c>
      <c r="E16" s="277">
        <v>215.13400514579757</v>
      </c>
      <c r="F16" s="277">
        <v>667.265625</v>
      </c>
    </row>
    <row r="17" spans="1:6" x14ac:dyDescent="0.25">
      <c r="A17" s="274">
        <v>12</v>
      </c>
      <c r="B17" s="274" t="s">
        <v>40</v>
      </c>
      <c r="C17" s="276" t="s">
        <v>39</v>
      </c>
      <c r="D17" s="277">
        <v>594.94352879374878</v>
      </c>
      <c r="E17" s="277" t="s">
        <v>59</v>
      </c>
      <c r="F17" s="277">
        <v>380.78905875094262</v>
      </c>
    </row>
    <row r="18" spans="1:6" x14ac:dyDescent="0.25">
      <c r="A18" s="274">
        <v>13</v>
      </c>
      <c r="B18" s="274" t="s">
        <v>46</v>
      </c>
      <c r="C18" s="276" t="s">
        <v>45</v>
      </c>
      <c r="D18" s="277">
        <v>379.62052002810958</v>
      </c>
      <c r="E18" s="277">
        <v>5428.7323943661968</v>
      </c>
      <c r="F18" s="277">
        <v>336.11510791366908</v>
      </c>
    </row>
    <row r="19" spans="1:6" x14ac:dyDescent="0.25">
      <c r="A19" s="274">
        <v>14</v>
      </c>
      <c r="B19" s="274" t="s">
        <v>17</v>
      </c>
      <c r="C19" s="276" t="s">
        <v>16</v>
      </c>
      <c r="D19" s="277">
        <v>205.03218256290228</v>
      </c>
      <c r="E19" s="277">
        <v>282.38491048593352</v>
      </c>
      <c r="F19" s="277">
        <v>201.41605839416059</v>
      </c>
    </row>
    <row r="20" spans="1:6" x14ac:dyDescent="0.25">
      <c r="A20" s="274">
        <v>15</v>
      </c>
      <c r="B20" s="274" t="s">
        <v>34</v>
      </c>
      <c r="C20" s="276" t="s">
        <v>33</v>
      </c>
      <c r="D20" s="277">
        <v>64.260677860419534</v>
      </c>
      <c r="E20" s="277">
        <v>217.58518286964679</v>
      </c>
      <c r="F20" s="277" t="s">
        <v>59</v>
      </c>
    </row>
    <row r="21" spans="1:6" x14ac:dyDescent="0.25">
      <c r="A21" s="274">
        <v>16</v>
      </c>
      <c r="B21" s="274" t="s">
        <v>54</v>
      </c>
      <c r="C21" s="276" t="s">
        <v>53</v>
      </c>
      <c r="D21" s="277">
        <v>479.04318374259105</v>
      </c>
      <c r="E21" s="277">
        <v>288.46774193548384</v>
      </c>
      <c r="F21" s="277" t="s">
        <v>59</v>
      </c>
    </row>
    <row r="22" spans="1:6" x14ac:dyDescent="0.25">
      <c r="A22" s="274">
        <v>17</v>
      </c>
      <c r="B22" s="274" t="s">
        <v>30</v>
      </c>
      <c r="C22" s="276" t="s">
        <v>29</v>
      </c>
      <c r="D22" s="277">
        <v>119.79210244375284</v>
      </c>
      <c r="E22" s="277">
        <v>188.63348129359545</v>
      </c>
      <c r="F22" s="277">
        <v>58.982420554428671</v>
      </c>
    </row>
    <row r="23" spans="1:6" x14ac:dyDescent="0.25">
      <c r="A23" s="274">
        <v>18</v>
      </c>
      <c r="B23" s="274" t="s">
        <v>48</v>
      </c>
      <c r="C23" s="276" t="s">
        <v>47</v>
      </c>
      <c r="D23" s="277">
        <v>1349.8706896551723</v>
      </c>
      <c r="E23" s="277" t="s">
        <v>7</v>
      </c>
      <c r="F23" s="277" t="s">
        <v>59</v>
      </c>
    </row>
    <row r="24" spans="1:6" x14ac:dyDescent="0.25">
      <c r="A24" s="274">
        <v>19</v>
      </c>
      <c r="B24" s="274" t="s">
        <v>36</v>
      </c>
      <c r="C24" s="276" t="s">
        <v>35</v>
      </c>
      <c r="D24" s="277">
        <v>266.73360512735752</v>
      </c>
      <c r="E24" s="277">
        <v>415.59260747288062</v>
      </c>
      <c r="F24" s="277">
        <v>529.08256880733938</v>
      </c>
    </row>
    <row r="25" spans="1:6" x14ac:dyDescent="0.25">
      <c r="A25" s="274">
        <v>20</v>
      </c>
      <c r="B25" s="274" t="s">
        <v>6</v>
      </c>
      <c r="C25" s="276" t="s">
        <v>5</v>
      </c>
      <c r="D25" s="277">
        <v>313.08109066551083</v>
      </c>
      <c r="E25" s="277" t="s">
        <v>59</v>
      </c>
      <c r="F25" s="277">
        <v>171.98536281532233</v>
      </c>
    </row>
    <row r="26" spans="1:6" x14ac:dyDescent="0.25">
      <c r="A26" s="274">
        <v>21</v>
      </c>
      <c r="B26" s="274" t="s">
        <v>11</v>
      </c>
      <c r="C26" s="276" t="s">
        <v>10</v>
      </c>
      <c r="D26" s="277">
        <v>130.40361720122308</v>
      </c>
      <c r="E26" s="277" t="s">
        <v>59</v>
      </c>
      <c r="F26" s="277">
        <v>658.66321900765968</v>
      </c>
    </row>
    <row r="27" spans="1:6" x14ac:dyDescent="0.25">
      <c r="A27" s="274">
        <v>22</v>
      </c>
      <c r="B27" s="274" t="s">
        <v>58</v>
      </c>
      <c r="C27" s="276" t="s">
        <v>57</v>
      </c>
      <c r="D27" s="277">
        <v>596.78910300303232</v>
      </c>
      <c r="E27" s="277">
        <v>1200</v>
      </c>
      <c r="F27" s="277">
        <v>257.92368681863229</v>
      </c>
    </row>
    <row r="28" spans="1:6" x14ac:dyDescent="0.25">
      <c r="A28" s="274">
        <v>23</v>
      </c>
      <c r="B28" s="274" t="s">
        <v>28</v>
      </c>
      <c r="C28" s="276" t="s">
        <v>27</v>
      </c>
      <c r="D28" s="277">
        <v>386.81342377137554</v>
      </c>
      <c r="E28" s="277" t="s">
        <v>59</v>
      </c>
      <c r="F28" s="277">
        <v>217.15906083405801</v>
      </c>
    </row>
    <row r="29" spans="1:6" x14ac:dyDescent="0.25">
      <c r="A29" s="274">
        <v>24</v>
      </c>
      <c r="B29" s="274" t="s">
        <v>9</v>
      </c>
      <c r="C29" s="276" t="s">
        <v>8</v>
      </c>
      <c r="D29" s="277">
        <v>626.68108776267002</v>
      </c>
      <c r="E29" s="277" t="s">
        <v>59</v>
      </c>
      <c r="F29" s="277">
        <v>79.461722488038276</v>
      </c>
    </row>
    <row r="30" spans="1:6" x14ac:dyDescent="0.25">
      <c r="A30" s="274">
        <v>25</v>
      </c>
      <c r="B30" s="274" t="s">
        <v>20</v>
      </c>
      <c r="C30" s="276" t="s">
        <v>19</v>
      </c>
      <c r="D30" s="277">
        <v>1039.6125623715875</v>
      </c>
      <c r="E30" s="277" t="s">
        <v>59</v>
      </c>
      <c r="F30" s="277">
        <v>330.39635779325118</v>
      </c>
    </row>
    <row r="31" spans="1:6" x14ac:dyDescent="0.25">
      <c r="A31" s="274">
        <v>26</v>
      </c>
      <c r="B31" s="274" t="s">
        <v>24</v>
      </c>
      <c r="C31" s="276" t="s">
        <v>23</v>
      </c>
      <c r="D31" s="277">
        <v>263.10158275954575</v>
      </c>
      <c r="E31" s="277" t="s">
        <v>59</v>
      </c>
      <c r="F31" s="277">
        <v>173.51055512118845</v>
      </c>
    </row>
    <row r="32" spans="1:6" x14ac:dyDescent="0.25">
      <c r="A32" s="274">
        <v>27</v>
      </c>
      <c r="B32" s="274" t="s">
        <v>50</v>
      </c>
      <c r="C32" s="276" t="s">
        <v>49</v>
      </c>
      <c r="D32" s="277">
        <v>82.746967484278613</v>
      </c>
      <c r="E32" s="277">
        <v>72.059268011210634</v>
      </c>
      <c r="F32" s="277">
        <v>85.757893438579188</v>
      </c>
    </row>
  </sheetData>
  <sortState xmlns:xlrd2="http://schemas.microsoft.com/office/spreadsheetml/2017/richdata2" ref="A6:F32">
    <sortCondition ref="A6:A32"/>
  </sortState>
  <mergeCells count="1">
    <mergeCell ref="A1:F4"/>
  </mergeCells>
  <conditionalFormatting sqref="D6 F6">
    <cfRule type="containsText" dxfId="10" priority="1" operator="containsText" text="nap">
      <formula>NOT(ISERROR(SEARCH("nap",D6)))</formula>
    </cfRule>
  </conditionalFormatting>
  <pageMargins left="0.7" right="0.7" top="0.75" bottom="0.75" header="0.3" footer="0.3"/>
  <pageSetup paperSize="9" scale="6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9"/>
  </sheetPr>
  <dimension ref="A1:W29"/>
  <sheetViews>
    <sheetView zoomScale="85" zoomScaleNormal="85" workbookViewId="0">
      <selection activeCell="P11" sqref="P11"/>
    </sheetView>
  </sheetViews>
  <sheetFormatPr defaultColWidth="8.5703125" defaultRowHeight="15" x14ac:dyDescent="0.25"/>
  <cols>
    <col min="1" max="1" width="9.140625" customWidth="1"/>
    <col min="2" max="2" width="5.5703125" customWidth="1"/>
    <col min="3" max="3" width="19" customWidth="1"/>
    <col min="4" max="7" width="10.5703125" customWidth="1"/>
  </cols>
  <sheetData>
    <row r="1" spans="1:23" ht="132" customHeight="1" x14ac:dyDescent="0.25">
      <c r="A1" s="256" t="s">
        <v>553</v>
      </c>
      <c r="B1" s="256"/>
      <c r="C1" s="256"/>
      <c r="D1" s="256"/>
      <c r="E1" s="256"/>
      <c r="F1" s="256"/>
      <c r="G1" s="256"/>
      <c r="H1" s="80"/>
      <c r="I1" s="80"/>
      <c r="J1" s="80"/>
      <c r="K1" s="80"/>
      <c r="L1" s="80"/>
      <c r="M1" s="80"/>
      <c r="N1" s="80"/>
      <c r="O1" s="80"/>
      <c r="P1" s="80"/>
      <c r="Q1" s="80"/>
      <c r="R1" s="80"/>
      <c r="S1" s="80"/>
      <c r="T1" s="80"/>
      <c r="U1" s="80"/>
      <c r="V1" s="80"/>
      <c r="W1" s="80"/>
    </row>
    <row r="2" spans="1:23" x14ac:dyDescent="0.25">
      <c r="A2" s="264" t="s">
        <v>0</v>
      </c>
      <c r="B2" s="264" t="s">
        <v>1</v>
      </c>
      <c r="C2" s="264" t="s">
        <v>2</v>
      </c>
      <c r="D2" s="265">
        <v>2014</v>
      </c>
      <c r="E2" s="266">
        <v>2021</v>
      </c>
      <c r="F2" s="266">
        <v>2022</v>
      </c>
      <c r="G2" s="266">
        <v>2023</v>
      </c>
    </row>
    <row r="3" spans="1:23" x14ac:dyDescent="0.25">
      <c r="A3" s="257">
        <v>1</v>
      </c>
      <c r="B3" s="257" t="s">
        <v>21</v>
      </c>
      <c r="C3" s="257" t="s">
        <v>22</v>
      </c>
      <c r="D3" s="281" t="s">
        <v>7</v>
      </c>
      <c r="E3" s="282">
        <v>1.045429402827492</v>
      </c>
      <c r="F3" s="282">
        <v>1.0154742268781016</v>
      </c>
      <c r="G3" s="282">
        <v>0.9848532934561206</v>
      </c>
    </row>
    <row r="4" spans="1:23" x14ac:dyDescent="0.25">
      <c r="A4" s="257">
        <v>2</v>
      </c>
      <c r="B4" s="257" t="s">
        <v>37</v>
      </c>
      <c r="C4" s="257" t="s">
        <v>38</v>
      </c>
      <c r="D4" s="281">
        <v>1.0198488482032722</v>
      </c>
      <c r="E4" s="282">
        <v>1.0124011136630169</v>
      </c>
      <c r="F4" s="282">
        <v>1.0011865152388213</v>
      </c>
      <c r="G4" s="282">
        <v>1.0114727230156872</v>
      </c>
    </row>
    <row r="5" spans="1:23" x14ac:dyDescent="0.25">
      <c r="A5" s="257">
        <v>3</v>
      </c>
      <c r="B5" s="257" t="s">
        <v>25</v>
      </c>
      <c r="C5" s="257" t="s">
        <v>26</v>
      </c>
      <c r="D5" s="281">
        <v>0.97325682090875909</v>
      </c>
      <c r="E5" s="282">
        <v>1.0262385948095287</v>
      </c>
      <c r="F5" s="282">
        <v>1.0198562059095315</v>
      </c>
      <c r="G5" s="282">
        <v>1.0204686034830075</v>
      </c>
    </row>
    <row r="6" spans="1:23" x14ac:dyDescent="0.25">
      <c r="A6" s="257">
        <v>4</v>
      </c>
      <c r="B6" s="257" t="s">
        <v>3</v>
      </c>
      <c r="C6" s="257" t="s">
        <v>4</v>
      </c>
      <c r="D6" s="281">
        <v>0.99983441704971376</v>
      </c>
      <c r="E6" s="282">
        <v>1.0033244104016945</v>
      </c>
      <c r="F6" s="282">
        <v>0.99815298984768419</v>
      </c>
      <c r="G6" s="282">
        <v>0.99556086326454241</v>
      </c>
    </row>
    <row r="7" spans="1:23" x14ac:dyDescent="0.25">
      <c r="A7" s="257">
        <v>5</v>
      </c>
      <c r="B7" s="257" t="s">
        <v>55</v>
      </c>
      <c r="C7" s="257" t="s">
        <v>56</v>
      </c>
      <c r="D7" s="281" t="s">
        <v>7</v>
      </c>
      <c r="E7" s="282" t="s">
        <v>7</v>
      </c>
      <c r="F7" s="282" t="s">
        <v>7</v>
      </c>
      <c r="G7" s="282" t="s">
        <v>7</v>
      </c>
    </row>
    <row r="8" spans="1:23" x14ac:dyDescent="0.25">
      <c r="A8" s="257">
        <v>6</v>
      </c>
      <c r="B8" s="257" t="s">
        <v>14</v>
      </c>
      <c r="C8" s="257" t="s">
        <v>15</v>
      </c>
      <c r="D8" s="281">
        <v>0.98170882910448076</v>
      </c>
      <c r="E8" s="282">
        <v>0.99000129813130922</v>
      </c>
      <c r="F8" s="282">
        <v>0.99719802110240352</v>
      </c>
      <c r="G8" s="282">
        <v>1.0013526110877553</v>
      </c>
    </row>
    <row r="9" spans="1:23" x14ac:dyDescent="0.25">
      <c r="A9" s="257">
        <v>7</v>
      </c>
      <c r="B9" s="257" t="s">
        <v>43</v>
      </c>
      <c r="C9" s="257" t="s">
        <v>44</v>
      </c>
      <c r="D9" s="281">
        <v>0.72846462887676611</v>
      </c>
      <c r="E9" s="282">
        <v>0.75402850105813612</v>
      </c>
      <c r="F9" s="282">
        <v>0.83858617215369124</v>
      </c>
      <c r="G9" s="282">
        <v>0.80869186177594965</v>
      </c>
    </row>
    <row r="10" spans="1:23" x14ac:dyDescent="0.25">
      <c r="A10" s="257">
        <v>8</v>
      </c>
      <c r="B10" s="257" t="s">
        <v>51</v>
      </c>
      <c r="C10" s="257" t="s">
        <v>52</v>
      </c>
      <c r="D10" s="281" t="s">
        <v>7</v>
      </c>
      <c r="E10" s="282">
        <v>0.91175236298535045</v>
      </c>
      <c r="F10" s="282">
        <v>1.0060106514334706</v>
      </c>
      <c r="G10" s="282">
        <v>0.98175611623582604</v>
      </c>
    </row>
    <row r="11" spans="1:23" x14ac:dyDescent="0.25">
      <c r="A11" s="257">
        <v>9</v>
      </c>
      <c r="B11" s="257" t="s">
        <v>31</v>
      </c>
      <c r="C11" s="257" t="s">
        <v>32</v>
      </c>
      <c r="D11" s="281">
        <v>1.0109743984850734</v>
      </c>
      <c r="E11" s="282">
        <v>1.0165942380328143</v>
      </c>
      <c r="F11" s="282">
        <v>0.95634389850213908</v>
      </c>
      <c r="G11" s="282">
        <v>0.87361115562665093</v>
      </c>
    </row>
    <row r="12" spans="1:23" x14ac:dyDescent="0.25">
      <c r="A12" s="257">
        <v>10</v>
      </c>
      <c r="B12" s="257" t="s">
        <v>41</v>
      </c>
      <c r="C12" s="257" t="s">
        <v>42</v>
      </c>
      <c r="D12" s="281">
        <v>0.94897404758613324</v>
      </c>
      <c r="E12" s="282">
        <v>1.0530022280640208</v>
      </c>
      <c r="F12" s="282">
        <v>0.96731699963731188</v>
      </c>
      <c r="G12" s="282">
        <v>0.92559545993370307</v>
      </c>
    </row>
    <row r="13" spans="1:23" x14ac:dyDescent="0.25">
      <c r="A13" s="257">
        <v>11</v>
      </c>
      <c r="B13" s="257" t="s">
        <v>12</v>
      </c>
      <c r="C13" s="257" t="s">
        <v>13</v>
      </c>
      <c r="D13" s="281">
        <v>1.0316508488768108</v>
      </c>
      <c r="E13" s="282">
        <v>0.97338302453342085</v>
      </c>
      <c r="F13" s="282">
        <v>1.0436402840371628</v>
      </c>
      <c r="G13" s="282">
        <v>0.96632992229595138</v>
      </c>
    </row>
    <row r="14" spans="1:23" x14ac:dyDescent="0.25">
      <c r="A14" s="257">
        <v>12</v>
      </c>
      <c r="B14" s="257" t="s">
        <v>39</v>
      </c>
      <c r="C14" s="257" t="s">
        <v>40</v>
      </c>
      <c r="D14" s="281">
        <v>1.0934734244994355</v>
      </c>
      <c r="E14" s="282">
        <v>1.068196332496725</v>
      </c>
      <c r="F14" s="282">
        <v>1.0551598877387425</v>
      </c>
      <c r="G14" s="282">
        <v>1.0623950218541431</v>
      </c>
    </row>
    <row r="15" spans="1:23" x14ac:dyDescent="0.25">
      <c r="A15" s="257">
        <v>13</v>
      </c>
      <c r="B15" s="257" t="s">
        <v>45</v>
      </c>
      <c r="C15" s="257" t="s">
        <v>46</v>
      </c>
      <c r="D15" s="281">
        <v>0.88483228205021092</v>
      </c>
      <c r="E15" s="282">
        <v>0.81321778341435924</v>
      </c>
      <c r="F15" s="282">
        <v>1.014041557336359</v>
      </c>
      <c r="G15" s="282">
        <v>1.1807877179137671</v>
      </c>
    </row>
    <row r="16" spans="1:23" x14ac:dyDescent="0.25">
      <c r="A16" s="257">
        <v>14</v>
      </c>
      <c r="B16" s="257" t="s">
        <v>16</v>
      </c>
      <c r="C16" s="257" t="s">
        <v>17</v>
      </c>
      <c r="D16" s="281">
        <v>1.0043787097401966</v>
      </c>
      <c r="E16" s="282">
        <v>1.0016695952690908</v>
      </c>
      <c r="F16" s="282">
        <v>0.99332070096148384</v>
      </c>
      <c r="G16" s="282">
        <v>1.0073087937101448</v>
      </c>
    </row>
    <row r="17" spans="1:7" x14ac:dyDescent="0.25">
      <c r="A17" s="257">
        <v>15</v>
      </c>
      <c r="B17" s="257" t="s">
        <v>33</v>
      </c>
      <c r="C17" s="257" t="s">
        <v>34</v>
      </c>
      <c r="D17" s="281">
        <v>0.98800268739802288</v>
      </c>
      <c r="E17" s="282">
        <v>1.0108419199165253</v>
      </c>
      <c r="F17" s="282">
        <v>0.99272969403001232</v>
      </c>
      <c r="G17" s="282">
        <v>1.0045433695201067</v>
      </c>
    </row>
    <row r="18" spans="1:7" x14ac:dyDescent="0.25">
      <c r="A18" s="257">
        <v>16</v>
      </c>
      <c r="B18" s="257" t="s">
        <v>53</v>
      </c>
      <c r="C18" s="257" t="s">
        <v>54</v>
      </c>
      <c r="D18" s="281" t="s">
        <v>7</v>
      </c>
      <c r="E18" s="282">
        <v>0.99105572968427491</v>
      </c>
      <c r="F18" s="282">
        <v>0.97955436868897605</v>
      </c>
      <c r="G18" s="282">
        <v>0.95620437956204385</v>
      </c>
    </row>
    <row r="19" spans="1:7" x14ac:dyDescent="0.25">
      <c r="A19" s="257">
        <v>17</v>
      </c>
      <c r="B19" s="257" t="s">
        <v>29</v>
      </c>
      <c r="C19" s="257" t="s">
        <v>30</v>
      </c>
      <c r="D19" s="281">
        <v>1.0273993578312317</v>
      </c>
      <c r="E19" s="282">
        <v>1.0369714583895404</v>
      </c>
      <c r="F19" s="282">
        <v>1.0021415993053939</v>
      </c>
      <c r="G19" s="282">
        <v>0.99686687702011756</v>
      </c>
    </row>
    <row r="20" spans="1:7" x14ac:dyDescent="0.25">
      <c r="A20" s="257">
        <v>18</v>
      </c>
      <c r="B20" s="257" t="s">
        <v>47</v>
      </c>
      <c r="C20" s="257" t="s">
        <v>48</v>
      </c>
      <c r="D20" s="281">
        <v>1.0217391304347827</v>
      </c>
      <c r="E20" s="282">
        <v>0.89219079145350588</v>
      </c>
      <c r="F20" s="282">
        <v>0.86811657879320447</v>
      </c>
      <c r="G20" s="282">
        <v>0.89212786931418109</v>
      </c>
    </row>
    <row r="21" spans="1:7" x14ac:dyDescent="0.25">
      <c r="A21" s="257">
        <v>19</v>
      </c>
      <c r="B21" s="257" t="s">
        <v>35</v>
      </c>
      <c r="C21" s="257" t="s">
        <v>36</v>
      </c>
      <c r="D21" s="281">
        <v>0.9909452421254954</v>
      </c>
      <c r="E21" s="282">
        <v>1.0349865031332508</v>
      </c>
      <c r="F21" s="282">
        <v>0.9847631678283334</v>
      </c>
      <c r="G21" s="282">
        <v>0.99893868864809277</v>
      </c>
    </row>
    <row r="22" spans="1:7" x14ac:dyDescent="0.25">
      <c r="A22" s="257">
        <v>20</v>
      </c>
      <c r="B22" s="257" t="s">
        <v>5</v>
      </c>
      <c r="C22" s="257" t="s">
        <v>6</v>
      </c>
      <c r="D22" s="281" t="s">
        <v>7</v>
      </c>
      <c r="E22" s="283">
        <v>0.99801291652388413</v>
      </c>
      <c r="F22" s="283">
        <v>0.99636381642524252</v>
      </c>
      <c r="G22" s="283">
        <v>1.0066893331986395</v>
      </c>
    </row>
    <row r="23" spans="1:7" x14ac:dyDescent="0.25">
      <c r="A23" s="257">
        <v>21</v>
      </c>
      <c r="B23" s="257" t="s">
        <v>10</v>
      </c>
      <c r="C23" s="257" t="s">
        <v>11</v>
      </c>
      <c r="D23" s="281">
        <v>1.0186044258621256</v>
      </c>
      <c r="E23" s="282">
        <v>1.0170484593839135</v>
      </c>
      <c r="F23" s="282">
        <v>1.0301926467614226</v>
      </c>
      <c r="G23" s="282">
        <v>1.0197152658144923</v>
      </c>
    </row>
    <row r="24" spans="1:7" x14ac:dyDescent="0.25">
      <c r="A24" s="257">
        <v>22</v>
      </c>
      <c r="B24" s="257" t="s">
        <v>57</v>
      </c>
      <c r="C24" s="257" t="s">
        <v>58</v>
      </c>
      <c r="D24" s="281" t="s">
        <v>7</v>
      </c>
      <c r="E24" s="282" t="s">
        <v>7</v>
      </c>
      <c r="F24" s="282" t="s">
        <v>7</v>
      </c>
      <c r="G24" s="282" t="s">
        <v>7</v>
      </c>
    </row>
    <row r="25" spans="1:7" x14ac:dyDescent="0.25">
      <c r="A25" s="257">
        <v>23</v>
      </c>
      <c r="B25" s="257" t="s">
        <v>27</v>
      </c>
      <c r="C25" s="257" t="s">
        <v>28</v>
      </c>
      <c r="D25" s="281">
        <v>1.1111560293201568</v>
      </c>
      <c r="E25" s="282">
        <v>1.0244176450390643</v>
      </c>
      <c r="F25" s="282">
        <v>0.96178099088983171</v>
      </c>
      <c r="G25" s="282">
        <v>0.86500145822871344</v>
      </c>
    </row>
    <row r="26" spans="1:7" x14ac:dyDescent="0.25">
      <c r="A26" s="257">
        <v>24</v>
      </c>
      <c r="B26" s="257" t="s">
        <v>8</v>
      </c>
      <c r="C26" s="257" t="s">
        <v>9</v>
      </c>
      <c r="D26" s="281">
        <v>1.0378958523527495</v>
      </c>
      <c r="E26" s="282">
        <v>1.0206848037039069</v>
      </c>
      <c r="F26" s="282">
        <v>1.0087448470945377</v>
      </c>
      <c r="G26" s="282">
        <v>0.99870623573564188</v>
      </c>
    </row>
    <row r="27" spans="1:7" x14ac:dyDescent="0.25">
      <c r="A27" s="257">
        <v>25</v>
      </c>
      <c r="B27" s="257" t="s">
        <v>19</v>
      </c>
      <c r="C27" s="257" t="s">
        <v>20</v>
      </c>
      <c r="D27" s="281">
        <v>1.0192699337265352</v>
      </c>
      <c r="E27" s="282">
        <v>1.0034439316531505</v>
      </c>
      <c r="F27" s="282">
        <v>1.0072575509984889</v>
      </c>
      <c r="G27" s="282">
        <v>1.0507737920399471</v>
      </c>
    </row>
    <row r="28" spans="1:7" x14ac:dyDescent="0.25">
      <c r="A28" s="257">
        <v>26</v>
      </c>
      <c r="B28" s="257" t="s">
        <v>23</v>
      </c>
      <c r="C28" s="257" t="s">
        <v>24</v>
      </c>
      <c r="D28" s="281">
        <v>1.0225466629440725</v>
      </c>
      <c r="E28" s="282">
        <v>1.0234147935580724</v>
      </c>
      <c r="F28" s="282">
        <v>0.98562521270932779</v>
      </c>
      <c r="G28" s="282">
        <v>0.95139790932145729</v>
      </c>
    </row>
    <row r="29" spans="1:7" ht="13.5" customHeight="1" x14ac:dyDescent="0.25">
      <c r="A29" s="257">
        <v>27</v>
      </c>
      <c r="B29" s="257" t="s">
        <v>49</v>
      </c>
      <c r="C29" s="257" t="s">
        <v>50</v>
      </c>
      <c r="D29" s="281">
        <v>1.0310982910084716</v>
      </c>
      <c r="E29" s="282">
        <v>1.034056694248054</v>
      </c>
      <c r="F29" s="282">
        <v>1.0256016129099446</v>
      </c>
      <c r="G29" s="282">
        <v>1.0240585072601545</v>
      </c>
    </row>
  </sheetData>
  <sortState xmlns:xlrd2="http://schemas.microsoft.com/office/spreadsheetml/2017/richdata2" ref="A3:G29">
    <sortCondition ref="A3:A29"/>
  </sortState>
  <mergeCells count="1">
    <mergeCell ref="A1:G1"/>
  </mergeCells>
  <conditionalFormatting sqref="G3">
    <cfRule type="containsText" dxfId="9" priority="1" operator="containsText" text="nap">
      <formula>NOT(ISERROR(SEARCH("nap",G3)))</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theme="9"/>
  </sheetPr>
  <dimension ref="A1:H31"/>
  <sheetViews>
    <sheetView zoomScale="85" zoomScaleNormal="85" workbookViewId="0">
      <selection sqref="A1:G1"/>
    </sheetView>
  </sheetViews>
  <sheetFormatPr defaultColWidth="8.5703125" defaultRowHeight="15" x14ac:dyDescent="0.25"/>
  <cols>
    <col min="2" max="2" width="5.5703125" customWidth="1"/>
    <col min="3" max="3" width="19" customWidth="1"/>
    <col min="4" max="7" width="10.5703125" customWidth="1"/>
  </cols>
  <sheetData>
    <row r="1" spans="1:8" s="1" customFormat="1" ht="86.25" customHeight="1" x14ac:dyDescent="0.25">
      <c r="A1" s="284" t="s">
        <v>552</v>
      </c>
      <c r="B1" s="284"/>
      <c r="C1" s="284"/>
      <c r="D1" s="284"/>
      <c r="E1" s="284"/>
      <c r="F1" s="284"/>
      <c r="G1" s="284"/>
      <c r="H1" s="88"/>
    </row>
    <row r="2" spans="1:8" x14ac:dyDescent="0.25">
      <c r="A2" s="264" t="s">
        <v>0</v>
      </c>
      <c r="B2" s="264" t="s">
        <v>1</v>
      </c>
      <c r="C2" s="264" t="s">
        <v>2</v>
      </c>
      <c r="D2" s="266">
        <v>2014</v>
      </c>
      <c r="E2" s="266">
        <v>2021</v>
      </c>
      <c r="F2" s="266">
        <v>2022</v>
      </c>
      <c r="G2" s="266">
        <v>2023</v>
      </c>
    </row>
    <row r="3" spans="1:8" x14ac:dyDescent="0.25">
      <c r="A3" s="257">
        <v>1</v>
      </c>
      <c r="B3" s="257" t="s">
        <v>21</v>
      </c>
      <c r="C3" s="257" t="s">
        <v>22</v>
      </c>
      <c r="D3" s="281">
        <v>0.97864417902437539</v>
      </c>
      <c r="E3" s="283">
        <v>1.0570283941140155</v>
      </c>
      <c r="F3" s="282">
        <v>1.0234220723156482</v>
      </c>
      <c r="G3" s="282">
        <v>0.98210903029564933</v>
      </c>
    </row>
    <row r="4" spans="1:8" x14ac:dyDescent="0.25">
      <c r="A4" s="257">
        <v>2</v>
      </c>
      <c r="B4" s="257" t="s">
        <v>37</v>
      </c>
      <c r="C4" s="257" t="s">
        <v>38</v>
      </c>
      <c r="D4" s="281" t="s">
        <v>7</v>
      </c>
      <c r="E4" s="283" t="s">
        <v>7</v>
      </c>
      <c r="F4" s="282" t="s">
        <v>7</v>
      </c>
      <c r="G4" s="282">
        <v>1.020429974288281</v>
      </c>
    </row>
    <row r="5" spans="1:8" x14ac:dyDescent="0.25">
      <c r="A5" s="257">
        <v>3</v>
      </c>
      <c r="B5" s="257" t="s">
        <v>25</v>
      </c>
      <c r="C5" s="257" t="s">
        <v>26</v>
      </c>
      <c r="D5" s="281">
        <v>1.0471248380973766</v>
      </c>
      <c r="E5" s="283">
        <v>1.0349597100667001</v>
      </c>
      <c r="F5" s="282">
        <v>1.0218372509178599</v>
      </c>
      <c r="G5" s="282">
        <v>1.0126596025712524</v>
      </c>
    </row>
    <row r="6" spans="1:8" x14ac:dyDescent="0.25">
      <c r="A6" s="257">
        <v>4</v>
      </c>
      <c r="B6" s="257" t="s">
        <v>3</v>
      </c>
      <c r="C6" s="257" t="s">
        <v>4</v>
      </c>
      <c r="D6" s="281">
        <v>1.0220773305846538</v>
      </c>
      <c r="E6" s="283">
        <v>0.97618228126936046</v>
      </c>
      <c r="F6" s="282">
        <v>0.9263292216078266</v>
      </c>
      <c r="G6" s="282">
        <v>0.92598098594134282</v>
      </c>
    </row>
    <row r="7" spans="1:8" x14ac:dyDescent="0.25">
      <c r="A7" s="257">
        <v>5</v>
      </c>
      <c r="B7" s="257" t="s">
        <v>55</v>
      </c>
      <c r="C7" s="257" t="s">
        <v>56</v>
      </c>
      <c r="D7" s="281">
        <v>1.0018359053612329</v>
      </c>
      <c r="E7" s="283">
        <v>1.0508465196076171</v>
      </c>
      <c r="F7" s="282">
        <v>1.0358443155737336</v>
      </c>
      <c r="G7" s="282">
        <v>0.97370510511349084</v>
      </c>
    </row>
    <row r="8" spans="1:8" x14ac:dyDescent="0.25">
      <c r="A8" s="257">
        <v>6</v>
      </c>
      <c r="B8" s="257" t="s">
        <v>14</v>
      </c>
      <c r="C8" s="257" t="s">
        <v>15</v>
      </c>
      <c r="D8" s="281">
        <v>1.0423845007451564</v>
      </c>
      <c r="E8" s="283">
        <v>1.0002282974716057</v>
      </c>
      <c r="F8" s="282">
        <v>0.98625963319194709</v>
      </c>
      <c r="G8" s="282">
        <v>0.91474667421454869</v>
      </c>
    </row>
    <row r="9" spans="1:8" x14ac:dyDescent="0.25">
      <c r="A9" s="257">
        <v>7</v>
      </c>
      <c r="B9" s="257" t="s">
        <v>43</v>
      </c>
      <c r="C9" s="257" t="s">
        <v>44</v>
      </c>
      <c r="D9" s="281">
        <v>0.55577007215628538</v>
      </c>
      <c r="E9" s="283">
        <v>0.71593217180657787</v>
      </c>
      <c r="F9" s="282">
        <v>0.70866975641511454</v>
      </c>
      <c r="G9" s="282">
        <v>0.7218770106736474</v>
      </c>
    </row>
    <row r="10" spans="1:8" x14ac:dyDescent="0.25">
      <c r="A10" s="257">
        <v>8</v>
      </c>
      <c r="B10" s="257" t="s">
        <v>51</v>
      </c>
      <c r="C10" s="257" t="s">
        <v>52</v>
      </c>
      <c r="D10" s="281">
        <v>1.1310175711835904</v>
      </c>
      <c r="E10" s="283">
        <v>0.82369332323341637</v>
      </c>
      <c r="F10" s="282">
        <v>0.92971980772939267</v>
      </c>
      <c r="G10" s="282">
        <v>0.91892061938550795</v>
      </c>
    </row>
    <row r="11" spans="1:8" x14ac:dyDescent="0.25">
      <c r="A11" s="257">
        <v>9</v>
      </c>
      <c r="B11" s="257" t="s">
        <v>31</v>
      </c>
      <c r="C11" s="257" t="s">
        <v>32</v>
      </c>
      <c r="D11" s="281">
        <v>0.98001942334941328</v>
      </c>
      <c r="E11" s="283">
        <v>1.0236232136310277</v>
      </c>
      <c r="F11" s="282">
        <v>0.97946750047375397</v>
      </c>
      <c r="G11" s="282">
        <v>0.84133624053066436</v>
      </c>
    </row>
    <row r="12" spans="1:8" x14ac:dyDescent="0.25">
      <c r="A12" s="257">
        <v>10</v>
      </c>
      <c r="B12" s="257" t="s">
        <v>41</v>
      </c>
      <c r="C12" s="257" t="s">
        <v>42</v>
      </c>
      <c r="D12" s="281">
        <v>0.94374049264612081</v>
      </c>
      <c r="E12" s="283">
        <v>1.0720995795401436</v>
      </c>
      <c r="F12" s="282">
        <v>1.0251843964996219</v>
      </c>
      <c r="G12" s="282">
        <v>0.95970241276406176</v>
      </c>
    </row>
    <row r="13" spans="1:8" x14ac:dyDescent="0.25">
      <c r="A13" s="257">
        <v>11</v>
      </c>
      <c r="B13" s="257" t="s">
        <v>12</v>
      </c>
      <c r="C13" s="257" t="s">
        <v>13</v>
      </c>
      <c r="D13" s="281">
        <v>1.1339982261480259</v>
      </c>
      <c r="E13" s="283">
        <v>0.80552852338659009</v>
      </c>
      <c r="F13" s="282">
        <v>1.4494076060708818</v>
      </c>
      <c r="G13" s="282">
        <v>1.0298815141227979</v>
      </c>
    </row>
    <row r="14" spans="1:8" x14ac:dyDescent="0.25">
      <c r="A14" s="257">
        <v>12</v>
      </c>
      <c r="B14" s="257" t="s">
        <v>39</v>
      </c>
      <c r="C14" s="257" t="s">
        <v>40</v>
      </c>
      <c r="D14" s="281">
        <v>1.1928784037736324</v>
      </c>
      <c r="E14" s="283">
        <v>1.0908350600565342</v>
      </c>
      <c r="F14" s="282">
        <v>1.0442102505640989</v>
      </c>
      <c r="G14" s="282">
        <v>1.100181492774132</v>
      </c>
    </row>
    <row r="15" spans="1:8" x14ac:dyDescent="0.25">
      <c r="A15" s="257">
        <v>13</v>
      </c>
      <c r="B15" s="257" t="s">
        <v>45</v>
      </c>
      <c r="C15" s="257" t="s">
        <v>46</v>
      </c>
      <c r="D15" s="281" t="s">
        <v>7</v>
      </c>
      <c r="E15" s="283" t="s">
        <v>7</v>
      </c>
      <c r="F15" s="282" t="s">
        <v>7</v>
      </c>
      <c r="G15" s="282" t="s">
        <v>7</v>
      </c>
    </row>
    <row r="16" spans="1:8" x14ac:dyDescent="0.25">
      <c r="A16" s="257">
        <v>14</v>
      </c>
      <c r="B16" s="257" t="s">
        <v>16</v>
      </c>
      <c r="C16" s="257" t="s">
        <v>17</v>
      </c>
      <c r="D16" s="281">
        <v>0.98473197863806594</v>
      </c>
      <c r="E16" s="283">
        <v>1.0269463181562677</v>
      </c>
      <c r="F16" s="282">
        <v>0.9927277579477598</v>
      </c>
      <c r="G16" s="282">
        <v>1.0040931780366056</v>
      </c>
    </row>
    <row r="17" spans="1:7" x14ac:dyDescent="0.25">
      <c r="A17" s="257">
        <v>15</v>
      </c>
      <c r="B17" s="257" t="s">
        <v>33</v>
      </c>
      <c r="C17" s="257" t="s">
        <v>34</v>
      </c>
      <c r="D17" s="281">
        <v>0.97453679743297794</v>
      </c>
      <c r="E17" s="283">
        <v>1.0123836299788866</v>
      </c>
      <c r="F17" s="282">
        <v>0.99083383623879839</v>
      </c>
      <c r="G17" s="282">
        <v>1.0005476386061407</v>
      </c>
    </row>
    <row r="18" spans="1:7" x14ac:dyDescent="0.25">
      <c r="A18" s="257">
        <v>16</v>
      </c>
      <c r="B18" s="257" t="s">
        <v>53</v>
      </c>
      <c r="C18" s="257" t="s">
        <v>54</v>
      </c>
      <c r="D18" s="281">
        <v>0.96767836026803311</v>
      </c>
      <c r="E18" s="283">
        <v>0.99011960478419136</v>
      </c>
      <c r="F18" s="282">
        <v>0.98252056404230315</v>
      </c>
      <c r="G18" s="282">
        <v>0.92989202780653746</v>
      </c>
    </row>
    <row r="19" spans="1:7" x14ac:dyDescent="0.25">
      <c r="A19" s="257">
        <v>17</v>
      </c>
      <c r="B19" s="257" t="s">
        <v>29</v>
      </c>
      <c r="C19" s="257" t="s">
        <v>30</v>
      </c>
      <c r="D19" s="281">
        <v>1.0433358095597121</v>
      </c>
      <c r="E19" s="283">
        <v>1.0554125512964958</v>
      </c>
      <c r="F19" s="282">
        <v>1.0423810199837993</v>
      </c>
      <c r="G19" s="282">
        <v>1.0002250152688932</v>
      </c>
    </row>
    <row r="20" spans="1:7" x14ac:dyDescent="0.25">
      <c r="A20" s="257">
        <v>18</v>
      </c>
      <c r="B20" s="257" t="s">
        <v>47</v>
      </c>
      <c r="C20" s="257" t="s">
        <v>48</v>
      </c>
      <c r="D20" s="281">
        <v>1.0133975613427668</v>
      </c>
      <c r="E20" s="283">
        <v>0.78053297664368748</v>
      </c>
      <c r="F20" s="282">
        <v>0.8719518026202544</v>
      </c>
      <c r="G20" s="282">
        <v>0.95131332082551601</v>
      </c>
    </row>
    <row r="21" spans="1:7" x14ac:dyDescent="0.25">
      <c r="A21" s="257">
        <v>19</v>
      </c>
      <c r="B21" s="257" t="s">
        <v>35</v>
      </c>
      <c r="C21" s="257" t="s">
        <v>36</v>
      </c>
      <c r="D21" s="281">
        <v>0.99114954766337349</v>
      </c>
      <c r="E21" s="283" t="s">
        <v>7</v>
      </c>
      <c r="F21" s="282" t="s">
        <v>7</v>
      </c>
      <c r="G21" s="282" t="s">
        <v>7</v>
      </c>
    </row>
    <row r="22" spans="1:7" x14ac:dyDescent="0.25">
      <c r="A22" s="257">
        <v>20</v>
      </c>
      <c r="B22" s="257" t="s">
        <v>5</v>
      </c>
      <c r="C22" s="257" t="s">
        <v>6</v>
      </c>
      <c r="D22" s="281">
        <v>1.0295245881021255</v>
      </c>
      <c r="E22" s="283">
        <v>1.036645929565055</v>
      </c>
      <c r="F22" s="283">
        <v>1.0054616313536062</v>
      </c>
      <c r="G22" s="283">
        <v>0.97600089299002812</v>
      </c>
    </row>
    <row r="23" spans="1:7" x14ac:dyDescent="0.25">
      <c r="A23" s="257">
        <v>21</v>
      </c>
      <c r="B23" s="257" t="s">
        <v>10</v>
      </c>
      <c r="C23" s="257" t="s">
        <v>11</v>
      </c>
      <c r="D23" s="281">
        <v>0.99275073992841245</v>
      </c>
      <c r="E23" s="283">
        <v>1.0330292395596248</v>
      </c>
      <c r="F23" s="282">
        <v>0.98211363961836717</v>
      </c>
      <c r="G23" s="282">
        <v>0.95066518337363359</v>
      </c>
    </row>
    <row r="24" spans="1:7" x14ac:dyDescent="0.25">
      <c r="A24" s="257">
        <v>22</v>
      </c>
      <c r="B24" s="257" t="s">
        <v>57</v>
      </c>
      <c r="C24" s="257" t="s">
        <v>58</v>
      </c>
      <c r="D24" s="281" t="s">
        <v>7</v>
      </c>
      <c r="E24" s="283">
        <v>1.0216115067085398</v>
      </c>
      <c r="F24" s="282">
        <v>1.02915023524217</v>
      </c>
      <c r="G24" s="282">
        <v>0.96142227410728853</v>
      </c>
    </row>
    <row r="25" spans="1:7" x14ac:dyDescent="0.25">
      <c r="A25" s="257">
        <v>23</v>
      </c>
      <c r="B25" s="257" t="s">
        <v>27</v>
      </c>
      <c r="C25" s="257" t="s">
        <v>28</v>
      </c>
      <c r="D25" s="281">
        <v>1.0865152117645591</v>
      </c>
      <c r="E25" s="283">
        <v>1.0240749652224042</v>
      </c>
      <c r="F25" s="282">
        <v>0.96259998558766302</v>
      </c>
      <c r="G25" s="282">
        <v>0.86177198808549771</v>
      </c>
    </row>
    <row r="26" spans="1:7" x14ac:dyDescent="0.25">
      <c r="A26" s="257">
        <v>24</v>
      </c>
      <c r="B26" s="257" t="s">
        <v>8</v>
      </c>
      <c r="C26" s="257" t="s">
        <v>9</v>
      </c>
      <c r="D26" s="281">
        <v>1.0906060404026936</v>
      </c>
      <c r="E26" s="283">
        <v>1.0723525681674064</v>
      </c>
      <c r="F26" s="282">
        <v>1.0246542598599966</v>
      </c>
      <c r="G26" s="282">
        <v>1.0101358411703238</v>
      </c>
    </row>
    <row r="27" spans="1:7" x14ac:dyDescent="0.25">
      <c r="A27" s="257">
        <v>25</v>
      </c>
      <c r="B27" s="257" t="s">
        <v>19</v>
      </c>
      <c r="C27" s="257" t="s">
        <v>20</v>
      </c>
      <c r="D27" s="281">
        <v>0.91741730826421708</v>
      </c>
      <c r="E27" s="283">
        <v>1.0418480666110888</v>
      </c>
      <c r="F27" s="282">
        <v>1.0782565080002009</v>
      </c>
      <c r="G27" s="282">
        <v>1.0501723435417971</v>
      </c>
    </row>
    <row r="28" spans="1:7" x14ac:dyDescent="0.25">
      <c r="A28" s="257">
        <v>26</v>
      </c>
      <c r="B28" s="257" t="s">
        <v>23</v>
      </c>
      <c r="C28" s="257" t="s">
        <v>24</v>
      </c>
      <c r="D28" s="281">
        <v>1.045612063313665</v>
      </c>
      <c r="E28" s="283">
        <v>1.0033464112624049</v>
      </c>
      <c r="F28" s="282">
        <v>1.0047216699801194</v>
      </c>
      <c r="G28" s="282">
        <v>0.89293733414982634</v>
      </c>
    </row>
    <row r="29" spans="1:7" x14ac:dyDescent="0.25">
      <c r="A29" s="257">
        <v>27</v>
      </c>
      <c r="B29" s="257" t="s">
        <v>49</v>
      </c>
      <c r="C29" s="257" t="s">
        <v>50</v>
      </c>
      <c r="D29" s="281">
        <v>1.0394197364714719</v>
      </c>
      <c r="E29" s="283">
        <v>1.026841147089486</v>
      </c>
      <c r="F29" s="283">
        <v>1.0162783432264004</v>
      </c>
      <c r="G29" s="283">
        <v>0.96594276615507102</v>
      </c>
    </row>
    <row r="31" spans="1:7" ht="28.5" customHeight="1" x14ac:dyDescent="0.25">
      <c r="A31" s="241"/>
      <c r="B31" s="241"/>
      <c r="C31" s="241"/>
      <c r="D31" s="241"/>
      <c r="E31" s="111"/>
      <c r="F31" s="111"/>
      <c r="G31" s="111"/>
    </row>
  </sheetData>
  <sortState xmlns:xlrd2="http://schemas.microsoft.com/office/spreadsheetml/2017/richdata2" ref="A3:G29">
    <sortCondition ref="A3:A29"/>
  </sortState>
  <mergeCells count="2">
    <mergeCell ref="A31:D31"/>
    <mergeCell ref="A1:G1"/>
  </mergeCells>
  <conditionalFormatting sqref="G3">
    <cfRule type="containsText" dxfId="8" priority="2" operator="containsText" text="nap">
      <formula>NOT(ISERROR(SEARCH("nap",G3)))</formula>
    </cfRule>
  </conditionalFormatting>
  <conditionalFormatting sqref="G29">
    <cfRule type="containsText" dxfId="7" priority="1" operator="containsText" text="nap">
      <formula>NOT(ISERROR(SEARCH("nap",G29)))</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9"/>
    <pageSetUpPr fitToPage="1"/>
  </sheetPr>
  <dimension ref="A1:H33"/>
  <sheetViews>
    <sheetView zoomScale="110" zoomScaleNormal="110" workbookViewId="0">
      <selection activeCell="K3" sqref="K3"/>
    </sheetView>
  </sheetViews>
  <sheetFormatPr defaultColWidth="8.5703125" defaultRowHeight="15" x14ac:dyDescent="0.25"/>
  <cols>
    <col min="2" max="2" width="5.5703125" customWidth="1"/>
    <col min="3" max="3" width="19" customWidth="1"/>
    <col min="4" max="7" width="10.5703125" customWidth="1"/>
  </cols>
  <sheetData>
    <row r="1" spans="1:8" s="1" customFormat="1" ht="83.25" customHeight="1" x14ac:dyDescent="0.25">
      <c r="A1" s="284" t="s">
        <v>551</v>
      </c>
      <c r="B1" s="284"/>
      <c r="C1" s="284"/>
      <c r="D1" s="284"/>
      <c r="E1" s="284"/>
      <c r="F1" s="284"/>
      <c r="G1" s="284"/>
      <c r="H1" s="88"/>
    </row>
    <row r="2" spans="1:8" x14ac:dyDescent="0.25">
      <c r="A2" s="263" t="s">
        <v>0</v>
      </c>
      <c r="B2" s="263" t="s">
        <v>1</v>
      </c>
      <c r="C2" s="263" t="s">
        <v>2</v>
      </c>
      <c r="D2" s="261">
        <v>2014</v>
      </c>
      <c r="E2" s="219">
        <v>2021</v>
      </c>
      <c r="F2" s="219">
        <v>2022</v>
      </c>
      <c r="G2" s="219">
        <v>2023</v>
      </c>
    </row>
    <row r="3" spans="1:8" x14ac:dyDescent="0.25">
      <c r="A3" s="257">
        <v>1</v>
      </c>
      <c r="B3" s="257" t="s">
        <v>21</v>
      </c>
      <c r="C3" s="257" t="s">
        <v>22</v>
      </c>
      <c r="D3" s="281">
        <v>0.88231308783676077</v>
      </c>
      <c r="E3" s="283">
        <v>1.3111994927661537</v>
      </c>
      <c r="F3" s="283">
        <v>0.97035873530603989</v>
      </c>
      <c r="G3" s="283">
        <v>0.80796405962834383</v>
      </c>
    </row>
    <row r="4" spans="1:8" x14ac:dyDescent="0.25">
      <c r="A4" s="257">
        <v>2</v>
      </c>
      <c r="B4" s="257" t="s">
        <v>37</v>
      </c>
      <c r="C4" s="257" t="s">
        <v>38</v>
      </c>
      <c r="D4" s="281">
        <v>1.0079977380134912</v>
      </c>
      <c r="E4" s="283">
        <v>1.0007606140229568</v>
      </c>
      <c r="F4" s="283">
        <v>1.0079739164333561</v>
      </c>
      <c r="G4" s="283">
        <v>1.009547601122442</v>
      </c>
    </row>
    <row r="5" spans="1:8" x14ac:dyDescent="0.25">
      <c r="A5" s="257">
        <v>3</v>
      </c>
      <c r="B5" s="257" t="s">
        <v>25</v>
      </c>
      <c r="C5" s="257" t="s">
        <v>26</v>
      </c>
      <c r="D5" s="281">
        <v>0.90922142462727773</v>
      </c>
      <c r="E5" s="283">
        <v>1.1892937762012254</v>
      </c>
      <c r="F5" s="283">
        <v>1.2631783952220204</v>
      </c>
      <c r="G5" s="283">
        <v>1.1084941117514406</v>
      </c>
    </row>
    <row r="6" spans="1:8" x14ac:dyDescent="0.25">
      <c r="A6" s="257">
        <v>4</v>
      </c>
      <c r="B6" s="257" t="s">
        <v>3</v>
      </c>
      <c r="C6" s="257" t="s">
        <v>4</v>
      </c>
      <c r="D6" s="281" t="s">
        <v>59</v>
      </c>
      <c r="E6" s="283" t="s">
        <v>59</v>
      </c>
      <c r="F6" s="283" t="s">
        <v>59</v>
      </c>
      <c r="G6" s="283" t="s">
        <v>59</v>
      </c>
    </row>
    <row r="7" spans="1:8" x14ac:dyDescent="0.25">
      <c r="A7" s="257">
        <v>5</v>
      </c>
      <c r="B7" s="257" t="s">
        <v>55</v>
      </c>
      <c r="C7" s="257" t="s">
        <v>56</v>
      </c>
      <c r="D7" s="281">
        <v>1.003138692699413</v>
      </c>
      <c r="E7" s="283">
        <v>1.0985640879455021</v>
      </c>
      <c r="F7" s="283">
        <v>1.1399999999999999</v>
      </c>
      <c r="G7" s="283">
        <v>1.0865772361130233</v>
      </c>
    </row>
    <row r="8" spans="1:8" x14ac:dyDescent="0.25">
      <c r="A8" s="257">
        <v>6</v>
      </c>
      <c r="B8" s="257" t="s">
        <v>14</v>
      </c>
      <c r="C8" s="257" t="s">
        <v>15</v>
      </c>
      <c r="D8" s="281">
        <v>0.90385631273111477</v>
      </c>
      <c r="E8" s="283">
        <v>0.89612055145880076</v>
      </c>
      <c r="F8" s="283">
        <v>0.98772563176895312</v>
      </c>
      <c r="G8" s="283">
        <v>0.94871794871794868</v>
      </c>
    </row>
    <row r="9" spans="1:8" x14ac:dyDescent="0.25">
      <c r="A9" s="257">
        <v>7</v>
      </c>
      <c r="B9" s="257" t="s">
        <v>43</v>
      </c>
      <c r="C9" s="257" t="s">
        <v>44</v>
      </c>
      <c r="D9" s="281" t="s">
        <v>59</v>
      </c>
      <c r="E9" s="283" t="s">
        <v>7</v>
      </c>
      <c r="F9" s="283" t="s">
        <v>7</v>
      </c>
      <c r="G9" s="283" t="s">
        <v>7</v>
      </c>
    </row>
    <row r="10" spans="1:8" x14ac:dyDescent="0.25">
      <c r="A10" s="257">
        <v>8</v>
      </c>
      <c r="B10" s="257" t="s">
        <v>51</v>
      </c>
      <c r="C10" s="257" t="s">
        <v>52</v>
      </c>
      <c r="D10" s="281" t="s">
        <v>7</v>
      </c>
      <c r="E10" s="283">
        <v>1.2971053250893221</v>
      </c>
      <c r="F10" s="283">
        <v>1.2701332367573337</v>
      </c>
      <c r="G10" s="283">
        <v>1.2082925875220027</v>
      </c>
    </row>
    <row r="11" spans="1:8" x14ac:dyDescent="0.25">
      <c r="A11" s="257">
        <v>9</v>
      </c>
      <c r="B11" s="257" t="s">
        <v>31</v>
      </c>
      <c r="C11" s="257" t="s">
        <v>32</v>
      </c>
      <c r="D11" s="281">
        <v>1.1251744844838818</v>
      </c>
      <c r="E11" s="283">
        <v>0.98522989564482399</v>
      </c>
      <c r="F11" s="283">
        <v>0.96855438264454274</v>
      </c>
      <c r="G11" s="283">
        <v>0.95289084115348399</v>
      </c>
    </row>
    <row r="12" spans="1:8" x14ac:dyDescent="0.25">
      <c r="A12" s="257">
        <v>10</v>
      </c>
      <c r="B12" s="257" t="s">
        <v>41</v>
      </c>
      <c r="C12" s="257" t="s">
        <v>42</v>
      </c>
      <c r="D12" s="281">
        <v>0.96253035143769972</v>
      </c>
      <c r="E12" s="283">
        <v>0.96631922579789875</v>
      </c>
      <c r="F12" s="283">
        <v>0.96328574923192389</v>
      </c>
      <c r="G12" s="283">
        <v>0.94466228058244517</v>
      </c>
    </row>
    <row r="13" spans="1:8" x14ac:dyDescent="0.25">
      <c r="A13" s="257">
        <v>11</v>
      </c>
      <c r="B13" s="257" t="s">
        <v>12</v>
      </c>
      <c r="C13" s="257" t="s">
        <v>13</v>
      </c>
      <c r="D13" s="281">
        <v>0.85848515277578541</v>
      </c>
      <c r="E13" s="283">
        <v>1.0176760143198091</v>
      </c>
      <c r="F13" s="283">
        <v>1.0679817667400189</v>
      </c>
      <c r="G13" s="283">
        <v>0.8699837479684962</v>
      </c>
    </row>
    <row r="14" spans="1:8" x14ac:dyDescent="0.25">
      <c r="A14" s="257">
        <v>12</v>
      </c>
      <c r="B14" s="257" t="s">
        <v>39</v>
      </c>
      <c r="C14" s="257" t="s">
        <v>40</v>
      </c>
      <c r="D14" s="281">
        <v>1.556251275049825</v>
      </c>
      <c r="E14" s="283">
        <v>1.2460300964416362</v>
      </c>
      <c r="F14" s="283">
        <v>1.3362222739258569</v>
      </c>
      <c r="G14" s="283">
        <v>1.2104761147762499</v>
      </c>
    </row>
    <row r="15" spans="1:8" x14ac:dyDescent="0.25">
      <c r="A15" s="257">
        <v>13</v>
      </c>
      <c r="B15" s="257" t="s">
        <v>45</v>
      </c>
      <c r="C15" s="257" t="s">
        <v>46</v>
      </c>
      <c r="D15" s="281">
        <v>1.0349127182044888</v>
      </c>
      <c r="E15" s="283">
        <v>0.45910901176252666</v>
      </c>
      <c r="F15" s="283">
        <v>0.88020067468212093</v>
      </c>
      <c r="G15" s="283">
        <v>1.0966188228494365</v>
      </c>
    </row>
    <row r="16" spans="1:8" x14ac:dyDescent="0.25">
      <c r="A16" s="257">
        <v>14</v>
      </c>
      <c r="B16" s="257" t="s">
        <v>16</v>
      </c>
      <c r="C16" s="257" t="s">
        <v>17</v>
      </c>
      <c r="D16" s="281">
        <v>1.4394637620444073</v>
      </c>
      <c r="E16" s="283">
        <v>0.92545931758530187</v>
      </c>
      <c r="F16" s="283">
        <v>1.071504802561366</v>
      </c>
      <c r="G16" s="283">
        <v>1.0913154533844187</v>
      </c>
    </row>
    <row r="17" spans="1:7" x14ac:dyDescent="0.25">
      <c r="A17" s="257">
        <v>15</v>
      </c>
      <c r="B17" s="257" t="s">
        <v>33</v>
      </c>
      <c r="C17" s="257" t="s">
        <v>34</v>
      </c>
      <c r="D17" s="281">
        <v>0.89401793219389181</v>
      </c>
      <c r="E17" s="283">
        <v>0.98023959491169566</v>
      </c>
      <c r="F17" s="283">
        <v>0.98463513802696356</v>
      </c>
      <c r="G17" s="283">
        <v>1.0479813302217036</v>
      </c>
    </row>
    <row r="18" spans="1:7" x14ac:dyDescent="0.25">
      <c r="A18" s="257">
        <v>16</v>
      </c>
      <c r="B18" s="257" t="s">
        <v>53</v>
      </c>
      <c r="C18" s="257" t="s">
        <v>54</v>
      </c>
      <c r="D18" s="281">
        <v>0.935131195335277</v>
      </c>
      <c r="E18" s="283">
        <v>0.92293407613741874</v>
      </c>
      <c r="F18" s="283">
        <v>0.91572545612510869</v>
      </c>
      <c r="G18" s="283">
        <v>0.97927031509121076</v>
      </c>
    </row>
    <row r="19" spans="1:7" x14ac:dyDescent="0.25">
      <c r="A19" s="257">
        <v>17</v>
      </c>
      <c r="B19" s="257" t="s">
        <v>29</v>
      </c>
      <c r="C19" s="257" t="s">
        <v>30</v>
      </c>
      <c r="D19" s="281">
        <v>0.92147934251443808</v>
      </c>
      <c r="E19" s="283">
        <v>1.0783208628899037</v>
      </c>
      <c r="F19" s="283">
        <v>0.98337680937036465</v>
      </c>
      <c r="G19" s="283">
        <v>1.0087489063867017</v>
      </c>
    </row>
    <row r="20" spans="1:7" x14ac:dyDescent="0.25">
      <c r="A20" s="257">
        <v>18</v>
      </c>
      <c r="B20" s="257" t="s">
        <v>47</v>
      </c>
      <c r="C20" s="257" t="s">
        <v>48</v>
      </c>
      <c r="D20" s="281">
        <v>1.4873949579831931</v>
      </c>
      <c r="E20" s="283">
        <v>0.69536423841059603</v>
      </c>
      <c r="F20" s="283">
        <v>0.95035460992907805</v>
      </c>
      <c r="G20" s="283">
        <v>0.77852348993288589</v>
      </c>
    </row>
    <row r="21" spans="1:7" x14ac:dyDescent="0.25">
      <c r="A21" s="257">
        <v>19</v>
      </c>
      <c r="B21" s="257" t="s">
        <v>35</v>
      </c>
      <c r="C21" s="257" t="s">
        <v>36</v>
      </c>
      <c r="D21" s="281">
        <v>0.98882940951548592</v>
      </c>
      <c r="E21" s="283">
        <v>1.0812938067333104</v>
      </c>
      <c r="F21" s="283">
        <v>0.99155813351733668</v>
      </c>
      <c r="G21" s="283">
        <v>0.88100958621526515</v>
      </c>
    </row>
    <row r="22" spans="1:7" x14ac:dyDescent="0.25">
      <c r="A22" s="257">
        <v>20</v>
      </c>
      <c r="B22" s="257" t="s">
        <v>5</v>
      </c>
      <c r="C22" s="257" t="s">
        <v>6</v>
      </c>
      <c r="D22" s="281" t="s">
        <v>59</v>
      </c>
      <c r="E22" s="283">
        <v>1.252457812061105</v>
      </c>
      <c r="F22" s="283">
        <v>1.1177327321335939</v>
      </c>
      <c r="G22" s="283">
        <v>1.0029243232562737</v>
      </c>
    </row>
    <row r="23" spans="1:7" x14ac:dyDescent="0.25">
      <c r="A23" s="257">
        <v>21</v>
      </c>
      <c r="B23" s="257" t="s">
        <v>10</v>
      </c>
      <c r="C23" s="257" t="s">
        <v>11</v>
      </c>
      <c r="D23" s="281">
        <v>0.96529271277670181</v>
      </c>
      <c r="E23" s="283">
        <v>0.92775665399239549</v>
      </c>
      <c r="F23" s="283">
        <v>0.98682737949753652</v>
      </c>
      <c r="G23" s="283">
        <v>1.0954559708087459</v>
      </c>
    </row>
    <row r="24" spans="1:7" x14ac:dyDescent="0.25">
      <c r="A24" s="257">
        <v>22</v>
      </c>
      <c r="B24" s="257" t="s">
        <v>57</v>
      </c>
      <c r="C24" s="257" t="s">
        <v>58</v>
      </c>
      <c r="D24" s="281" t="s">
        <v>7</v>
      </c>
      <c r="E24" s="283">
        <v>1.0680681862918782</v>
      </c>
      <c r="F24" s="283">
        <v>1.1172559061622336</v>
      </c>
      <c r="G24" s="283">
        <v>1.1976803217870111</v>
      </c>
    </row>
    <row r="25" spans="1:7" x14ac:dyDescent="0.25">
      <c r="A25" s="257">
        <v>23</v>
      </c>
      <c r="B25" s="257" t="s">
        <v>27</v>
      </c>
      <c r="C25" s="257" t="s">
        <v>28</v>
      </c>
      <c r="D25" s="281">
        <v>1.6101606256618313</v>
      </c>
      <c r="E25" s="283">
        <v>1.0518685567010309</v>
      </c>
      <c r="F25" s="283">
        <v>0.96637064202591116</v>
      </c>
      <c r="G25" s="283">
        <v>0.91561492514932652</v>
      </c>
    </row>
    <row r="26" spans="1:7" x14ac:dyDescent="0.25">
      <c r="A26" s="257">
        <v>24</v>
      </c>
      <c r="B26" s="257" t="s">
        <v>8</v>
      </c>
      <c r="C26" s="257" t="s">
        <v>9</v>
      </c>
      <c r="D26" s="281">
        <v>1.0297474275023386</v>
      </c>
      <c r="E26" s="283">
        <v>0.94656488549618323</v>
      </c>
      <c r="F26" s="283">
        <v>0.98197203826342894</v>
      </c>
      <c r="G26" s="283">
        <v>0.91654078549848939</v>
      </c>
    </row>
    <row r="27" spans="1:7" x14ac:dyDescent="0.25">
      <c r="A27" s="257">
        <v>25</v>
      </c>
      <c r="B27" s="257" t="s">
        <v>19</v>
      </c>
      <c r="C27" s="257" t="s">
        <v>20</v>
      </c>
      <c r="D27" s="281">
        <v>1.2483637616259042</v>
      </c>
      <c r="E27" s="283">
        <v>0.8</v>
      </c>
      <c r="F27" s="283">
        <v>0.93</v>
      </c>
      <c r="G27" s="283">
        <v>0.74</v>
      </c>
    </row>
    <row r="28" spans="1:7" x14ac:dyDescent="0.25">
      <c r="A28" s="257">
        <v>26</v>
      </c>
      <c r="B28" s="257" t="s">
        <v>23</v>
      </c>
      <c r="C28" s="257" t="s">
        <v>24</v>
      </c>
      <c r="D28" s="281">
        <v>0.97080059460607349</v>
      </c>
      <c r="E28" s="283">
        <v>1.0173996878156275</v>
      </c>
      <c r="F28" s="283">
        <v>1.0420223553270764</v>
      </c>
      <c r="G28" s="283">
        <v>1.0492095510625323</v>
      </c>
    </row>
    <row r="29" spans="1:7" x14ac:dyDescent="0.25">
      <c r="A29" s="257">
        <v>27</v>
      </c>
      <c r="B29" s="257" t="s">
        <v>49</v>
      </c>
      <c r="C29" s="257" t="s">
        <v>50</v>
      </c>
      <c r="D29" s="281">
        <v>1.0284394589244474</v>
      </c>
      <c r="E29" s="283">
        <v>1.0337466222479397</v>
      </c>
      <c r="F29" s="283">
        <v>1.0342470247077191</v>
      </c>
      <c r="G29" s="283">
        <v>1.0514753810669877</v>
      </c>
    </row>
    <row r="32" spans="1:7" x14ac:dyDescent="0.25">
      <c r="D32" s="35"/>
    </row>
    <row r="33" spans="4:4" x14ac:dyDescent="0.25">
      <c r="D33" s="35"/>
    </row>
  </sheetData>
  <sortState xmlns:xlrd2="http://schemas.microsoft.com/office/spreadsheetml/2017/richdata2" ref="A3:G29">
    <sortCondition ref="A3:A29"/>
  </sortState>
  <mergeCells count="1">
    <mergeCell ref="A1:G1"/>
  </mergeCells>
  <conditionalFormatting sqref="G3:G29">
    <cfRule type="containsText" dxfId="6" priority="1" operator="containsText" text="nap">
      <formula>NOT(ISERROR(SEARCH("nap",G3)))</formula>
    </cfRule>
  </conditionalFormatting>
  <pageMargins left="0.7" right="0.7" top="0.75" bottom="0.75" header="0.3" footer="0.3"/>
  <pageSetup paperSize="9" scale="5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theme="9"/>
  </sheetPr>
  <dimension ref="A1:M32"/>
  <sheetViews>
    <sheetView zoomScaleNormal="100" workbookViewId="0">
      <selection activeCell="K1" sqref="K1"/>
    </sheetView>
  </sheetViews>
  <sheetFormatPr defaultColWidth="9.42578125" defaultRowHeight="15" x14ac:dyDescent="0.25"/>
  <cols>
    <col min="2" max="2" width="5.5703125" customWidth="1"/>
    <col min="3" max="3" width="19" customWidth="1"/>
    <col min="4" max="7" width="10.5703125" customWidth="1"/>
  </cols>
  <sheetData>
    <row r="1" spans="1:13" s="1" customFormat="1" ht="85.5" customHeight="1" x14ac:dyDescent="0.25">
      <c r="A1" s="256" t="s">
        <v>550</v>
      </c>
      <c r="B1" s="256"/>
      <c r="C1" s="256"/>
      <c r="D1" s="256"/>
      <c r="E1" s="256"/>
      <c r="F1" s="256"/>
      <c r="G1" s="256"/>
      <c r="H1" s="80"/>
      <c r="I1" s="80"/>
      <c r="J1" s="80"/>
      <c r="K1" s="80"/>
      <c r="L1" s="80"/>
      <c r="M1" s="80"/>
    </row>
    <row r="2" spans="1:13" x14ac:dyDescent="0.25">
      <c r="A2" s="264" t="s">
        <v>0</v>
      </c>
      <c r="B2" s="264" t="s">
        <v>1</v>
      </c>
      <c r="C2" s="264" t="s">
        <v>2</v>
      </c>
      <c r="D2" s="265">
        <v>2014</v>
      </c>
      <c r="E2" s="266">
        <v>2021</v>
      </c>
      <c r="F2" s="266">
        <v>2022</v>
      </c>
      <c r="G2" s="266">
        <v>2023</v>
      </c>
    </row>
    <row r="3" spans="1:13" x14ac:dyDescent="0.25">
      <c r="A3" s="257">
        <v>1</v>
      </c>
      <c r="B3" s="257" t="s">
        <v>21</v>
      </c>
      <c r="C3" s="257" t="s">
        <v>22</v>
      </c>
      <c r="D3" s="258" t="s">
        <v>7</v>
      </c>
      <c r="E3" s="285" t="s">
        <v>7</v>
      </c>
      <c r="F3" s="285" t="s">
        <v>7</v>
      </c>
      <c r="G3" s="285">
        <v>3.9999064916076215</v>
      </c>
    </row>
    <row r="4" spans="1:13" x14ac:dyDescent="0.25">
      <c r="A4" s="257">
        <v>2</v>
      </c>
      <c r="B4" s="257" t="s">
        <v>37</v>
      </c>
      <c r="C4" s="257" t="s">
        <v>38</v>
      </c>
      <c r="D4" s="258">
        <v>0.96935685467131005</v>
      </c>
      <c r="E4" s="285">
        <v>1.2914287702898857</v>
      </c>
      <c r="F4" s="285">
        <v>1.3618633592391718</v>
      </c>
      <c r="G4" s="285">
        <v>1.3044177773543977</v>
      </c>
    </row>
    <row r="5" spans="1:13" x14ac:dyDescent="0.25">
      <c r="A5" s="257">
        <v>3</v>
      </c>
      <c r="B5" s="257" t="s">
        <v>25</v>
      </c>
      <c r="C5" s="257" t="s">
        <v>26</v>
      </c>
      <c r="D5" s="258">
        <v>3.8139978753006121</v>
      </c>
      <c r="E5" s="285">
        <v>3.8298680375900935</v>
      </c>
      <c r="F5" s="285">
        <v>3.542912755215831</v>
      </c>
      <c r="G5" s="285">
        <v>3.343701306951802</v>
      </c>
    </row>
    <row r="6" spans="1:13" x14ac:dyDescent="0.25">
      <c r="A6" s="257">
        <v>4</v>
      </c>
      <c r="B6" s="257" t="s">
        <v>3</v>
      </c>
      <c r="C6" s="257" t="s">
        <v>4</v>
      </c>
      <c r="D6" s="258">
        <v>2.0934623033138595</v>
      </c>
      <c r="E6" s="285">
        <v>2.1931344940426531</v>
      </c>
      <c r="F6" s="285">
        <v>2.289990965467033</v>
      </c>
      <c r="G6" s="285">
        <v>2.4883635553329086</v>
      </c>
    </row>
    <row r="7" spans="1:13" x14ac:dyDescent="0.25">
      <c r="A7" s="257">
        <v>5</v>
      </c>
      <c r="B7" s="257" t="s">
        <v>55</v>
      </c>
      <c r="C7" s="257" t="s">
        <v>56</v>
      </c>
      <c r="D7" s="258" t="s">
        <v>7</v>
      </c>
      <c r="E7" s="285" t="s">
        <v>7</v>
      </c>
      <c r="F7" s="285" t="s">
        <v>7</v>
      </c>
      <c r="G7" s="285" t="s">
        <v>7</v>
      </c>
    </row>
    <row r="8" spans="1:13" x14ac:dyDescent="0.25">
      <c r="A8" s="257">
        <v>6</v>
      </c>
      <c r="B8" s="257" t="s">
        <v>14</v>
      </c>
      <c r="C8" s="257" t="s">
        <v>15</v>
      </c>
      <c r="D8" s="258">
        <v>1.6182493940702265</v>
      </c>
      <c r="E8" s="285">
        <v>1.8108848570148293</v>
      </c>
      <c r="F8" s="285">
        <v>1.866476368128307</v>
      </c>
      <c r="G8" s="285">
        <v>1.8462768434215495</v>
      </c>
    </row>
    <row r="9" spans="1:13" x14ac:dyDescent="0.25">
      <c r="A9" s="257">
        <v>7</v>
      </c>
      <c r="B9" s="257" t="s">
        <v>43</v>
      </c>
      <c r="C9" s="257" t="s">
        <v>44</v>
      </c>
      <c r="D9" s="258" t="s">
        <v>7</v>
      </c>
      <c r="E9" s="285" t="s">
        <v>7</v>
      </c>
      <c r="F9" s="285" t="s">
        <v>7</v>
      </c>
      <c r="G9" s="285" t="s">
        <v>7</v>
      </c>
    </row>
    <row r="10" spans="1:13" x14ac:dyDescent="0.25">
      <c r="A10" s="257">
        <v>8</v>
      </c>
      <c r="B10" s="257" t="s">
        <v>51</v>
      </c>
      <c r="C10" s="257" t="s">
        <v>52</v>
      </c>
      <c r="D10" s="258" t="s">
        <v>7</v>
      </c>
      <c r="E10" s="285">
        <v>4.0324453544236754</v>
      </c>
      <c r="F10" s="285">
        <v>3.51035600814786</v>
      </c>
      <c r="G10" s="285">
        <v>3.639693250862158</v>
      </c>
    </row>
    <row r="11" spans="1:13" x14ac:dyDescent="0.25">
      <c r="A11" s="257">
        <v>9</v>
      </c>
      <c r="B11" s="257" t="s">
        <v>31</v>
      </c>
      <c r="C11" s="257" t="s">
        <v>32</v>
      </c>
      <c r="D11" s="258">
        <v>3.1153299673745813</v>
      </c>
      <c r="E11" s="285">
        <v>4.1527821395396378</v>
      </c>
      <c r="F11" s="285">
        <v>4.3521508641207385</v>
      </c>
      <c r="G11" s="285">
        <v>5.1253415468745427</v>
      </c>
    </row>
    <row r="12" spans="1:13" x14ac:dyDescent="0.25">
      <c r="A12" s="257">
        <v>10</v>
      </c>
      <c r="B12" s="257" t="s">
        <v>41</v>
      </c>
      <c r="C12" s="257" t="s">
        <v>42</v>
      </c>
      <c r="D12" s="258">
        <v>2.7282143063615587</v>
      </c>
      <c r="E12" s="285">
        <v>2.8214754680152603</v>
      </c>
      <c r="F12" s="285">
        <v>2.8136428434960248</v>
      </c>
      <c r="G12" s="285">
        <v>3.0364703202777603</v>
      </c>
    </row>
    <row r="13" spans="1:13" x14ac:dyDescent="0.25">
      <c r="A13" s="257">
        <v>11</v>
      </c>
      <c r="B13" s="257" t="s">
        <v>12</v>
      </c>
      <c r="C13" s="257" t="s">
        <v>13</v>
      </c>
      <c r="D13" s="258">
        <v>8.394804080925546</v>
      </c>
      <c r="E13" s="285">
        <v>8.5563866003518232</v>
      </c>
      <c r="F13" s="285">
        <v>7.2517965958034685</v>
      </c>
      <c r="G13" s="285">
        <v>7.6207740438640412</v>
      </c>
    </row>
    <row r="14" spans="1:13" x14ac:dyDescent="0.25">
      <c r="A14" s="257">
        <v>12</v>
      </c>
      <c r="B14" s="257" t="s">
        <v>39</v>
      </c>
      <c r="C14" s="257" t="s">
        <v>40</v>
      </c>
      <c r="D14" s="258">
        <v>7.4207526687945844</v>
      </c>
      <c r="E14" s="285">
        <v>5.7096435146311855</v>
      </c>
      <c r="F14" s="285">
        <v>5.4110300814176995</v>
      </c>
      <c r="G14" s="285">
        <v>5.1353481771892264</v>
      </c>
    </row>
    <row r="15" spans="1:13" x14ac:dyDescent="0.25">
      <c r="A15" s="257">
        <v>13</v>
      </c>
      <c r="B15" s="257" t="s">
        <v>45</v>
      </c>
      <c r="C15" s="257" t="s">
        <v>46</v>
      </c>
      <c r="D15" s="258">
        <v>6.108624708624709</v>
      </c>
      <c r="E15" s="285">
        <v>6.6234110754946398</v>
      </c>
      <c r="F15" s="285">
        <v>6.477781603365262</v>
      </c>
      <c r="G15" s="285">
        <v>5.849031338878742</v>
      </c>
    </row>
    <row r="16" spans="1:13" x14ac:dyDescent="0.25">
      <c r="A16" s="257">
        <v>14</v>
      </c>
      <c r="B16" s="257" t="s">
        <v>16</v>
      </c>
      <c r="C16" s="257" t="s">
        <v>17</v>
      </c>
      <c r="D16" s="258">
        <v>1.7725989123982997</v>
      </c>
      <c r="E16" s="285">
        <v>1.4979019137340284</v>
      </c>
      <c r="F16" s="285">
        <v>1.8014793351913536</v>
      </c>
      <c r="G16" s="285">
        <v>1.670351015715734</v>
      </c>
    </row>
    <row r="17" spans="1:7" x14ac:dyDescent="0.25">
      <c r="A17" s="257">
        <v>15</v>
      </c>
      <c r="B17" s="257" t="s">
        <v>33</v>
      </c>
      <c r="C17" s="257" t="s">
        <v>34</v>
      </c>
      <c r="D17" s="258">
        <v>1.5655904879466478</v>
      </c>
      <c r="E17" s="285">
        <v>1.1761234327323111</v>
      </c>
      <c r="F17" s="285">
        <v>1.2020177238554579</v>
      </c>
      <c r="G17" s="285">
        <v>1.1612704707142438</v>
      </c>
    </row>
    <row r="18" spans="1:7" x14ac:dyDescent="0.25">
      <c r="A18" s="257">
        <v>16</v>
      </c>
      <c r="B18" s="257" t="s">
        <v>53</v>
      </c>
      <c r="C18" s="257" t="s">
        <v>54</v>
      </c>
      <c r="D18" s="258" t="s">
        <v>7</v>
      </c>
      <c r="E18" s="285">
        <v>0.8714016334132324</v>
      </c>
      <c r="F18" s="285">
        <v>0.88815376303894156</v>
      </c>
      <c r="G18" s="285">
        <v>0.95364928204746657</v>
      </c>
    </row>
    <row r="19" spans="1:7" x14ac:dyDescent="0.25">
      <c r="A19" s="257">
        <v>17</v>
      </c>
      <c r="B19" s="257" t="s">
        <v>29</v>
      </c>
      <c r="C19" s="257" t="s">
        <v>30</v>
      </c>
      <c r="D19" s="258">
        <v>1.5228848739459131</v>
      </c>
      <c r="E19" s="285">
        <v>1.1825976028510652</v>
      </c>
      <c r="F19" s="285">
        <v>1.1790001900050666</v>
      </c>
      <c r="G19" s="285">
        <v>1.202978477931379</v>
      </c>
    </row>
    <row r="20" spans="1:7" x14ac:dyDescent="0.25">
      <c r="A20" s="257">
        <v>18</v>
      </c>
      <c r="B20" s="257" t="s">
        <v>47</v>
      </c>
      <c r="C20" s="257" t="s">
        <v>48</v>
      </c>
      <c r="D20" s="258">
        <v>2.403506098601063</v>
      </c>
      <c r="E20" s="285">
        <v>2.2046029660803481</v>
      </c>
      <c r="F20" s="285">
        <v>2.5206949982121367</v>
      </c>
      <c r="G20" s="285">
        <v>2.4875630720410049</v>
      </c>
    </row>
    <row r="21" spans="1:7" x14ac:dyDescent="0.25">
      <c r="A21" s="257">
        <v>19</v>
      </c>
      <c r="B21" s="257" t="s">
        <v>35</v>
      </c>
      <c r="C21" s="257" t="s">
        <v>36</v>
      </c>
      <c r="D21" s="258">
        <v>1.8350924196252949</v>
      </c>
      <c r="E21" s="285">
        <v>1.3245936303090089</v>
      </c>
      <c r="F21" s="285">
        <v>1.3453937729724363</v>
      </c>
      <c r="G21" s="285">
        <v>1.3569458118963993</v>
      </c>
    </row>
    <row r="22" spans="1:7" x14ac:dyDescent="0.25">
      <c r="A22" s="257">
        <v>20</v>
      </c>
      <c r="B22" s="257" t="s">
        <v>5</v>
      </c>
      <c r="C22" s="257" t="s">
        <v>6</v>
      </c>
      <c r="D22" s="258" t="s">
        <v>7</v>
      </c>
      <c r="E22" s="285">
        <v>5.789911023909422</v>
      </c>
      <c r="F22" s="285">
        <v>5.8854192065435571</v>
      </c>
      <c r="G22" s="285">
        <v>5.6150348027842227</v>
      </c>
    </row>
    <row r="23" spans="1:7" x14ac:dyDescent="0.25">
      <c r="A23" s="257">
        <v>21</v>
      </c>
      <c r="B23" s="257" t="s">
        <v>10</v>
      </c>
      <c r="C23" s="257" t="s">
        <v>11</v>
      </c>
      <c r="D23" s="258">
        <v>3.9846477556109727</v>
      </c>
      <c r="E23" s="285">
        <v>8.2362896450325565</v>
      </c>
      <c r="F23" s="285">
        <v>7.5465683418948259</v>
      </c>
      <c r="G23" s="285">
        <v>7.0133007412918138</v>
      </c>
    </row>
    <row r="24" spans="1:7" x14ac:dyDescent="0.25">
      <c r="A24" s="257">
        <v>22</v>
      </c>
      <c r="B24" s="257" t="s">
        <v>57</v>
      </c>
      <c r="C24" s="257" t="s">
        <v>58</v>
      </c>
      <c r="D24" s="258" t="s">
        <v>7</v>
      </c>
      <c r="E24" s="285" t="s">
        <v>7</v>
      </c>
      <c r="F24" s="285" t="s">
        <v>7</v>
      </c>
      <c r="G24" s="285" t="s">
        <v>7</v>
      </c>
    </row>
    <row r="25" spans="1:7" x14ac:dyDescent="0.25">
      <c r="A25" s="257">
        <v>23</v>
      </c>
      <c r="B25" s="257" t="s">
        <v>27</v>
      </c>
      <c r="C25" s="257" t="s">
        <v>28</v>
      </c>
      <c r="D25" s="258">
        <v>3.3071814168410034</v>
      </c>
      <c r="E25" s="285">
        <v>3.1404660276462493</v>
      </c>
      <c r="F25" s="285">
        <v>3.428385557047763</v>
      </c>
      <c r="G25" s="285">
        <v>4.569666964236867</v>
      </c>
    </row>
    <row r="26" spans="1:7" x14ac:dyDescent="0.25">
      <c r="A26" s="257">
        <v>24</v>
      </c>
      <c r="B26" s="257" t="s">
        <v>8</v>
      </c>
      <c r="C26" s="257" t="s">
        <v>9</v>
      </c>
      <c r="D26" s="258">
        <v>12.21754561311154</v>
      </c>
      <c r="E26" s="285">
        <v>4.3321405859964504</v>
      </c>
      <c r="F26" s="285">
        <v>4.0674605049098433</v>
      </c>
      <c r="G26" s="285">
        <v>4.0892224813307658</v>
      </c>
    </row>
    <row r="27" spans="1:7" x14ac:dyDescent="0.25">
      <c r="A27" s="257">
        <v>25</v>
      </c>
      <c r="B27" s="257" t="s">
        <v>19</v>
      </c>
      <c r="C27" s="257" t="s">
        <v>20</v>
      </c>
      <c r="D27" s="258">
        <v>7.299825191110183</v>
      </c>
      <c r="E27" s="285">
        <v>3.3231567744528139</v>
      </c>
      <c r="F27" s="285">
        <v>3.2220243472212604</v>
      </c>
      <c r="G27" s="285">
        <v>2.6168145738178072</v>
      </c>
    </row>
    <row r="28" spans="1:7" x14ac:dyDescent="0.25">
      <c r="A28" s="257">
        <v>26</v>
      </c>
      <c r="B28" s="257" t="s">
        <v>23</v>
      </c>
      <c r="C28" s="257" t="s">
        <v>24</v>
      </c>
      <c r="D28" s="258">
        <v>2.3270056232435929</v>
      </c>
      <c r="E28" s="285">
        <v>2.1722019645505664</v>
      </c>
      <c r="F28" s="285">
        <v>2.2890849519318039</v>
      </c>
      <c r="G28" s="285">
        <v>2.7279081548678903</v>
      </c>
    </row>
    <row r="29" spans="1:7" x14ac:dyDescent="0.25">
      <c r="A29" s="257">
        <v>27</v>
      </c>
      <c r="B29" s="257" t="s">
        <v>49</v>
      </c>
      <c r="C29" s="257" t="s">
        <v>50</v>
      </c>
      <c r="D29" s="258">
        <v>0.76334554348333472</v>
      </c>
      <c r="E29" s="285">
        <v>0.85303500866697035</v>
      </c>
      <c r="F29" s="285">
        <v>0.78931291151232763</v>
      </c>
      <c r="G29" s="285">
        <v>0.72963549878706813</v>
      </c>
    </row>
    <row r="31" spans="1:7" ht="37.5" customHeight="1" x14ac:dyDescent="0.25">
      <c r="A31" s="242"/>
      <c r="B31" s="242"/>
      <c r="C31" s="242"/>
      <c r="D31" s="242"/>
      <c r="E31" s="111"/>
      <c r="F31" s="111"/>
      <c r="G31" s="111"/>
    </row>
    <row r="32" spans="1:7" ht="27.75" customHeight="1" x14ac:dyDescent="0.25">
      <c r="A32" s="241"/>
      <c r="B32" s="241"/>
      <c r="C32" s="241"/>
      <c r="D32" s="241"/>
    </row>
  </sheetData>
  <sortState xmlns:xlrd2="http://schemas.microsoft.com/office/spreadsheetml/2017/richdata2" ref="A3:G29">
    <sortCondition ref="A3:A29"/>
  </sortState>
  <mergeCells count="3">
    <mergeCell ref="A31:D31"/>
    <mergeCell ref="A32:D32"/>
    <mergeCell ref="A1:G1"/>
  </mergeCells>
  <conditionalFormatting sqref="G3:G29">
    <cfRule type="containsText" dxfId="5" priority="1" operator="containsText" text="nap">
      <formula>NOT(ISERROR(SEARCH("nap",G3)))</formula>
    </cfRule>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theme="9"/>
  </sheetPr>
  <dimension ref="A1:M32"/>
  <sheetViews>
    <sheetView zoomScale="85" zoomScaleNormal="85" workbookViewId="0">
      <selection activeCell="J12" sqref="J12"/>
    </sheetView>
  </sheetViews>
  <sheetFormatPr defaultColWidth="9.42578125" defaultRowHeight="15" x14ac:dyDescent="0.25"/>
  <cols>
    <col min="2" max="2" width="5.5703125" customWidth="1"/>
    <col min="3" max="3" width="19" customWidth="1"/>
    <col min="4" max="7" width="10.5703125" customWidth="1"/>
  </cols>
  <sheetData>
    <row r="1" spans="1:13" ht="84.75" customHeight="1" x14ac:dyDescent="0.25">
      <c r="A1" s="262" t="s">
        <v>549</v>
      </c>
      <c r="B1" s="262"/>
      <c r="C1" s="262"/>
      <c r="D1" s="262"/>
      <c r="E1" s="262"/>
      <c r="F1" s="262"/>
      <c r="G1" s="262"/>
      <c r="H1" s="80"/>
      <c r="I1" s="80"/>
      <c r="J1" s="80"/>
      <c r="K1" s="80"/>
      <c r="L1" s="80"/>
      <c r="M1" s="80"/>
    </row>
    <row r="2" spans="1:13" x14ac:dyDescent="0.25">
      <c r="A2" s="263" t="s">
        <v>0</v>
      </c>
      <c r="B2" s="263" t="s">
        <v>1</v>
      </c>
      <c r="C2" s="263" t="s">
        <v>2</v>
      </c>
      <c r="D2" s="286">
        <v>2014</v>
      </c>
      <c r="E2" s="221">
        <v>2021</v>
      </c>
      <c r="F2" s="221">
        <v>2022</v>
      </c>
      <c r="G2" s="219">
        <v>2023</v>
      </c>
    </row>
    <row r="3" spans="1:13" x14ac:dyDescent="0.25">
      <c r="A3" s="257">
        <v>1</v>
      </c>
      <c r="B3" s="257" t="s">
        <v>21</v>
      </c>
      <c r="C3" s="257" t="s">
        <v>22</v>
      </c>
      <c r="D3" s="258" t="s">
        <v>7</v>
      </c>
      <c r="E3" s="259" t="s">
        <v>7</v>
      </c>
      <c r="F3" s="259" t="s">
        <v>7</v>
      </c>
      <c r="G3" s="259">
        <v>3.8341331134469319</v>
      </c>
    </row>
    <row r="4" spans="1:13" x14ac:dyDescent="0.25">
      <c r="A4" s="257">
        <v>2</v>
      </c>
      <c r="B4" s="257" t="s">
        <v>37</v>
      </c>
      <c r="C4" s="257" t="s">
        <v>38</v>
      </c>
      <c r="D4" s="258" t="s">
        <v>7</v>
      </c>
      <c r="E4" s="259" t="s">
        <v>7</v>
      </c>
      <c r="F4" s="259" t="s">
        <v>7</v>
      </c>
      <c r="G4" s="259">
        <v>1.0436924722918277</v>
      </c>
    </row>
    <row r="5" spans="1:13" x14ac:dyDescent="0.25">
      <c r="A5" s="257">
        <v>3</v>
      </c>
      <c r="B5" s="257" t="s">
        <v>25</v>
      </c>
      <c r="C5" s="257" t="s">
        <v>26</v>
      </c>
      <c r="D5" s="258">
        <v>2.1433125984640253</v>
      </c>
      <c r="E5" s="259">
        <v>1.1837545726052841</v>
      </c>
      <c r="F5" s="259">
        <v>1.0845831851083163</v>
      </c>
      <c r="G5" s="259">
        <v>1.0885500784134383</v>
      </c>
    </row>
    <row r="6" spans="1:13" x14ac:dyDescent="0.25">
      <c r="A6" s="257">
        <v>4</v>
      </c>
      <c r="B6" s="257" t="s">
        <v>3</v>
      </c>
      <c r="C6" s="257" t="s">
        <v>4</v>
      </c>
      <c r="D6" s="258">
        <v>0.36583114167409486</v>
      </c>
      <c r="E6" s="259">
        <v>0.47149701536753719</v>
      </c>
      <c r="F6" s="259">
        <v>0.53942369260726908</v>
      </c>
      <c r="G6" s="259">
        <v>0.61668858490651912</v>
      </c>
    </row>
    <row r="7" spans="1:13" x14ac:dyDescent="0.25">
      <c r="A7" s="257">
        <v>5</v>
      </c>
      <c r="B7" s="257" t="s">
        <v>55</v>
      </c>
      <c r="C7" s="257" t="s">
        <v>56</v>
      </c>
      <c r="D7" s="258">
        <v>0.96924603105829898</v>
      </c>
      <c r="E7" s="259">
        <v>0.86590689990682523</v>
      </c>
      <c r="F7" s="259">
        <v>0.81179157917584099</v>
      </c>
      <c r="G7" s="259">
        <v>0.84207118880336917</v>
      </c>
    </row>
    <row r="8" spans="1:13" x14ac:dyDescent="0.25">
      <c r="A8" s="257">
        <v>6</v>
      </c>
      <c r="B8" s="257" t="s">
        <v>14</v>
      </c>
      <c r="C8" s="257" t="s">
        <v>15</v>
      </c>
      <c r="D8" s="258">
        <v>0.45618916430805223</v>
      </c>
      <c r="E8" s="259">
        <v>0.5258377767151754</v>
      </c>
      <c r="F8" s="259">
        <v>0.53792458667654286</v>
      </c>
      <c r="G8" s="259">
        <v>0.63380199197003551</v>
      </c>
    </row>
    <row r="9" spans="1:13" x14ac:dyDescent="0.25">
      <c r="A9" s="257">
        <v>7</v>
      </c>
      <c r="B9" s="257" t="s">
        <v>43</v>
      </c>
      <c r="C9" s="257" t="s">
        <v>44</v>
      </c>
      <c r="D9" s="258" t="s">
        <v>7</v>
      </c>
      <c r="E9" s="259" t="s">
        <v>7</v>
      </c>
      <c r="F9" s="259" t="s">
        <v>7</v>
      </c>
      <c r="G9" s="259" t="s">
        <v>7</v>
      </c>
    </row>
    <row r="10" spans="1:13" x14ac:dyDescent="0.25">
      <c r="A10" s="257">
        <v>8</v>
      </c>
      <c r="B10" s="257" t="s">
        <v>51</v>
      </c>
      <c r="C10" s="257" t="s">
        <v>52</v>
      </c>
      <c r="D10" s="258">
        <v>2.275647440637619</v>
      </c>
      <c r="E10" s="259">
        <v>2.842077524536851</v>
      </c>
      <c r="F10" s="259">
        <v>2.4908621254108207</v>
      </c>
      <c r="G10" s="259">
        <v>2.6655317821751563</v>
      </c>
    </row>
    <row r="11" spans="1:13" x14ac:dyDescent="0.25">
      <c r="A11" s="257">
        <v>9</v>
      </c>
      <c r="B11" s="257" t="s">
        <v>31</v>
      </c>
      <c r="C11" s="257" t="s">
        <v>32</v>
      </c>
      <c r="D11" s="258">
        <v>1.845498513949136</v>
      </c>
      <c r="E11" s="259">
        <v>2.7470277226615276</v>
      </c>
      <c r="F11" s="259">
        <v>2.7529237183102202</v>
      </c>
      <c r="G11" s="259">
        <v>3.1999184208468061</v>
      </c>
    </row>
    <row r="12" spans="1:13" x14ac:dyDescent="0.25">
      <c r="A12" s="257">
        <v>10</v>
      </c>
      <c r="B12" s="257" t="s">
        <v>41</v>
      </c>
      <c r="C12" s="257" t="s">
        <v>42</v>
      </c>
      <c r="D12" s="258">
        <v>2.3695499595479319</v>
      </c>
      <c r="E12" s="259">
        <v>2.4405687161742526</v>
      </c>
      <c r="F12" s="259">
        <v>1.8491968314154283</v>
      </c>
      <c r="G12" s="259">
        <v>1.9914372297204967</v>
      </c>
    </row>
    <row r="13" spans="1:13" x14ac:dyDescent="0.25">
      <c r="A13" s="257">
        <v>11</v>
      </c>
      <c r="B13" s="257" t="s">
        <v>12</v>
      </c>
      <c r="C13" s="257" t="s">
        <v>13</v>
      </c>
      <c r="D13" s="258">
        <v>4.6320322551023407</v>
      </c>
      <c r="E13" s="259">
        <v>5.1747066570278211</v>
      </c>
      <c r="F13" s="259">
        <v>4.1144991266962947</v>
      </c>
      <c r="G13" s="259">
        <v>4.1249899436063391</v>
      </c>
    </row>
    <row r="14" spans="1:13" x14ac:dyDescent="0.25">
      <c r="A14" s="257">
        <v>12</v>
      </c>
      <c r="B14" s="257" t="s">
        <v>39</v>
      </c>
      <c r="C14" s="257" t="s">
        <v>40</v>
      </c>
      <c r="D14" s="258">
        <v>4.5366612972001992</v>
      </c>
      <c r="E14" s="259">
        <v>3.5617748412842576</v>
      </c>
      <c r="F14" s="259">
        <v>3.4451203032921418</v>
      </c>
      <c r="G14" s="259">
        <v>3.3185918455086152</v>
      </c>
    </row>
    <row r="15" spans="1:13" x14ac:dyDescent="0.25">
      <c r="A15" s="257">
        <v>13</v>
      </c>
      <c r="B15" s="257" t="s">
        <v>45</v>
      </c>
      <c r="C15" s="257" t="s">
        <v>46</v>
      </c>
      <c r="D15" s="258" t="s">
        <v>7</v>
      </c>
      <c r="E15" s="259" t="s">
        <v>7</v>
      </c>
      <c r="F15" s="259" t="s">
        <v>7</v>
      </c>
      <c r="G15" s="259" t="s">
        <v>7</v>
      </c>
    </row>
    <row r="16" spans="1:13" x14ac:dyDescent="0.25">
      <c r="A16" s="257">
        <v>14</v>
      </c>
      <c r="B16" s="257" t="s">
        <v>16</v>
      </c>
      <c r="C16" s="257" t="s">
        <v>17</v>
      </c>
      <c r="D16" s="258">
        <v>1.5530600539204222</v>
      </c>
      <c r="E16" s="259">
        <v>0.92186781123567707</v>
      </c>
      <c r="F16" s="259">
        <v>0.90334188702331597</v>
      </c>
      <c r="G16" s="259">
        <v>0.89893486875775275</v>
      </c>
    </row>
    <row r="17" spans="1:7" x14ac:dyDescent="0.25">
      <c r="A17" s="257">
        <v>15</v>
      </c>
      <c r="B17" s="257" t="s">
        <v>33</v>
      </c>
      <c r="C17" s="257" t="s">
        <v>34</v>
      </c>
      <c r="D17" s="258">
        <v>1.0320539547633865</v>
      </c>
      <c r="E17" s="259">
        <v>0.95805485249811295</v>
      </c>
      <c r="F17" s="259">
        <v>0.96903382553821316</v>
      </c>
      <c r="G17" s="259">
        <v>0.95783243372670679</v>
      </c>
    </row>
    <row r="18" spans="1:7" x14ac:dyDescent="0.25">
      <c r="A18" s="257">
        <v>16</v>
      </c>
      <c r="B18" s="257" t="s">
        <v>53</v>
      </c>
      <c r="C18" s="257" t="s">
        <v>54</v>
      </c>
      <c r="D18" s="258">
        <v>0.24547069271758432</v>
      </c>
      <c r="E18" s="259">
        <v>0.49721334310509657</v>
      </c>
      <c r="F18" s="259">
        <v>0.50362510195835708</v>
      </c>
      <c r="G18" s="259">
        <v>0.56573171639014952</v>
      </c>
    </row>
    <row r="19" spans="1:7" x14ac:dyDescent="0.25">
      <c r="A19" s="257">
        <v>17</v>
      </c>
      <c r="B19" s="257" t="s">
        <v>29</v>
      </c>
      <c r="C19" s="257" t="s">
        <v>30</v>
      </c>
      <c r="D19" s="258">
        <v>0.7537868683610518</v>
      </c>
      <c r="E19" s="259">
        <v>0.52640053008511711</v>
      </c>
      <c r="F19" s="259">
        <v>0.47842942478466094</v>
      </c>
      <c r="G19" s="259">
        <v>0.47889187550021506</v>
      </c>
    </row>
    <row r="20" spans="1:7" x14ac:dyDescent="0.25">
      <c r="A20" s="257">
        <v>18</v>
      </c>
      <c r="B20" s="257" t="s">
        <v>47</v>
      </c>
      <c r="C20" s="257" t="s">
        <v>48</v>
      </c>
      <c r="D20" s="258">
        <v>2.2481697373837535</v>
      </c>
      <c r="E20" s="259">
        <v>2.1286489879907462</v>
      </c>
      <c r="F20" s="259">
        <v>2.3569036514704695</v>
      </c>
      <c r="G20" s="259">
        <v>2.2374934110460156</v>
      </c>
    </row>
    <row r="21" spans="1:7" x14ac:dyDescent="0.25">
      <c r="A21" s="257">
        <v>19</v>
      </c>
      <c r="B21" s="257" t="s">
        <v>35</v>
      </c>
      <c r="C21" s="257" t="s">
        <v>36</v>
      </c>
      <c r="D21" s="258">
        <v>0.35593113442517893</v>
      </c>
      <c r="E21" s="259" t="s">
        <v>7</v>
      </c>
      <c r="F21" s="259" t="s">
        <v>7</v>
      </c>
      <c r="G21" s="259" t="s">
        <v>7</v>
      </c>
    </row>
    <row r="22" spans="1:7" x14ac:dyDescent="0.25">
      <c r="A22" s="257">
        <v>20</v>
      </c>
      <c r="B22" s="257" t="s">
        <v>5</v>
      </c>
      <c r="C22" s="257" t="s">
        <v>6</v>
      </c>
      <c r="D22" s="258">
        <v>0.40848342781288965</v>
      </c>
      <c r="E22" s="285">
        <v>0.32081777236461051</v>
      </c>
      <c r="F22" s="285">
        <v>0.31201220634629839</v>
      </c>
      <c r="G22" s="285">
        <v>0.33130066875938313</v>
      </c>
    </row>
    <row r="23" spans="1:7" x14ac:dyDescent="0.25">
      <c r="A23" s="257">
        <v>21</v>
      </c>
      <c r="B23" s="257" t="s">
        <v>10</v>
      </c>
      <c r="C23" s="257" t="s">
        <v>11</v>
      </c>
      <c r="D23" s="258">
        <v>1.7582995635910224</v>
      </c>
      <c r="E23" s="259">
        <v>2.2226186725477839</v>
      </c>
      <c r="F23" s="259">
        <v>2.2856934809087539</v>
      </c>
      <c r="G23" s="259">
        <v>2.4217498737944041</v>
      </c>
    </row>
    <row r="24" spans="1:7" x14ac:dyDescent="0.25">
      <c r="A24" s="257">
        <v>22</v>
      </c>
      <c r="B24" s="257" t="s">
        <v>57</v>
      </c>
      <c r="C24" s="257" t="s">
        <v>58</v>
      </c>
      <c r="D24" s="258" t="s">
        <v>7</v>
      </c>
      <c r="E24" s="259">
        <v>1.7809336554082762</v>
      </c>
      <c r="F24" s="259">
        <v>1.6838620145698546</v>
      </c>
      <c r="G24" s="259">
        <v>1.7471784517759197</v>
      </c>
    </row>
    <row r="25" spans="1:7" x14ac:dyDescent="0.25">
      <c r="A25" s="257">
        <v>23</v>
      </c>
      <c r="B25" s="257" t="s">
        <v>27</v>
      </c>
      <c r="C25" s="257" t="s">
        <v>28</v>
      </c>
      <c r="D25" s="258">
        <v>2.9696735288722209</v>
      </c>
      <c r="E25" s="259">
        <v>2.6957052117286087</v>
      </c>
      <c r="F25" s="259">
        <v>2.9553219835727904</v>
      </c>
      <c r="G25" s="259">
        <v>4.0380113540367288</v>
      </c>
    </row>
    <row r="26" spans="1:7" x14ac:dyDescent="0.25">
      <c r="A26" s="257">
        <v>24</v>
      </c>
      <c r="B26" s="257" t="s">
        <v>8</v>
      </c>
      <c r="C26" s="257" t="s">
        <v>9</v>
      </c>
      <c r="D26" s="258">
        <v>2.3477440280240747</v>
      </c>
      <c r="E26" s="259">
        <v>1.3587353714443</v>
      </c>
      <c r="F26" s="259">
        <v>1.3077168710781248</v>
      </c>
      <c r="G26" s="259">
        <v>1.2887315090899074</v>
      </c>
    </row>
    <row r="27" spans="1:7" x14ac:dyDescent="0.25">
      <c r="A27" s="257">
        <v>25</v>
      </c>
      <c r="B27" s="257" t="s">
        <v>19</v>
      </c>
      <c r="C27" s="257" t="s">
        <v>20</v>
      </c>
      <c r="D27" s="258">
        <v>3.6744175665503178</v>
      </c>
      <c r="E27" s="259">
        <v>1.053211283320993</v>
      </c>
      <c r="F27" s="259">
        <v>0.91046037497844812</v>
      </c>
      <c r="G27" s="259">
        <v>0.83138437296013579</v>
      </c>
    </row>
    <row r="28" spans="1:7" x14ac:dyDescent="0.25">
      <c r="A28" s="257">
        <v>26</v>
      </c>
      <c r="B28" s="257" t="s">
        <v>23</v>
      </c>
      <c r="C28" s="257" t="s">
        <v>24</v>
      </c>
      <c r="D28" s="258">
        <v>0.16144734603334615</v>
      </c>
      <c r="E28" s="259">
        <v>0.13087030646289519</v>
      </c>
      <c r="F28" s="259">
        <v>0.13026669805911967</v>
      </c>
      <c r="G28" s="259">
        <v>0.14905667502438558</v>
      </c>
    </row>
    <row r="29" spans="1:7" x14ac:dyDescent="0.25">
      <c r="A29" s="257">
        <v>27</v>
      </c>
      <c r="B29" s="257" t="s">
        <v>49</v>
      </c>
      <c r="C29" s="257" t="s">
        <v>50</v>
      </c>
      <c r="D29" s="258">
        <v>0.29255115875024562</v>
      </c>
      <c r="E29" s="259">
        <v>0.25587606050557554</v>
      </c>
      <c r="F29" s="259">
        <v>0.24495426341883272</v>
      </c>
      <c r="G29" s="259">
        <v>0.26641187061012972</v>
      </c>
    </row>
    <row r="31" spans="1:7" ht="38.25" customHeight="1" x14ac:dyDescent="0.25">
      <c r="A31" s="242"/>
      <c r="B31" s="242"/>
      <c r="C31" s="242"/>
      <c r="D31" s="242"/>
      <c r="E31" s="111"/>
      <c r="F31" s="111"/>
      <c r="G31" s="111"/>
    </row>
    <row r="32" spans="1:7" ht="30" customHeight="1" x14ac:dyDescent="0.25">
      <c r="A32" s="241"/>
      <c r="B32" s="241"/>
      <c r="C32" s="241"/>
      <c r="D32" s="241"/>
    </row>
  </sheetData>
  <sortState xmlns:xlrd2="http://schemas.microsoft.com/office/spreadsheetml/2017/richdata2" ref="A3:G29">
    <sortCondition ref="A3:A29"/>
  </sortState>
  <mergeCells count="3">
    <mergeCell ref="A31:D31"/>
    <mergeCell ref="A32:D32"/>
    <mergeCell ref="A1:G1"/>
  </mergeCells>
  <conditionalFormatting sqref="G3">
    <cfRule type="containsText" dxfId="4" priority="1" operator="containsText" text="nap">
      <formula>NOT(ISERROR(SEARCH("nap",G3)))</formula>
    </cfRule>
  </conditionalFormatting>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theme="9"/>
  </sheetPr>
  <dimension ref="A1:G29"/>
  <sheetViews>
    <sheetView zoomScale="85" zoomScaleNormal="85" workbookViewId="0">
      <selection activeCell="K4" sqref="K4"/>
    </sheetView>
  </sheetViews>
  <sheetFormatPr defaultColWidth="9.42578125" defaultRowHeight="15" x14ac:dyDescent="0.25"/>
  <cols>
    <col min="2" max="2" width="5.5703125" customWidth="1"/>
    <col min="3" max="3" width="19" customWidth="1"/>
    <col min="4" max="7" width="10.5703125" customWidth="1"/>
  </cols>
  <sheetData>
    <row r="1" spans="1:7" ht="84.75" customHeight="1" x14ac:dyDescent="0.25">
      <c r="A1" s="256" t="s">
        <v>548</v>
      </c>
      <c r="B1" s="256"/>
      <c r="C1" s="256"/>
      <c r="D1" s="256"/>
      <c r="E1" s="256"/>
      <c r="F1" s="256"/>
      <c r="G1" s="256"/>
    </row>
    <row r="2" spans="1:7" x14ac:dyDescent="0.25">
      <c r="A2" s="263" t="s">
        <v>0</v>
      </c>
      <c r="B2" s="263" t="s">
        <v>1</v>
      </c>
      <c r="C2" s="263" t="s">
        <v>2</v>
      </c>
      <c r="D2" s="286">
        <v>2014</v>
      </c>
      <c r="E2" s="221">
        <v>2021</v>
      </c>
      <c r="F2" s="221">
        <v>2022</v>
      </c>
      <c r="G2" s="219">
        <v>2023</v>
      </c>
    </row>
    <row r="3" spans="1:7" x14ac:dyDescent="0.25">
      <c r="A3" s="257">
        <v>1</v>
      </c>
      <c r="B3" s="257" t="s">
        <v>21</v>
      </c>
      <c r="C3" s="257" t="s">
        <v>22</v>
      </c>
      <c r="D3" s="258">
        <v>0.33794139803537215</v>
      </c>
      <c r="E3" s="259">
        <v>0.12682994967427705</v>
      </c>
      <c r="F3" s="259">
        <v>0.12932614904120576</v>
      </c>
      <c r="G3" s="259">
        <v>0.16577337816068993</v>
      </c>
    </row>
    <row r="4" spans="1:7" x14ac:dyDescent="0.25">
      <c r="A4" s="257">
        <v>2</v>
      </c>
      <c r="B4" s="257" t="s">
        <v>37</v>
      </c>
      <c r="C4" s="257" t="s">
        <v>38</v>
      </c>
      <c r="D4" s="258">
        <v>0.1172419864047059</v>
      </c>
      <c r="E4" s="259">
        <v>0.14490556061563367</v>
      </c>
      <c r="F4" s="259">
        <v>0.15538850227445092</v>
      </c>
      <c r="G4" s="259">
        <v>0.15126877264861999</v>
      </c>
    </row>
    <row r="5" spans="1:7" x14ac:dyDescent="0.25">
      <c r="A5" s="257">
        <v>3</v>
      </c>
      <c r="B5" s="257" t="s">
        <v>25</v>
      </c>
      <c r="C5" s="257" t="s">
        <v>26</v>
      </c>
      <c r="D5" s="258">
        <v>8.8980456889229925E-2</v>
      </c>
      <c r="E5" s="259">
        <v>7.6288138482892037E-2</v>
      </c>
      <c r="F5" s="259">
        <v>5.5277947250940498E-2</v>
      </c>
      <c r="G5" s="259">
        <v>4.7080171605941162E-2</v>
      </c>
    </row>
    <row r="6" spans="1:7" x14ac:dyDescent="0.25">
      <c r="A6" s="257">
        <v>4</v>
      </c>
      <c r="B6" s="257" t="s">
        <v>3</v>
      </c>
      <c r="C6" s="257" t="s">
        <v>4</v>
      </c>
      <c r="D6" s="258" t="s">
        <v>59</v>
      </c>
      <c r="E6" s="259" t="s">
        <v>59</v>
      </c>
      <c r="F6" s="259" t="s">
        <v>59</v>
      </c>
      <c r="G6" s="259" t="s">
        <v>59</v>
      </c>
    </row>
    <row r="7" spans="1:7" x14ac:dyDescent="0.25">
      <c r="A7" s="257">
        <v>5</v>
      </c>
      <c r="B7" s="257" t="s">
        <v>55</v>
      </c>
      <c r="C7" s="257" t="s">
        <v>56</v>
      </c>
      <c r="D7" s="258">
        <v>0.81951353545613004</v>
      </c>
      <c r="E7" s="259">
        <v>0.83431642832830222</v>
      </c>
      <c r="F7" s="259">
        <v>0.74267730905988605</v>
      </c>
      <c r="G7" s="259">
        <v>0.68911969371292736</v>
      </c>
    </row>
    <row r="8" spans="1:7" x14ac:dyDescent="0.25">
      <c r="A8" s="257">
        <v>6</v>
      </c>
      <c r="B8" s="257" t="s">
        <v>14</v>
      </c>
      <c r="C8" s="257" t="s">
        <v>15</v>
      </c>
      <c r="D8" s="258">
        <v>0.10096925920088085</v>
      </c>
      <c r="E8" s="259">
        <v>9.3228316146242149E-2</v>
      </c>
      <c r="F8" s="259">
        <v>9.3568466448214774E-2</v>
      </c>
      <c r="G8" s="259">
        <v>9.79585382067584E-2</v>
      </c>
    </row>
    <row r="9" spans="1:7" x14ac:dyDescent="0.25">
      <c r="A9" s="257">
        <v>7</v>
      </c>
      <c r="B9" s="257" t="s">
        <v>43</v>
      </c>
      <c r="C9" s="257" t="s">
        <v>44</v>
      </c>
      <c r="D9" s="258" t="s">
        <v>59</v>
      </c>
      <c r="E9" s="259" t="s">
        <v>7</v>
      </c>
      <c r="F9" s="259" t="s">
        <v>7</v>
      </c>
      <c r="G9" s="259" t="s">
        <v>7</v>
      </c>
    </row>
    <row r="10" spans="1:7" x14ac:dyDescent="0.25">
      <c r="A10" s="257">
        <v>8</v>
      </c>
      <c r="B10" s="257" t="s">
        <v>51</v>
      </c>
      <c r="C10" s="257" t="s">
        <v>52</v>
      </c>
      <c r="D10" s="258" t="s">
        <v>7</v>
      </c>
      <c r="E10" s="259">
        <v>0.92616732180676331</v>
      </c>
      <c r="F10" s="259">
        <v>0.79358479625480116</v>
      </c>
      <c r="G10" s="259">
        <v>0.71300296082708803</v>
      </c>
    </row>
    <row r="11" spans="1:7" x14ac:dyDescent="0.25">
      <c r="A11" s="257">
        <v>9</v>
      </c>
      <c r="B11" s="257" t="s">
        <v>31</v>
      </c>
      <c r="C11" s="257" t="s">
        <v>32</v>
      </c>
      <c r="D11" s="258">
        <v>0.4379986987041995</v>
      </c>
      <c r="E11" s="259">
        <v>0.3697876934067047</v>
      </c>
      <c r="F11" s="259">
        <v>0.3750704045089514</v>
      </c>
      <c r="G11" s="259">
        <v>0.38949849022200123</v>
      </c>
    </row>
    <row r="12" spans="1:7" x14ac:dyDescent="0.25">
      <c r="A12" s="257">
        <v>10</v>
      </c>
      <c r="B12" s="257" t="s">
        <v>41</v>
      </c>
      <c r="C12" s="257" t="s">
        <v>42</v>
      </c>
      <c r="D12" s="258">
        <v>0.23713322812508472</v>
      </c>
      <c r="E12" s="259">
        <v>0.2825141217874782</v>
      </c>
      <c r="F12" s="259">
        <v>0.2940684567111973</v>
      </c>
      <c r="G12" s="259">
        <v>0.31341412972491817</v>
      </c>
    </row>
    <row r="13" spans="1:7" x14ac:dyDescent="0.25">
      <c r="A13" s="257">
        <v>11</v>
      </c>
      <c r="B13" s="257" t="s">
        <v>12</v>
      </c>
      <c r="C13" s="257" t="s">
        <v>13</v>
      </c>
      <c r="D13" s="258">
        <v>0.33076816029854333</v>
      </c>
      <c r="E13" s="259">
        <v>0.15997590805181938</v>
      </c>
      <c r="F13" s="259">
        <v>0.13827957871600724</v>
      </c>
      <c r="G13" s="259">
        <v>0.21820427844402288</v>
      </c>
    </row>
    <row r="14" spans="1:7" x14ac:dyDescent="0.25">
      <c r="A14" s="257">
        <v>12</v>
      </c>
      <c r="B14" s="257" t="s">
        <v>39</v>
      </c>
      <c r="C14" s="257" t="s">
        <v>40</v>
      </c>
      <c r="D14" s="258">
        <v>0.43958271198914817</v>
      </c>
      <c r="E14" s="259">
        <v>0.21056192990259148</v>
      </c>
      <c r="F14" s="259">
        <v>0.184011351977241</v>
      </c>
      <c r="G14" s="259">
        <v>0.16832077044436994</v>
      </c>
    </row>
    <row r="15" spans="1:7" x14ac:dyDescent="0.25">
      <c r="A15" s="257">
        <v>13</v>
      </c>
      <c r="B15" s="257" t="s">
        <v>45</v>
      </c>
      <c r="C15" s="257" t="s">
        <v>46</v>
      </c>
      <c r="D15" s="258">
        <v>0.94102564102564112</v>
      </c>
      <c r="E15" s="259">
        <v>1.2662761136288272</v>
      </c>
      <c r="F15" s="259">
        <v>1.3953498475618034</v>
      </c>
      <c r="G15" s="259">
        <v>1.26833814494834</v>
      </c>
    </row>
    <row r="16" spans="1:7" x14ac:dyDescent="0.25">
      <c r="A16" s="257">
        <v>14</v>
      </c>
      <c r="B16" s="257" t="s">
        <v>16</v>
      </c>
      <c r="C16" s="257" t="s">
        <v>17</v>
      </c>
      <c r="D16" s="258">
        <v>7.2996420627259598E-2</v>
      </c>
      <c r="E16" s="259">
        <v>6.5946708448908903E-2</v>
      </c>
      <c r="F16" s="259">
        <v>5.8576490381347289E-2</v>
      </c>
      <c r="G16" s="259">
        <v>5.1285284008286851E-2</v>
      </c>
    </row>
    <row r="17" spans="1:7" x14ac:dyDescent="0.25">
      <c r="A17" s="257">
        <v>15</v>
      </c>
      <c r="B17" s="257" t="s">
        <v>33</v>
      </c>
      <c r="C17" s="257" t="s">
        <v>34</v>
      </c>
      <c r="D17" s="258">
        <v>0.37124366113001839</v>
      </c>
      <c r="E17" s="259">
        <v>0.16471857784645605</v>
      </c>
      <c r="F17" s="259">
        <v>0.17432669333306269</v>
      </c>
      <c r="G17" s="259">
        <v>0.13697676038353493</v>
      </c>
    </row>
    <row r="18" spans="1:7" x14ac:dyDescent="0.25">
      <c r="A18" s="257">
        <v>16</v>
      </c>
      <c r="B18" s="257" t="s">
        <v>53</v>
      </c>
      <c r="C18" s="257" t="s">
        <v>54</v>
      </c>
      <c r="D18" s="258" t="s">
        <v>7</v>
      </c>
      <c r="E18" s="259">
        <v>0.2212591629648108</v>
      </c>
      <c r="F18" s="259">
        <v>0.23077772851156689</v>
      </c>
      <c r="G18" s="259">
        <v>0.23063760136894576</v>
      </c>
    </row>
    <row r="19" spans="1:7" x14ac:dyDescent="0.25">
      <c r="A19" s="257">
        <v>17</v>
      </c>
      <c r="B19" s="257" t="s">
        <v>29</v>
      </c>
      <c r="C19" s="257" t="s">
        <v>30</v>
      </c>
      <c r="D19" s="258">
        <v>6.8326837683986036E-2</v>
      </c>
      <c r="E19" s="259">
        <v>6.4784740649457481E-2</v>
      </c>
      <c r="F19" s="259">
        <v>6.8772667271127227E-2</v>
      </c>
      <c r="G19" s="259">
        <v>6.7117896189387447E-2</v>
      </c>
    </row>
    <row r="20" spans="1:7" x14ac:dyDescent="0.25">
      <c r="A20" s="257">
        <v>18</v>
      </c>
      <c r="B20" s="257" t="s">
        <v>47</v>
      </c>
      <c r="C20" s="257" t="s">
        <v>48</v>
      </c>
      <c r="D20" s="258">
        <v>0.15533636121730943</v>
      </c>
      <c r="E20" s="259">
        <v>7.5566457793226918E-2</v>
      </c>
      <c r="F20" s="259">
        <v>7.6320615793945876E-2</v>
      </c>
      <c r="G20" s="259">
        <v>7.6139023823172891E-2</v>
      </c>
    </row>
    <row r="21" spans="1:7" x14ac:dyDescent="0.25">
      <c r="A21" s="257">
        <v>19</v>
      </c>
      <c r="B21" s="257" t="s">
        <v>35</v>
      </c>
      <c r="C21" s="257" t="s">
        <v>36</v>
      </c>
      <c r="D21" s="258">
        <v>0.3018551608772046</v>
      </c>
      <c r="E21" s="259">
        <v>0.39052701843872351</v>
      </c>
      <c r="F21" s="259">
        <v>0.36424647713632891</v>
      </c>
      <c r="G21" s="259">
        <v>0.44355045008783961</v>
      </c>
    </row>
    <row r="22" spans="1:7" x14ac:dyDescent="0.25">
      <c r="A22" s="257">
        <v>20</v>
      </c>
      <c r="B22" s="257" t="s">
        <v>5</v>
      </c>
      <c r="C22" s="257" t="s">
        <v>6</v>
      </c>
      <c r="D22" s="258" t="s">
        <v>59</v>
      </c>
      <c r="E22" s="259">
        <v>0.55225962918294602</v>
      </c>
      <c r="F22" s="259">
        <v>0.47981432154478992</v>
      </c>
      <c r="G22" s="259">
        <v>0.4753705472908421</v>
      </c>
    </row>
    <row r="23" spans="1:7" x14ac:dyDescent="0.25">
      <c r="A23" s="257">
        <v>21</v>
      </c>
      <c r="B23" s="257" t="s">
        <v>10</v>
      </c>
      <c r="C23" s="257" t="s">
        <v>11</v>
      </c>
      <c r="D23" s="258">
        <v>8.0504467996674975E-2</v>
      </c>
      <c r="E23" s="259">
        <v>8.668609535811804E-2</v>
      </c>
      <c r="F23" s="259">
        <v>9.0785362495366215E-2</v>
      </c>
      <c r="G23" s="259">
        <v>7.2954805111990859E-2</v>
      </c>
    </row>
    <row r="24" spans="1:7" x14ac:dyDescent="0.25">
      <c r="A24" s="257">
        <v>22</v>
      </c>
      <c r="B24" s="257" t="s">
        <v>57</v>
      </c>
      <c r="C24" s="257" t="s">
        <v>58</v>
      </c>
      <c r="D24" s="258" t="s">
        <v>7</v>
      </c>
      <c r="E24" s="259">
        <v>0.56849653430695124</v>
      </c>
      <c r="F24" s="259">
        <v>0.52895828807361855</v>
      </c>
      <c r="G24" s="259">
        <v>0.47129973083893317</v>
      </c>
    </row>
    <row r="25" spans="1:7" x14ac:dyDescent="0.25">
      <c r="A25" s="257">
        <v>23</v>
      </c>
      <c r="B25" s="257" t="s">
        <v>27</v>
      </c>
      <c r="C25" s="257" t="s">
        <v>28</v>
      </c>
      <c r="D25" s="258">
        <v>0.27755954964775859</v>
      </c>
      <c r="E25" s="259">
        <v>0.35766703165410746</v>
      </c>
      <c r="F25" s="259">
        <v>0.37214271459736481</v>
      </c>
      <c r="G25" s="259">
        <v>0.40731396394191921</v>
      </c>
    </row>
    <row r="26" spans="1:7" x14ac:dyDescent="0.25">
      <c r="A26" s="257">
        <v>24</v>
      </c>
      <c r="B26" s="257" t="s">
        <v>8</v>
      </c>
      <c r="C26" s="257" t="s">
        <v>9</v>
      </c>
      <c r="D26" s="258">
        <v>8.1607502844375651E-2</v>
      </c>
      <c r="E26" s="259">
        <v>0.18498656972826241</v>
      </c>
      <c r="F26" s="259">
        <v>0.18639830852746281</v>
      </c>
      <c r="G26" s="259">
        <v>0.19619115148245084</v>
      </c>
    </row>
    <row r="27" spans="1:7" x14ac:dyDescent="0.25">
      <c r="A27" s="257">
        <v>25</v>
      </c>
      <c r="B27" s="257" t="s">
        <v>19</v>
      </c>
      <c r="C27" s="257" t="s">
        <v>20</v>
      </c>
      <c r="D27" s="258">
        <v>0.29092390104381771</v>
      </c>
      <c r="E27" s="259">
        <v>0.14983314663224104</v>
      </c>
      <c r="F27" s="259">
        <v>0.1565910058812347</v>
      </c>
      <c r="G27" s="259">
        <v>0.17888589701120083</v>
      </c>
    </row>
    <row r="28" spans="1:7" x14ac:dyDescent="0.25">
      <c r="A28" s="257">
        <v>26</v>
      </c>
      <c r="B28" s="257" t="s">
        <v>23</v>
      </c>
      <c r="C28" s="257" t="s">
        <v>24</v>
      </c>
      <c r="D28" s="258">
        <v>0.38484924301224854</v>
      </c>
      <c r="E28" s="259">
        <v>0.32343584209842363</v>
      </c>
      <c r="F28" s="259">
        <v>0.30569898831230219</v>
      </c>
      <c r="G28" s="259">
        <v>0.28717635214425719</v>
      </c>
    </row>
    <row r="29" spans="1:7" x14ac:dyDescent="0.25">
      <c r="A29" s="257">
        <v>27</v>
      </c>
      <c r="B29" s="257" t="s">
        <v>49</v>
      </c>
      <c r="C29" s="257" t="s">
        <v>50</v>
      </c>
      <c r="D29" s="258">
        <v>0.34866894660141134</v>
      </c>
      <c r="E29" s="259">
        <v>0.49178527344057199</v>
      </c>
      <c r="F29" s="259">
        <v>0.4392316117502012</v>
      </c>
      <c r="G29" s="259">
        <v>0.36044404947938757</v>
      </c>
    </row>
  </sheetData>
  <sortState xmlns:xlrd2="http://schemas.microsoft.com/office/spreadsheetml/2017/richdata2" ref="A3:G29">
    <sortCondition ref="A3:A29"/>
  </sortState>
  <mergeCells count="1">
    <mergeCell ref="A1:G1"/>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42872-AEED-4BAE-BC62-3B5F5C50E792}">
  <sheetPr>
    <tabColor theme="9"/>
  </sheetPr>
  <dimension ref="A1:Y33"/>
  <sheetViews>
    <sheetView zoomScale="70" zoomScaleNormal="70" workbookViewId="0">
      <selection activeCell="Q9" sqref="Q9"/>
    </sheetView>
  </sheetViews>
  <sheetFormatPr defaultColWidth="9.42578125" defaultRowHeight="15" x14ac:dyDescent="0.25"/>
  <cols>
    <col min="1" max="1" width="9.42578125" style="155"/>
    <col min="2" max="2" width="12.28515625" style="155" bestFit="1" customWidth="1"/>
    <col min="3" max="10" width="8.7109375" style="155" customWidth="1"/>
    <col min="11" max="11" width="22.5703125" customWidth="1"/>
  </cols>
  <sheetData>
    <row r="1" spans="1:22" ht="21" x14ac:dyDescent="0.35">
      <c r="A1" s="296" t="s">
        <v>68</v>
      </c>
      <c r="B1" s="296"/>
      <c r="C1" s="296"/>
      <c r="D1" s="296"/>
      <c r="E1" s="296"/>
      <c r="F1" s="296"/>
      <c r="G1" s="296"/>
      <c r="H1" s="296"/>
      <c r="I1" s="296"/>
      <c r="J1" s="296"/>
      <c r="K1" s="296"/>
      <c r="L1" s="152"/>
      <c r="M1" s="152"/>
      <c r="N1" s="82"/>
      <c r="O1" s="82"/>
      <c r="P1" s="82"/>
      <c r="Q1" s="113"/>
      <c r="R1" s="113"/>
      <c r="S1" s="113"/>
      <c r="T1" s="113"/>
      <c r="U1" s="113"/>
      <c r="V1" s="12"/>
    </row>
    <row r="2" spans="1:22" ht="60.75" customHeight="1" x14ac:dyDescent="0.25">
      <c r="A2" s="297"/>
      <c r="B2" s="297"/>
      <c r="C2" s="297"/>
      <c r="D2" s="297"/>
      <c r="E2" s="297"/>
      <c r="F2" s="297"/>
      <c r="G2" s="297"/>
      <c r="H2" s="297"/>
      <c r="I2" s="297"/>
      <c r="J2" s="297"/>
      <c r="K2" s="297"/>
      <c r="L2" s="12"/>
    </row>
    <row r="3" spans="1:22" x14ac:dyDescent="0.25">
      <c r="A3" s="290"/>
      <c r="B3" s="290"/>
      <c r="C3" s="291">
        <v>2014</v>
      </c>
      <c r="D3" s="291"/>
      <c r="E3" s="291">
        <v>2021</v>
      </c>
      <c r="F3" s="291"/>
      <c r="G3" s="291">
        <v>2022</v>
      </c>
      <c r="H3" s="291"/>
      <c r="I3" s="291">
        <v>2023</v>
      </c>
      <c r="J3" s="291"/>
      <c r="K3" s="292"/>
      <c r="L3" s="12"/>
    </row>
    <row r="4" spans="1:22" x14ac:dyDescent="0.25">
      <c r="A4" s="290" t="s">
        <v>0</v>
      </c>
      <c r="B4" s="290" t="s">
        <v>1</v>
      </c>
      <c r="C4" s="293" t="s">
        <v>69</v>
      </c>
      <c r="D4" s="290">
        <v>2014</v>
      </c>
      <c r="E4" s="290" t="s">
        <v>69</v>
      </c>
      <c r="F4" s="290">
        <v>2021</v>
      </c>
      <c r="G4" s="290" t="s">
        <v>69</v>
      </c>
      <c r="H4" s="290">
        <v>2022</v>
      </c>
      <c r="I4" s="290" t="s">
        <v>69</v>
      </c>
      <c r="J4" s="290">
        <v>2023</v>
      </c>
      <c r="K4" s="292" t="s">
        <v>70</v>
      </c>
    </row>
    <row r="5" spans="1:22" x14ac:dyDescent="0.25">
      <c r="A5" s="290">
        <v>1</v>
      </c>
      <c r="B5" s="290" t="s">
        <v>21</v>
      </c>
      <c r="C5" s="290">
        <v>1</v>
      </c>
      <c r="D5" s="290">
        <v>348</v>
      </c>
      <c r="E5" s="290">
        <v>1</v>
      </c>
      <c r="F5" s="290">
        <v>170</v>
      </c>
      <c r="G5" s="290">
        <v>3</v>
      </c>
      <c r="H5" s="290">
        <v>302</v>
      </c>
      <c r="I5" s="290">
        <v>5</v>
      </c>
      <c r="J5" s="290">
        <v>391</v>
      </c>
      <c r="K5" s="294">
        <f>(C5*D5+G5*H5+I5*J5+E5*F5)/(C5+G5+I5+E5)</f>
        <v>337.9</v>
      </c>
      <c r="L5" s="12"/>
    </row>
    <row r="6" spans="1:22" x14ac:dyDescent="0.25">
      <c r="A6" s="290">
        <v>2</v>
      </c>
      <c r="B6" s="290" t="s">
        <v>37</v>
      </c>
      <c r="C6" s="290">
        <v>0</v>
      </c>
      <c r="D6" s="290">
        <v>0</v>
      </c>
      <c r="E6" s="290">
        <v>0</v>
      </c>
      <c r="F6" s="290">
        <v>0</v>
      </c>
      <c r="G6" s="290">
        <v>0</v>
      </c>
      <c r="H6" s="290">
        <v>0</v>
      </c>
      <c r="I6" s="290">
        <v>1</v>
      </c>
      <c r="J6" s="290">
        <v>145</v>
      </c>
      <c r="K6" s="294">
        <f>(C6*D6+G6*H6+I6*J6+E6*F6)/(C6+G6+I6+E6)</f>
        <v>145</v>
      </c>
      <c r="L6" s="12"/>
    </row>
    <row r="7" spans="1:22" x14ac:dyDescent="0.25">
      <c r="A7" s="290">
        <v>3</v>
      </c>
      <c r="B7" s="290" t="s">
        <v>25</v>
      </c>
      <c r="C7" s="290">
        <v>0</v>
      </c>
      <c r="D7" s="290">
        <v>0</v>
      </c>
      <c r="E7" s="290">
        <v>0</v>
      </c>
      <c r="F7" s="290">
        <v>0</v>
      </c>
      <c r="G7" s="290">
        <v>2</v>
      </c>
      <c r="H7" s="290">
        <v>909</v>
      </c>
      <c r="I7" s="290">
        <v>4</v>
      </c>
      <c r="J7" s="290">
        <v>826</v>
      </c>
      <c r="K7" s="294">
        <f>(C7*D7+G7*H7+I7*J7+E7*F7)/(C7+G7+I7+E7)</f>
        <v>853.66666666666663</v>
      </c>
      <c r="L7" s="12"/>
    </row>
    <row r="8" spans="1:22" x14ac:dyDescent="0.25">
      <c r="A8" s="290">
        <v>4</v>
      </c>
      <c r="B8" s="290" t="s">
        <v>3</v>
      </c>
      <c r="C8" s="290">
        <v>0</v>
      </c>
      <c r="D8" s="290">
        <v>0</v>
      </c>
      <c r="E8" s="290">
        <v>2</v>
      </c>
      <c r="F8" s="290">
        <v>1434</v>
      </c>
      <c r="G8" s="290">
        <v>0</v>
      </c>
      <c r="H8" s="290">
        <v>0</v>
      </c>
      <c r="I8" s="290">
        <v>0</v>
      </c>
      <c r="J8" s="290">
        <v>0</v>
      </c>
      <c r="K8" s="294">
        <f>(C8*D8+G8*H8+I8*J8+E8*F8)/(C8+G8+I8+E8)</f>
        <v>1434</v>
      </c>
      <c r="L8" s="12"/>
    </row>
    <row r="9" spans="1:22" x14ac:dyDescent="0.25">
      <c r="A9" s="290">
        <v>5</v>
      </c>
      <c r="B9" s="290" t="s">
        <v>55</v>
      </c>
      <c r="C9" s="290">
        <v>2</v>
      </c>
      <c r="D9" s="290">
        <v>1576</v>
      </c>
      <c r="E9" s="290">
        <v>2</v>
      </c>
      <c r="F9" s="290">
        <v>1176</v>
      </c>
      <c r="G9" s="290">
        <v>2</v>
      </c>
      <c r="H9" s="290">
        <v>1077</v>
      </c>
      <c r="I9" s="290">
        <v>7</v>
      </c>
      <c r="J9" s="290">
        <v>691</v>
      </c>
      <c r="K9" s="294">
        <f>(C9*D9+G9*H9+I9*J9+E9*F9)/(C9+G9+I9+E9)</f>
        <v>961.15384615384619</v>
      </c>
      <c r="L9" s="12"/>
    </row>
    <row r="10" spans="1:22" x14ac:dyDescent="0.25">
      <c r="A10" s="290">
        <v>6</v>
      </c>
      <c r="B10" s="290" t="s">
        <v>12</v>
      </c>
      <c r="C10" s="290">
        <v>1</v>
      </c>
      <c r="D10" s="290">
        <v>142</v>
      </c>
      <c r="E10" s="290">
        <v>0</v>
      </c>
      <c r="F10" s="290">
        <v>0</v>
      </c>
      <c r="G10" s="290">
        <v>0</v>
      </c>
      <c r="H10" s="290">
        <v>0</v>
      </c>
      <c r="I10" s="290">
        <v>0</v>
      </c>
      <c r="J10" s="290">
        <v>0</v>
      </c>
      <c r="K10" s="294">
        <f>(C10*D10+G10*H10+I10*J10+E10*F10)/(C10+G10+I10+E10)</f>
        <v>142</v>
      </c>
      <c r="L10" s="12"/>
    </row>
    <row r="11" spans="1:22" x14ac:dyDescent="0.25">
      <c r="A11" s="290">
        <v>7</v>
      </c>
      <c r="B11" s="290" t="s">
        <v>14</v>
      </c>
      <c r="C11" s="290">
        <v>0</v>
      </c>
      <c r="D11" s="290">
        <v>0</v>
      </c>
      <c r="E11" s="290">
        <v>0</v>
      </c>
      <c r="F11" s="290">
        <v>0</v>
      </c>
      <c r="G11" s="290">
        <v>0</v>
      </c>
      <c r="H11" s="290">
        <v>0</v>
      </c>
      <c r="I11" s="290">
        <v>0</v>
      </c>
      <c r="J11" s="290">
        <v>0</v>
      </c>
      <c r="K11" s="294"/>
      <c r="L11" s="12"/>
    </row>
    <row r="12" spans="1:22" x14ac:dyDescent="0.25">
      <c r="A12" s="290">
        <v>8</v>
      </c>
      <c r="B12" s="290" t="s">
        <v>51</v>
      </c>
      <c r="C12" s="290">
        <v>10</v>
      </c>
      <c r="D12" s="290">
        <v>1479</v>
      </c>
      <c r="E12" s="290">
        <v>0</v>
      </c>
      <c r="F12" s="290">
        <v>0</v>
      </c>
      <c r="G12" s="290">
        <v>0</v>
      </c>
      <c r="H12" s="290">
        <v>0</v>
      </c>
      <c r="I12" s="290">
        <v>3</v>
      </c>
      <c r="J12" s="290">
        <v>969</v>
      </c>
      <c r="K12" s="294">
        <f>(C12*D12+G12*H12+I12*J12+E12*F12)/(C12+G12+I12+E12)</f>
        <v>1361.3076923076924</v>
      </c>
      <c r="L12" s="12"/>
    </row>
    <row r="13" spans="1:22" x14ac:dyDescent="0.25">
      <c r="A13" s="290">
        <v>9</v>
      </c>
      <c r="B13" s="290" t="s">
        <v>31</v>
      </c>
      <c r="C13" s="290">
        <v>28</v>
      </c>
      <c r="D13" s="290">
        <v>717</v>
      </c>
      <c r="E13" s="290">
        <v>10</v>
      </c>
      <c r="F13" s="290">
        <v>1882</v>
      </c>
      <c r="G13" s="290">
        <v>10</v>
      </c>
      <c r="H13" s="290">
        <v>1903</v>
      </c>
      <c r="I13" s="290">
        <v>47</v>
      </c>
      <c r="J13" s="290">
        <v>1763</v>
      </c>
      <c r="K13" s="294">
        <f>(C13*D13+G13*H13+I13*J13+E13*F13)/(C13+G13+I13+E13)</f>
        <v>1481.9684210526316</v>
      </c>
      <c r="L13" s="12"/>
    </row>
    <row r="14" spans="1:22" x14ac:dyDescent="0.25">
      <c r="A14" s="290">
        <v>10</v>
      </c>
      <c r="B14" s="290" t="s">
        <v>53</v>
      </c>
      <c r="C14" s="290">
        <v>1</v>
      </c>
      <c r="D14" s="290">
        <v>296</v>
      </c>
      <c r="E14" s="290">
        <v>2</v>
      </c>
      <c r="F14" s="290">
        <v>341.5</v>
      </c>
      <c r="G14" s="290">
        <v>3</v>
      </c>
      <c r="H14" s="290">
        <v>667.5</v>
      </c>
      <c r="I14" s="290">
        <v>1</v>
      </c>
      <c r="J14" s="290">
        <v>90</v>
      </c>
      <c r="K14" s="294">
        <f>(C14*D14+G14*H14+I14*J14+E14*F14)/(C14+G14+I14+E14)</f>
        <v>438.78571428571428</v>
      </c>
      <c r="L14" s="12"/>
    </row>
    <row r="15" spans="1:22" x14ac:dyDescent="0.25">
      <c r="A15" s="290">
        <v>11</v>
      </c>
      <c r="B15" s="290" t="s">
        <v>43</v>
      </c>
      <c r="C15" s="290"/>
      <c r="D15" s="290"/>
      <c r="E15" s="290"/>
      <c r="F15" s="290"/>
      <c r="G15" s="290"/>
      <c r="H15" s="290"/>
      <c r="I15" s="290">
        <v>0</v>
      </c>
      <c r="J15" s="290">
        <v>0</v>
      </c>
      <c r="K15" s="294"/>
      <c r="L15" s="12"/>
    </row>
    <row r="16" spans="1:22" x14ac:dyDescent="0.25">
      <c r="A16" s="290">
        <v>12</v>
      </c>
      <c r="B16" s="290" t="s">
        <v>39</v>
      </c>
      <c r="C16" s="290">
        <v>12</v>
      </c>
      <c r="D16" s="290">
        <v>300</v>
      </c>
      <c r="E16" s="290"/>
      <c r="F16" s="290"/>
      <c r="G16" s="290">
        <v>19</v>
      </c>
      <c r="H16" s="290">
        <v>704</v>
      </c>
      <c r="I16" s="290">
        <v>52</v>
      </c>
      <c r="J16" s="290">
        <v>365</v>
      </c>
      <c r="K16" s="294">
        <f>(C16*D16+G16*H16+I16*J16+E16*F16)/(C16+G16+I16+E16)</f>
        <v>433.20481927710841</v>
      </c>
      <c r="L16" s="12"/>
    </row>
    <row r="17" spans="1:25" x14ac:dyDescent="0.25">
      <c r="A17" s="290">
        <v>13</v>
      </c>
      <c r="B17" s="290" t="s">
        <v>45</v>
      </c>
      <c r="C17" s="295">
        <v>0</v>
      </c>
      <c r="D17" s="295">
        <v>0</v>
      </c>
      <c r="E17" s="290">
        <v>1</v>
      </c>
      <c r="F17" s="290">
        <v>2236</v>
      </c>
      <c r="G17" s="290">
        <v>2</v>
      </c>
      <c r="H17" s="290">
        <v>2640</v>
      </c>
      <c r="I17" s="290">
        <v>0</v>
      </c>
      <c r="J17" s="290">
        <v>0</v>
      </c>
      <c r="K17" s="294">
        <f>(C17*D17+G17*H17+I17*J17+E17*F17)/(C17+G17+I17+E17)</f>
        <v>2505.3333333333335</v>
      </c>
      <c r="L17" s="12"/>
    </row>
    <row r="18" spans="1:25" x14ac:dyDescent="0.25">
      <c r="A18" s="290">
        <v>14</v>
      </c>
      <c r="B18" s="290" t="s">
        <v>16</v>
      </c>
      <c r="C18" s="290">
        <v>0</v>
      </c>
      <c r="D18" s="290">
        <v>0</v>
      </c>
      <c r="E18" s="290">
        <v>0</v>
      </c>
      <c r="F18" s="290">
        <v>0</v>
      </c>
      <c r="G18" s="290">
        <v>1</v>
      </c>
      <c r="H18" s="290">
        <v>2764</v>
      </c>
      <c r="I18" s="290">
        <v>0</v>
      </c>
      <c r="J18" s="290">
        <v>0</v>
      </c>
      <c r="K18" s="294">
        <f>(C18*D18+G18*H18+I18*J18+E18*F18)/(C18+G18+I18+E18)</f>
        <v>2764</v>
      </c>
      <c r="L18" s="12"/>
    </row>
    <row r="19" spans="1:25" x14ac:dyDescent="0.25">
      <c r="A19" s="290">
        <v>15</v>
      </c>
      <c r="B19" s="290" t="s">
        <v>33</v>
      </c>
      <c r="C19" s="290">
        <v>0</v>
      </c>
      <c r="D19" s="290">
        <v>0</v>
      </c>
      <c r="E19" s="290">
        <v>0</v>
      </c>
      <c r="F19" s="290">
        <v>0</v>
      </c>
      <c r="G19" s="290">
        <v>1</v>
      </c>
      <c r="H19" s="290">
        <v>168</v>
      </c>
      <c r="I19" s="290">
        <v>0</v>
      </c>
      <c r="J19" s="290">
        <v>0</v>
      </c>
      <c r="K19" s="294">
        <f>(C19*D19+G19*H19+I19*J19+E19*F19)/(C19+G19+I19+E19)</f>
        <v>168</v>
      </c>
      <c r="L19" s="12"/>
    </row>
    <row r="20" spans="1:25" x14ac:dyDescent="0.25">
      <c r="A20" s="290">
        <v>16</v>
      </c>
      <c r="B20" s="290" t="s">
        <v>41</v>
      </c>
      <c r="C20" s="290">
        <v>10</v>
      </c>
      <c r="D20" s="290">
        <v>511</v>
      </c>
      <c r="E20" s="290"/>
      <c r="F20" s="290"/>
      <c r="G20" s="290">
        <v>4</v>
      </c>
      <c r="H20" s="290">
        <v>776.5</v>
      </c>
      <c r="I20" s="290">
        <v>4</v>
      </c>
      <c r="J20" s="290">
        <v>1085</v>
      </c>
      <c r="K20" s="294">
        <f>(C20*D20+G20*H20+I20*J20+E20*F20)/(C20+G20+I20+E20)</f>
        <v>697.55555555555554</v>
      </c>
      <c r="L20" s="12"/>
    </row>
    <row r="21" spans="1:25" x14ac:dyDescent="0.25">
      <c r="A21" s="290">
        <v>17</v>
      </c>
      <c r="B21" s="290" t="s">
        <v>29</v>
      </c>
      <c r="C21" s="290">
        <v>2</v>
      </c>
      <c r="D21" s="290">
        <v>557</v>
      </c>
      <c r="E21" s="290">
        <v>5</v>
      </c>
      <c r="F21" s="290">
        <v>1379</v>
      </c>
      <c r="G21" s="290"/>
      <c r="H21" s="290"/>
      <c r="I21" s="290">
        <v>1</v>
      </c>
      <c r="J21" s="290">
        <v>2739</v>
      </c>
      <c r="K21" s="294">
        <f>(C21*D21+G21*H21+I21*J21+E21*F21)/(C21+G21+I21+E21)</f>
        <v>1343.5</v>
      </c>
      <c r="L21" s="12"/>
    </row>
    <row r="22" spans="1:25" x14ac:dyDescent="0.25">
      <c r="A22" s="290">
        <v>18</v>
      </c>
      <c r="B22" s="290" t="s">
        <v>47</v>
      </c>
      <c r="C22" s="290">
        <v>0</v>
      </c>
      <c r="D22" s="290">
        <v>0</v>
      </c>
      <c r="E22" s="290">
        <v>0</v>
      </c>
      <c r="F22" s="290">
        <v>0</v>
      </c>
      <c r="G22" s="290"/>
      <c r="H22" s="290"/>
      <c r="I22" s="290">
        <v>0</v>
      </c>
      <c r="J22" s="290">
        <v>0</v>
      </c>
      <c r="K22" s="294"/>
      <c r="L22" s="12"/>
    </row>
    <row r="23" spans="1:25" x14ac:dyDescent="0.25">
      <c r="A23" s="290">
        <v>19</v>
      </c>
      <c r="B23" s="290" t="s">
        <v>35</v>
      </c>
      <c r="C23" s="290">
        <v>4</v>
      </c>
      <c r="D23" s="290">
        <v>562</v>
      </c>
      <c r="E23" s="290">
        <v>1</v>
      </c>
      <c r="F23" s="290">
        <v>406</v>
      </c>
      <c r="G23" s="290">
        <v>2</v>
      </c>
      <c r="H23" s="290">
        <v>320</v>
      </c>
      <c r="I23" s="290">
        <v>2</v>
      </c>
      <c r="J23" s="290">
        <v>437</v>
      </c>
      <c r="K23" s="294">
        <f>(C23*D23+G23*H23+I23*J23+E23*F23)/(C23+G23+I23+E23)</f>
        <v>463.11111111111109</v>
      </c>
      <c r="L23" s="12"/>
    </row>
    <row r="24" spans="1:25" x14ac:dyDescent="0.25">
      <c r="A24" s="290">
        <v>20</v>
      </c>
      <c r="B24" s="290" t="s">
        <v>5</v>
      </c>
      <c r="C24" s="290">
        <v>28</v>
      </c>
      <c r="D24" s="290">
        <v>320</v>
      </c>
      <c r="E24" s="290">
        <v>4</v>
      </c>
      <c r="F24" s="290">
        <v>138.75</v>
      </c>
      <c r="G24" s="290">
        <v>0</v>
      </c>
      <c r="H24" s="290">
        <v>0</v>
      </c>
      <c r="I24" s="290">
        <v>0</v>
      </c>
      <c r="J24" s="290">
        <v>0</v>
      </c>
      <c r="K24" s="294">
        <f>(C24*D24+G24*H24+I24*J24+E24*F24)/(C24+G24+I24+E24)</f>
        <v>297.34375</v>
      </c>
      <c r="L24" s="12"/>
    </row>
    <row r="25" spans="1:25" x14ac:dyDescent="0.25">
      <c r="A25" s="290">
        <v>21</v>
      </c>
      <c r="B25" s="290" t="s">
        <v>10</v>
      </c>
      <c r="C25" s="290">
        <v>1</v>
      </c>
      <c r="D25" s="290">
        <v>323</v>
      </c>
      <c r="E25" s="290">
        <v>0</v>
      </c>
      <c r="F25" s="290">
        <v>0</v>
      </c>
      <c r="G25" s="290"/>
      <c r="H25" s="290"/>
      <c r="I25" s="290">
        <v>15</v>
      </c>
      <c r="J25" s="290">
        <v>814</v>
      </c>
      <c r="K25" s="294">
        <f>(C25*D25+G25*H25+I25*J25+E25*F25)/(C25+G25+I25+E25)</f>
        <v>783.3125</v>
      </c>
      <c r="L25" s="12"/>
    </row>
    <row r="26" spans="1:25" x14ac:dyDescent="0.25">
      <c r="A26" s="290">
        <v>22</v>
      </c>
      <c r="B26" s="290" t="s">
        <v>57</v>
      </c>
      <c r="C26" s="290">
        <v>1</v>
      </c>
      <c r="D26" s="290">
        <v>322</v>
      </c>
      <c r="E26" s="290"/>
      <c r="F26" s="290"/>
      <c r="G26" s="290">
        <v>2</v>
      </c>
      <c r="H26" s="290">
        <v>772.5</v>
      </c>
      <c r="I26" s="290">
        <v>1</v>
      </c>
      <c r="J26" s="290">
        <v>1364</v>
      </c>
      <c r="K26" s="294">
        <f>(C26*D26+G26*H26+I26*J26+E26*F26)/(C26+G26+I26+E26)</f>
        <v>807.75</v>
      </c>
      <c r="L26" s="12"/>
      <c r="N26" s="287"/>
      <c r="O26" s="287"/>
      <c r="P26" s="287"/>
      <c r="Q26" s="287"/>
      <c r="R26" s="287"/>
      <c r="S26" s="287"/>
      <c r="T26" s="287"/>
      <c r="U26" s="287"/>
      <c r="V26" s="287"/>
      <c r="W26" s="287"/>
      <c r="X26" s="287"/>
      <c r="Y26" s="287"/>
    </row>
    <row r="27" spans="1:25" x14ac:dyDescent="0.25">
      <c r="A27" s="290">
        <v>23</v>
      </c>
      <c r="B27" s="290" t="s">
        <v>27</v>
      </c>
      <c r="C27" s="290">
        <v>7</v>
      </c>
      <c r="D27" s="290">
        <v>425</v>
      </c>
      <c r="E27" s="290">
        <v>11</v>
      </c>
      <c r="F27" s="290">
        <v>794</v>
      </c>
      <c r="G27" s="290">
        <v>16</v>
      </c>
      <c r="H27" s="290">
        <v>612</v>
      </c>
      <c r="I27" s="290">
        <v>16</v>
      </c>
      <c r="J27" s="290">
        <v>1158</v>
      </c>
      <c r="K27" s="294">
        <f>(C27*D27+G27*H27+I27*J27+E27*F27)/(C27+G27+I27+E27)</f>
        <v>800.58</v>
      </c>
      <c r="L27" s="12"/>
      <c r="N27" s="287"/>
      <c r="O27" s="287"/>
      <c r="P27" s="287"/>
      <c r="Q27" s="287"/>
      <c r="R27" s="287"/>
      <c r="S27" s="287"/>
      <c r="T27" s="287"/>
      <c r="U27" s="287"/>
      <c r="V27" s="287"/>
      <c r="W27" s="287"/>
      <c r="X27" s="287"/>
      <c r="Y27" s="287"/>
    </row>
    <row r="28" spans="1:25" x14ac:dyDescent="0.25">
      <c r="A28" s="290">
        <v>24</v>
      </c>
      <c r="B28" s="290" t="s">
        <v>8</v>
      </c>
      <c r="C28" s="290">
        <v>5</v>
      </c>
      <c r="D28" s="290">
        <v>547</v>
      </c>
      <c r="E28" s="290">
        <v>1</v>
      </c>
      <c r="F28" s="290">
        <v>1600</v>
      </c>
      <c r="G28" s="290">
        <v>1</v>
      </c>
      <c r="H28" s="290">
        <v>719</v>
      </c>
      <c r="I28" s="290">
        <v>2</v>
      </c>
      <c r="J28" s="290">
        <v>1162</v>
      </c>
      <c r="K28" s="294">
        <f>(C28*D28+G28*H28+I28*J28+E28*F28)/(C28+G28+I28+E28)</f>
        <v>819.77777777777783</v>
      </c>
      <c r="L28" s="12"/>
      <c r="N28" s="287"/>
      <c r="O28" s="287"/>
      <c r="P28" s="287"/>
      <c r="Q28" s="287"/>
      <c r="R28" s="287"/>
      <c r="S28" s="287"/>
      <c r="T28" s="287"/>
      <c r="U28" s="287"/>
      <c r="V28" s="287"/>
      <c r="W28" s="287"/>
      <c r="X28" s="287"/>
      <c r="Y28" s="287"/>
    </row>
    <row r="29" spans="1:25" x14ac:dyDescent="0.25">
      <c r="A29" s="290">
        <v>25</v>
      </c>
      <c r="B29" s="290" t="s">
        <v>19</v>
      </c>
      <c r="C29" s="290">
        <v>0</v>
      </c>
      <c r="D29" s="290">
        <v>0</v>
      </c>
      <c r="E29" s="290">
        <v>4</v>
      </c>
      <c r="F29" s="290">
        <v>655</v>
      </c>
      <c r="G29" s="290">
        <v>2</v>
      </c>
      <c r="H29" s="290">
        <v>1368</v>
      </c>
      <c r="I29" s="290">
        <v>1</v>
      </c>
      <c r="J29" s="290">
        <v>2076</v>
      </c>
      <c r="K29" s="294">
        <f>(C29*D29+G29*H29+I29*J29+E29*F29)/(C29+G29+I29+E29)</f>
        <v>1061.7142857142858</v>
      </c>
      <c r="L29" s="12"/>
      <c r="N29" s="287"/>
      <c r="O29" s="287"/>
      <c r="P29" s="287"/>
      <c r="Q29" s="287"/>
      <c r="R29" s="287"/>
      <c r="S29" s="287"/>
      <c r="T29" s="287"/>
      <c r="U29" s="287"/>
      <c r="V29" s="287"/>
      <c r="W29" s="287"/>
      <c r="X29" s="287"/>
      <c r="Y29" s="287"/>
    </row>
    <row r="30" spans="1:25" x14ac:dyDescent="0.25">
      <c r="A30" s="290">
        <v>26</v>
      </c>
      <c r="B30" s="290" t="s">
        <v>23</v>
      </c>
      <c r="C30" s="290">
        <v>1</v>
      </c>
      <c r="D30" s="290">
        <v>530</v>
      </c>
      <c r="E30" s="290">
        <v>1</v>
      </c>
      <c r="F30" s="290">
        <v>821</v>
      </c>
      <c r="G30" s="290">
        <v>1</v>
      </c>
      <c r="H30" s="290">
        <v>805</v>
      </c>
      <c r="I30" s="290">
        <v>0</v>
      </c>
      <c r="J30" s="290">
        <v>0</v>
      </c>
      <c r="K30" s="294">
        <f>(C30*D30+G30*H30+I30*J30+E30*F30)/(C30+G30+I30+E30)</f>
        <v>718.66666666666663</v>
      </c>
      <c r="L30" s="12"/>
      <c r="N30" s="287"/>
      <c r="O30" s="287"/>
      <c r="P30" s="287"/>
      <c r="Q30" s="287"/>
      <c r="R30" s="287"/>
      <c r="S30" s="287"/>
      <c r="T30" s="287"/>
      <c r="U30" s="287"/>
      <c r="V30" s="287"/>
      <c r="W30" s="287"/>
      <c r="X30" s="287"/>
      <c r="Y30" s="287"/>
    </row>
    <row r="31" spans="1:25" x14ac:dyDescent="0.25">
      <c r="A31" s="290">
        <v>27</v>
      </c>
      <c r="B31" s="290" t="s">
        <v>49</v>
      </c>
      <c r="C31" s="290">
        <v>0</v>
      </c>
      <c r="D31" s="290">
        <v>0</v>
      </c>
      <c r="E31" s="290">
        <v>1</v>
      </c>
      <c r="F31" s="290">
        <v>299</v>
      </c>
      <c r="G31" s="290">
        <v>2</v>
      </c>
      <c r="H31" s="290">
        <v>251</v>
      </c>
      <c r="I31" s="290">
        <v>0</v>
      </c>
      <c r="J31" s="290">
        <v>0</v>
      </c>
      <c r="K31" s="294">
        <f>(C31*D31+G31*H31+I31*J31+E31*F31)/(C31+G31+I31+E31)</f>
        <v>267</v>
      </c>
      <c r="L31" s="12"/>
      <c r="N31" s="287"/>
      <c r="O31" s="287"/>
      <c r="P31" s="287"/>
      <c r="Q31" s="287"/>
      <c r="R31" s="287"/>
      <c r="S31" s="287"/>
      <c r="T31" s="287"/>
      <c r="U31" s="287"/>
      <c r="V31" s="287"/>
      <c r="W31" s="287"/>
      <c r="X31" s="287"/>
      <c r="Y31" s="287"/>
    </row>
    <row r="32" spans="1:25" x14ac:dyDescent="0.25">
      <c r="A32" s="153"/>
      <c r="B32" s="153"/>
      <c r="C32" s="153"/>
      <c r="D32" s="153"/>
      <c r="E32" s="153"/>
      <c r="F32" s="153"/>
      <c r="G32" s="153"/>
      <c r="H32" s="153"/>
      <c r="I32" s="154"/>
      <c r="J32" s="154"/>
      <c r="K32" s="36"/>
      <c r="L32" s="12"/>
    </row>
    <row r="33" spans="4:4" x14ac:dyDescent="0.25">
      <c r="D33" s="240"/>
    </row>
  </sheetData>
  <sortState xmlns:xlrd2="http://schemas.microsoft.com/office/spreadsheetml/2017/richdata2" ref="A5:K31">
    <sortCondition ref="A5:A31"/>
  </sortState>
  <mergeCells count="5">
    <mergeCell ref="G3:H3"/>
    <mergeCell ref="I3:J3"/>
    <mergeCell ref="C3:D3"/>
    <mergeCell ref="E3:F3"/>
    <mergeCell ref="A1:K2"/>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4BD87-D7AC-4EC6-9B60-FF532832FE29}">
  <sheetPr>
    <tabColor theme="9"/>
  </sheetPr>
  <dimension ref="A1:N94"/>
  <sheetViews>
    <sheetView zoomScaleNormal="100" workbookViewId="0">
      <selection activeCell="N6" sqref="N6"/>
    </sheetView>
  </sheetViews>
  <sheetFormatPr defaultColWidth="9.42578125" defaultRowHeight="15" x14ac:dyDescent="0.25"/>
  <cols>
    <col min="2" max="2" width="8.5703125" customWidth="1"/>
    <col min="3" max="10" width="11.42578125" customWidth="1"/>
    <col min="11" max="11" width="14" customWidth="1"/>
    <col min="12" max="13" width="11.42578125" customWidth="1"/>
  </cols>
  <sheetData>
    <row r="1" spans="1:14" ht="27" customHeight="1" x14ac:dyDescent="0.25">
      <c r="A1" s="279" t="s">
        <v>72</v>
      </c>
      <c r="B1" s="279"/>
      <c r="C1" s="279"/>
      <c r="D1" s="279"/>
      <c r="E1" s="279"/>
      <c r="F1" s="279"/>
      <c r="G1" s="279"/>
      <c r="H1" s="279"/>
      <c r="I1" s="279"/>
      <c r="J1" s="279"/>
      <c r="K1" s="279"/>
      <c r="N1" s="5"/>
    </row>
    <row r="2" spans="1:14" ht="39" customHeight="1" x14ac:dyDescent="0.25">
      <c r="A2" s="279"/>
      <c r="B2" s="279"/>
      <c r="C2" s="279"/>
      <c r="D2" s="279"/>
      <c r="E2" s="279"/>
      <c r="F2" s="279"/>
      <c r="G2" s="279"/>
      <c r="H2" s="279"/>
      <c r="I2" s="279"/>
      <c r="J2" s="279"/>
      <c r="K2" s="279"/>
      <c r="N2" s="5"/>
    </row>
    <row r="3" spans="1:14" x14ac:dyDescent="0.25">
      <c r="B3" s="299" t="s">
        <v>73</v>
      </c>
      <c r="C3" s="300">
        <v>2020</v>
      </c>
      <c r="D3" s="300"/>
      <c r="E3" s="300">
        <v>2021</v>
      </c>
      <c r="F3" s="300"/>
      <c r="G3" s="300">
        <v>2022</v>
      </c>
      <c r="H3" s="300"/>
      <c r="I3" s="300">
        <v>2023</v>
      </c>
      <c r="J3" s="300"/>
      <c r="K3" s="298"/>
    </row>
    <row r="4" spans="1:14" ht="53.25" customHeight="1" x14ac:dyDescent="0.25">
      <c r="B4" s="303"/>
      <c r="C4" s="304" t="s">
        <v>74</v>
      </c>
      <c r="D4" s="304"/>
      <c r="E4" s="304" t="s">
        <v>74</v>
      </c>
      <c r="F4" s="304"/>
      <c r="G4" s="304" t="s">
        <v>74</v>
      </c>
      <c r="H4" s="304"/>
      <c r="I4" s="304" t="s">
        <v>74</v>
      </c>
      <c r="J4" s="304"/>
      <c r="K4" s="305"/>
    </row>
    <row r="5" spans="1:14" ht="30" x14ac:dyDescent="0.25">
      <c r="A5" s="220" t="s">
        <v>0</v>
      </c>
      <c r="B5" s="299" t="s">
        <v>658</v>
      </c>
      <c r="C5" s="301" t="s">
        <v>75</v>
      </c>
      <c r="D5" s="301" t="s">
        <v>76</v>
      </c>
      <c r="E5" s="301" t="s">
        <v>75</v>
      </c>
      <c r="F5" s="301" t="s">
        <v>76</v>
      </c>
      <c r="G5" s="301" t="s">
        <v>75</v>
      </c>
      <c r="H5" s="301" t="s">
        <v>76</v>
      </c>
      <c r="I5" s="301" t="s">
        <v>75</v>
      </c>
      <c r="J5" s="301" t="s">
        <v>76</v>
      </c>
      <c r="K5" s="301" t="s">
        <v>77</v>
      </c>
    </row>
    <row r="6" spans="1:14" x14ac:dyDescent="0.25">
      <c r="A6" s="220">
        <v>1</v>
      </c>
      <c r="B6" s="299" t="s">
        <v>21</v>
      </c>
      <c r="C6" s="301">
        <v>6</v>
      </c>
      <c r="D6" s="301">
        <v>2015</v>
      </c>
      <c r="E6" s="301">
        <v>5</v>
      </c>
      <c r="F6" s="301">
        <v>1021</v>
      </c>
      <c r="G6" s="301">
        <v>8</v>
      </c>
      <c r="H6" s="301">
        <v>1531</v>
      </c>
      <c r="I6" s="301">
        <v>11</v>
      </c>
      <c r="J6" s="301">
        <v>1910</v>
      </c>
      <c r="K6" s="301">
        <f>(C6*D6+E6*F6+G6*H6+I6*J6)/(C6+E6+G6+I6)</f>
        <v>1681.7666666666667</v>
      </c>
    </row>
    <row r="7" spans="1:14" ht="16.5" customHeight="1" x14ac:dyDescent="0.25">
      <c r="A7" s="220">
        <v>2</v>
      </c>
      <c r="B7" s="302" t="s">
        <v>37</v>
      </c>
      <c r="C7" s="301">
        <v>0</v>
      </c>
      <c r="D7" s="301">
        <v>0</v>
      </c>
      <c r="E7" s="301">
        <v>0</v>
      </c>
      <c r="F7" s="301">
        <v>0</v>
      </c>
      <c r="G7" s="301">
        <v>1</v>
      </c>
      <c r="H7" s="301">
        <v>1639</v>
      </c>
      <c r="I7" s="301">
        <v>3</v>
      </c>
      <c r="J7" s="301">
        <v>809</v>
      </c>
      <c r="K7" s="301">
        <f>(C7*D7+E7*F7+G7*H7+I7*J7)/(C7+E7+G7+I7)</f>
        <v>1016.5</v>
      </c>
    </row>
    <row r="8" spans="1:14" x14ac:dyDescent="0.25">
      <c r="A8" s="220">
        <v>3</v>
      </c>
      <c r="B8" s="299" t="s">
        <v>25</v>
      </c>
      <c r="C8" s="301">
        <v>4</v>
      </c>
      <c r="D8" s="301">
        <v>1686</v>
      </c>
      <c r="E8" s="301">
        <v>3</v>
      </c>
      <c r="F8" s="301">
        <v>1524</v>
      </c>
      <c r="G8" s="301">
        <v>3</v>
      </c>
      <c r="H8" s="301">
        <v>737</v>
      </c>
      <c r="I8" s="301">
        <v>5</v>
      </c>
      <c r="J8" s="301">
        <v>960</v>
      </c>
      <c r="K8" s="301">
        <f>(C8*D8+E8*F8+G8*H8+I8*J8)/(C8+E8+G8+I8)</f>
        <v>1221.8</v>
      </c>
    </row>
    <row r="9" spans="1:14" x14ac:dyDescent="0.25">
      <c r="A9" s="220">
        <v>4</v>
      </c>
      <c r="B9" s="299" t="s">
        <v>3</v>
      </c>
      <c r="C9" s="301">
        <v>7</v>
      </c>
      <c r="D9" s="301">
        <v>768</v>
      </c>
      <c r="E9" s="301">
        <v>1</v>
      </c>
      <c r="F9" s="301">
        <v>652</v>
      </c>
      <c r="G9" s="301">
        <v>13</v>
      </c>
      <c r="H9" s="301">
        <v>485</v>
      </c>
      <c r="I9" s="301">
        <v>4</v>
      </c>
      <c r="J9" s="301">
        <v>822</v>
      </c>
      <c r="K9" s="301">
        <f>(C9*D9+E9*F9+G9*H9+I9*J9)/(C9+E9+G9+I9)</f>
        <v>624.84</v>
      </c>
    </row>
    <row r="10" spans="1:14" x14ac:dyDescent="0.25">
      <c r="A10" s="220">
        <v>5</v>
      </c>
      <c r="B10" s="299" t="s">
        <v>55</v>
      </c>
      <c r="C10" s="301">
        <v>5</v>
      </c>
      <c r="D10" s="301">
        <v>964</v>
      </c>
      <c r="E10" s="301">
        <v>5</v>
      </c>
      <c r="F10" s="301">
        <v>1308</v>
      </c>
      <c r="G10" s="301">
        <v>2</v>
      </c>
      <c r="H10" s="301">
        <v>582</v>
      </c>
      <c r="I10" s="301">
        <v>1</v>
      </c>
      <c r="J10" s="301">
        <v>592</v>
      </c>
      <c r="K10" s="301">
        <f>(C10*D10+E10*F10+G10*H10+I10*J10)/(C10+E10+G10+I10)</f>
        <v>1008.9230769230769</v>
      </c>
    </row>
    <row r="11" spans="1:14" x14ac:dyDescent="0.25">
      <c r="A11" s="220">
        <v>6</v>
      </c>
      <c r="B11" s="299" t="s">
        <v>14</v>
      </c>
      <c r="C11" s="301">
        <v>0</v>
      </c>
      <c r="D11" s="301">
        <v>0</v>
      </c>
      <c r="E11" s="301">
        <v>0</v>
      </c>
      <c r="F11" s="301">
        <v>0</v>
      </c>
      <c r="G11" s="301">
        <v>0</v>
      </c>
      <c r="H11" s="301">
        <v>0</v>
      </c>
      <c r="I11" s="301">
        <v>0</v>
      </c>
      <c r="J11" s="301">
        <v>0</v>
      </c>
      <c r="K11" s="301"/>
    </row>
    <row r="12" spans="1:14" x14ac:dyDescent="0.25">
      <c r="A12" s="220">
        <v>7</v>
      </c>
      <c r="B12" s="302" t="s">
        <v>43</v>
      </c>
      <c r="C12" s="301">
        <v>0</v>
      </c>
      <c r="D12" s="301">
        <v>0</v>
      </c>
      <c r="E12" s="301">
        <v>0</v>
      </c>
      <c r="F12" s="301">
        <v>0</v>
      </c>
      <c r="G12" s="301">
        <v>0</v>
      </c>
      <c r="H12" s="301">
        <v>0</v>
      </c>
      <c r="I12" s="301">
        <v>0</v>
      </c>
      <c r="J12" s="301">
        <v>0</v>
      </c>
      <c r="K12" s="301"/>
    </row>
    <row r="13" spans="1:14" x14ac:dyDescent="0.25">
      <c r="A13" s="220">
        <v>8</v>
      </c>
      <c r="B13" s="299" t="s">
        <v>51</v>
      </c>
      <c r="C13" s="301">
        <v>3</v>
      </c>
      <c r="D13" s="301">
        <v>2683</v>
      </c>
      <c r="E13" s="301">
        <v>2</v>
      </c>
      <c r="F13" s="301">
        <v>1200</v>
      </c>
      <c r="G13" s="301">
        <v>0</v>
      </c>
      <c r="H13" s="301">
        <v>0</v>
      </c>
      <c r="I13" s="301">
        <v>8</v>
      </c>
      <c r="J13" s="301">
        <v>861</v>
      </c>
      <c r="K13" s="301">
        <f>(C13*D13+E13*F13+G13*H13+I13*J13)/(C13+E13+G13+I13)</f>
        <v>1333.6153846153845</v>
      </c>
    </row>
    <row r="14" spans="1:14" x14ac:dyDescent="0.25">
      <c r="A14" s="220">
        <v>9</v>
      </c>
      <c r="B14" s="299" t="s">
        <v>31</v>
      </c>
      <c r="C14" s="301">
        <v>3</v>
      </c>
      <c r="D14" s="301">
        <v>768</v>
      </c>
      <c r="E14" s="301">
        <v>5</v>
      </c>
      <c r="F14" s="301">
        <v>820</v>
      </c>
      <c r="G14" s="301">
        <v>6</v>
      </c>
      <c r="H14" s="301">
        <v>746</v>
      </c>
      <c r="I14" s="301">
        <v>3</v>
      </c>
      <c r="J14" s="301">
        <v>1035</v>
      </c>
      <c r="K14" s="301">
        <f>(C14*D14+E14*F14+G14*H14+I14*J14)/(C14+E14+G14+I14)</f>
        <v>822.64705882352939</v>
      </c>
    </row>
    <row r="15" spans="1:14" ht="17.850000000000001" customHeight="1" x14ac:dyDescent="0.25">
      <c r="A15" s="220">
        <v>10</v>
      </c>
      <c r="B15" s="302" t="s">
        <v>41</v>
      </c>
      <c r="C15" s="301">
        <v>5</v>
      </c>
      <c r="D15" s="301">
        <v>1740</v>
      </c>
      <c r="E15" s="301">
        <v>3</v>
      </c>
      <c r="F15" s="301">
        <v>2476</v>
      </c>
      <c r="G15" s="301">
        <v>6</v>
      </c>
      <c r="H15" s="301">
        <v>2181</v>
      </c>
      <c r="I15" s="301">
        <v>7</v>
      </c>
      <c r="J15" s="301">
        <v>1899</v>
      </c>
      <c r="K15" s="301">
        <f>(C15*D15+E15*F15+G15*H15+I15*J15)/(C15+E15+G15+I15)</f>
        <v>2024.1428571428571</v>
      </c>
    </row>
    <row r="16" spans="1:14" x14ac:dyDescent="0.25">
      <c r="A16" s="220">
        <v>11</v>
      </c>
      <c r="B16" s="302" t="s">
        <v>12</v>
      </c>
      <c r="C16" s="301">
        <v>0</v>
      </c>
      <c r="D16" s="301">
        <v>0</v>
      </c>
      <c r="E16" s="301">
        <v>1</v>
      </c>
      <c r="F16" s="301">
        <v>1640</v>
      </c>
      <c r="G16" s="301">
        <v>0</v>
      </c>
      <c r="H16" s="301">
        <v>0</v>
      </c>
      <c r="I16" s="301">
        <v>2</v>
      </c>
      <c r="J16" s="301">
        <v>1235</v>
      </c>
      <c r="K16" s="301">
        <f>(C16*D16+E16*F16+G16*H16+I16*J16)/(C16+E16+G16+I16)</f>
        <v>1370</v>
      </c>
    </row>
    <row r="17" spans="1:11" x14ac:dyDescent="0.25">
      <c r="A17" s="220">
        <v>12</v>
      </c>
      <c r="B17" s="302" t="s">
        <v>39</v>
      </c>
      <c r="C17" s="301">
        <v>7</v>
      </c>
      <c r="D17" s="301">
        <v>635</v>
      </c>
      <c r="E17" s="301">
        <v>4</v>
      </c>
      <c r="F17" s="301">
        <v>776</v>
      </c>
      <c r="G17" s="301">
        <v>6</v>
      </c>
      <c r="H17" s="301">
        <v>743</v>
      </c>
      <c r="I17" s="301">
        <v>6</v>
      </c>
      <c r="J17" s="301">
        <v>578</v>
      </c>
      <c r="K17" s="301">
        <f>(C17*D17+E17*F17+G17*H17+I17*J17)/(C17+E17+G17+I17)</f>
        <v>672.82608695652175</v>
      </c>
    </row>
    <row r="18" spans="1:11" x14ac:dyDescent="0.25">
      <c r="A18" s="220">
        <v>13</v>
      </c>
      <c r="B18" s="302" t="s">
        <v>45</v>
      </c>
      <c r="C18" s="301">
        <v>3</v>
      </c>
      <c r="D18" s="301">
        <v>2171</v>
      </c>
      <c r="E18" s="301">
        <v>3</v>
      </c>
      <c r="F18" s="301">
        <v>2233</v>
      </c>
      <c r="G18" s="301">
        <v>0</v>
      </c>
      <c r="H18" s="301">
        <v>0</v>
      </c>
      <c r="I18" s="301">
        <v>1</v>
      </c>
      <c r="J18" s="301">
        <v>1534</v>
      </c>
      <c r="K18" s="301">
        <f>(C18*D18+E18*F18+G18*H18+I18*J18)/(C18+E18+G18+I18)</f>
        <v>2106.5714285714284</v>
      </c>
    </row>
    <row r="19" spans="1:11" x14ac:dyDescent="0.25">
      <c r="A19" s="220">
        <v>14</v>
      </c>
      <c r="B19" s="299" t="s">
        <v>16</v>
      </c>
      <c r="C19" s="301">
        <v>1</v>
      </c>
      <c r="D19" s="301">
        <v>605</v>
      </c>
      <c r="E19" s="301">
        <v>1</v>
      </c>
      <c r="F19" s="301">
        <v>696</v>
      </c>
      <c r="G19" s="301">
        <v>0</v>
      </c>
      <c r="H19" s="301">
        <v>0</v>
      </c>
      <c r="I19" s="301">
        <v>3</v>
      </c>
      <c r="J19" s="301">
        <v>594</v>
      </c>
      <c r="K19" s="301">
        <f>(C19*D19+E19*F19+G19*H19+I19*J19)/(C19+E19+G19+I19)</f>
        <v>616.6</v>
      </c>
    </row>
    <row r="20" spans="1:11" x14ac:dyDescent="0.25">
      <c r="A20" s="220">
        <v>15</v>
      </c>
      <c r="B20" s="302" t="s">
        <v>33</v>
      </c>
      <c r="C20" s="301">
        <v>0</v>
      </c>
      <c r="D20" s="301">
        <v>0</v>
      </c>
      <c r="E20" s="301">
        <v>1</v>
      </c>
      <c r="F20" s="301">
        <v>571</v>
      </c>
      <c r="G20" s="301">
        <v>2</v>
      </c>
      <c r="H20" s="301">
        <v>1524</v>
      </c>
      <c r="I20" s="301">
        <v>0</v>
      </c>
      <c r="J20" s="301">
        <v>0</v>
      </c>
      <c r="K20" s="301">
        <f>(C20*D20+E20*F20+G20*H20+I20*J20)/(C20+E20+G20+I20)</f>
        <v>1206.3333333333333</v>
      </c>
    </row>
    <row r="21" spans="1:11" x14ac:dyDescent="0.25">
      <c r="A21" s="220">
        <v>16</v>
      </c>
      <c r="B21" s="302" t="s">
        <v>53</v>
      </c>
      <c r="C21" s="301">
        <v>3</v>
      </c>
      <c r="D21" s="301">
        <v>2009</v>
      </c>
      <c r="E21" s="301">
        <v>0</v>
      </c>
      <c r="F21" s="301">
        <v>0</v>
      </c>
      <c r="G21" s="301">
        <v>0</v>
      </c>
      <c r="H21" s="301">
        <v>0</v>
      </c>
      <c r="I21" s="301">
        <v>1</v>
      </c>
      <c r="J21" s="301">
        <v>1000</v>
      </c>
      <c r="K21" s="301">
        <f>(C21*D21+E21*F21+G21*H21+I21*J21)/(C21+E21+G21+I21)</f>
        <v>1756.75</v>
      </c>
    </row>
    <row r="22" spans="1:11" x14ac:dyDescent="0.25">
      <c r="A22" s="220">
        <v>17</v>
      </c>
      <c r="B22" s="302" t="s">
        <v>29</v>
      </c>
      <c r="C22" s="301">
        <v>0</v>
      </c>
      <c r="D22" s="301"/>
      <c r="E22" s="301">
        <v>6</v>
      </c>
      <c r="F22" s="301">
        <v>1323</v>
      </c>
      <c r="G22" s="301"/>
      <c r="H22" s="301"/>
      <c r="I22" s="301">
        <v>5</v>
      </c>
      <c r="J22" s="301">
        <v>1275</v>
      </c>
      <c r="K22" s="301">
        <f>(C22*D22+E22*F22+G22*H22+I22*J22)/(C22+E22+G22+I22)</f>
        <v>1301.1818181818182</v>
      </c>
    </row>
    <row r="23" spans="1:11" x14ac:dyDescent="0.25">
      <c r="A23" s="220">
        <v>18</v>
      </c>
      <c r="B23" s="302" t="s">
        <v>47</v>
      </c>
      <c r="C23" s="301">
        <v>0</v>
      </c>
      <c r="D23" s="301">
        <v>0</v>
      </c>
      <c r="E23" s="301">
        <v>0</v>
      </c>
      <c r="F23" s="301">
        <v>0</v>
      </c>
      <c r="G23" s="301"/>
      <c r="H23" s="301"/>
      <c r="I23" s="301" t="s">
        <v>78</v>
      </c>
      <c r="J23" s="301" t="s">
        <v>78</v>
      </c>
      <c r="K23" s="301"/>
    </row>
    <row r="24" spans="1:11" x14ac:dyDescent="0.25">
      <c r="A24" s="220">
        <v>19</v>
      </c>
      <c r="B24" s="302" t="s">
        <v>35</v>
      </c>
      <c r="C24" s="301">
        <v>3</v>
      </c>
      <c r="D24" s="301">
        <v>1168</v>
      </c>
      <c r="E24" s="301">
        <v>3</v>
      </c>
      <c r="F24" s="301">
        <v>900</v>
      </c>
      <c r="G24" s="301">
        <v>1</v>
      </c>
      <c r="H24" s="301">
        <v>1143</v>
      </c>
      <c r="I24" s="301">
        <v>3</v>
      </c>
      <c r="J24" s="301">
        <v>437</v>
      </c>
      <c r="K24" s="301">
        <f>(C24*D24+E24*F24+G24*H24+I24*J24)/(C24+E24+G24+I24)</f>
        <v>865.8</v>
      </c>
    </row>
    <row r="25" spans="1:11" x14ac:dyDescent="0.25">
      <c r="A25" s="220">
        <v>20</v>
      </c>
      <c r="B25" s="302" t="s">
        <v>5</v>
      </c>
      <c r="C25" s="301">
        <v>5</v>
      </c>
      <c r="D25" s="301">
        <v>676</v>
      </c>
      <c r="E25" s="301">
        <v>3</v>
      </c>
      <c r="F25" s="301">
        <v>1167</v>
      </c>
      <c r="G25" s="301">
        <v>7</v>
      </c>
      <c r="H25" s="301">
        <v>1386</v>
      </c>
      <c r="I25" s="301">
        <v>7</v>
      </c>
      <c r="J25" s="301">
        <v>2012</v>
      </c>
      <c r="K25" s="301">
        <f>(C25*D25+E25*F25+G25*H25+I25*J25)/(C25+E25+G25+I25)</f>
        <v>1393.9545454545455</v>
      </c>
    </row>
    <row r="26" spans="1:11" x14ac:dyDescent="0.25">
      <c r="A26" s="220">
        <v>21</v>
      </c>
      <c r="B26" s="299" t="s">
        <v>10</v>
      </c>
      <c r="C26" s="301">
        <v>4</v>
      </c>
      <c r="D26" s="301">
        <v>635</v>
      </c>
      <c r="E26" s="301">
        <v>5</v>
      </c>
      <c r="F26" s="301">
        <v>871</v>
      </c>
      <c r="G26" s="301"/>
      <c r="H26" s="301"/>
      <c r="I26" s="301">
        <v>3</v>
      </c>
      <c r="J26" s="301">
        <v>996</v>
      </c>
      <c r="K26" s="301">
        <f>(C26*D26+E26*F26+G26*H26+I26*J26)/(C26+E26+G26+I26)</f>
        <v>823.58333333333337</v>
      </c>
    </row>
    <row r="27" spans="1:11" x14ac:dyDescent="0.25">
      <c r="A27" s="220">
        <v>22</v>
      </c>
      <c r="B27" s="302" t="s">
        <v>57</v>
      </c>
      <c r="C27" s="301">
        <v>4</v>
      </c>
      <c r="D27" s="301">
        <v>1088.5</v>
      </c>
      <c r="E27" s="301">
        <v>8</v>
      </c>
      <c r="F27" s="301">
        <v>1081.3800000000001</v>
      </c>
      <c r="G27" s="301">
        <v>14</v>
      </c>
      <c r="H27" s="301">
        <v>978.64</v>
      </c>
      <c r="I27" s="301">
        <v>10</v>
      </c>
      <c r="J27" s="301">
        <v>757</v>
      </c>
      <c r="K27" s="301">
        <f>(C27*D27+E27*F27+G27*H27+I27*J27)/(C27+E27+G27+I27)</f>
        <v>952.11111111111109</v>
      </c>
    </row>
    <row r="28" spans="1:11" x14ac:dyDescent="0.25">
      <c r="A28" s="220">
        <v>23</v>
      </c>
      <c r="B28" s="302" t="s">
        <v>27</v>
      </c>
      <c r="C28" s="301">
        <v>6</v>
      </c>
      <c r="D28" s="301">
        <v>1250</v>
      </c>
      <c r="E28" s="301">
        <v>7</v>
      </c>
      <c r="F28" s="301">
        <v>1439</v>
      </c>
      <c r="G28" s="301">
        <v>4</v>
      </c>
      <c r="H28" s="301">
        <v>1616</v>
      </c>
      <c r="I28" s="301">
        <v>4</v>
      </c>
      <c r="J28" s="301">
        <v>1170</v>
      </c>
      <c r="K28" s="301">
        <f>(C28*D28+E28*F28+G28*H28+I28*J28)/(C28+E28+G28+I28)</f>
        <v>1367.4761904761904</v>
      </c>
    </row>
    <row r="29" spans="1:11" x14ac:dyDescent="0.25">
      <c r="A29" s="220">
        <v>24</v>
      </c>
      <c r="B29" s="302" t="s">
        <v>8</v>
      </c>
      <c r="C29" s="301">
        <v>2</v>
      </c>
      <c r="D29" s="301">
        <v>1786</v>
      </c>
      <c r="E29" s="301">
        <v>3</v>
      </c>
      <c r="F29" s="301">
        <v>1409</v>
      </c>
      <c r="G29" s="301">
        <v>2</v>
      </c>
      <c r="H29" s="301">
        <v>2242</v>
      </c>
      <c r="I29" s="301">
        <v>2</v>
      </c>
      <c r="J29" s="301">
        <v>514</v>
      </c>
      <c r="K29" s="301">
        <f>(C29*D29+E29*F29+G29*H29+I29*J29)/(C29+E29+G29+I29)</f>
        <v>1479</v>
      </c>
    </row>
    <row r="30" spans="1:11" x14ac:dyDescent="0.25">
      <c r="A30" s="220">
        <v>25</v>
      </c>
      <c r="B30" s="302" t="s">
        <v>19</v>
      </c>
      <c r="C30" s="301">
        <v>1</v>
      </c>
      <c r="D30" s="301">
        <v>1517</v>
      </c>
      <c r="E30" s="301">
        <v>1</v>
      </c>
      <c r="F30" s="301">
        <v>1064</v>
      </c>
      <c r="G30" s="301">
        <v>2</v>
      </c>
      <c r="H30" s="301">
        <v>1291</v>
      </c>
      <c r="I30" s="301">
        <v>1</v>
      </c>
      <c r="J30" s="301">
        <v>1436</v>
      </c>
      <c r="K30" s="301">
        <f>(C30*D30+E30*F30+G30*H30+I30*J30)/(C30+E30+G30+I30)</f>
        <v>1319.8</v>
      </c>
    </row>
    <row r="31" spans="1:11" x14ac:dyDescent="0.25">
      <c r="A31" s="220">
        <v>26</v>
      </c>
      <c r="B31" s="302" t="s">
        <v>23</v>
      </c>
      <c r="C31" s="301">
        <v>1</v>
      </c>
      <c r="D31" s="301">
        <v>1910</v>
      </c>
      <c r="E31" s="301">
        <v>0</v>
      </c>
      <c r="F31" s="301">
        <v>0</v>
      </c>
      <c r="G31" s="301">
        <v>1</v>
      </c>
      <c r="H31" s="301">
        <v>2700</v>
      </c>
      <c r="I31" s="301">
        <v>0</v>
      </c>
      <c r="J31" s="301">
        <v>0</v>
      </c>
      <c r="K31" s="301">
        <f>(C31*D31+E31*F31+G31*H31+I31*J31)/(C31+E31+G31+I31)</f>
        <v>2305</v>
      </c>
    </row>
    <row r="32" spans="1:11" x14ac:dyDescent="0.25">
      <c r="A32" s="220">
        <v>27</v>
      </c>
      <c r="B32" s="299" t="s">
        <v>49</v>
      </c>
      <c r="C32" s="301">
        <v>4</v>
      </c>
      <c r="D32" s="301">
        <v>913</v>
      </c>
      <c r="E32" s="301">
        <v>0</v>
      </c>
      <c r="F32" s="301">
        <v>0</v>
      </c>
      <c r="G32" s="301">
        <v>2</v>
      </c>
      <c r="H32" s="301">
        <v>720</v>
      </c>
      <c r="I32" s="301">
        <v>4</v>
      </c>
      <c r="J32" s="301">
        <v>1127</v>
      </c>
      <c r="K32" s="301">
        <f>(C32*D32+E32*F32+G32*H32+I32*J32)/(C32+E32+G32+I32)</f>
        <v>960</v>
      </c>
    </row>
    <row r="94" spans="5:11" x14ac:dyDescent="0.25">
      <c r="E94" t="s">
        <v>79</v>
      </c>
      <c r="F94" t="s">
        <v>80</v>
      </c>
      <c r="G94" t="s">
        <v>79</v>
      </c>
      <c r="H94" t="s">
        <v>80</v>
      </c>
      <c r="I94" t="s">
        <v>79</v>
      </c>
      <c r="J94" t="s">
        <v>80</v>
      </c>
      <c r="K94" t="s">
        <v>81</v>
      </c>
    </row>
  </sheetData>
  <sortState xmlns:xlrd2="http://schemas.microsoft.com/office/spreadsheetml/2017/richdata2" ref="B6:K32">
    <sortCondition ref="B6:B32" customList="BE,BG,CZ,DK,DE,EE,IE,EL,ES,FR,HR,IT,CY,LV,LT,LU,HU,MT,NL,AT,PL,PT,RO,SI,SK,FI,SE"/>
  </sortState>
  <mergeCells count="9">
    <mergeCell ref="A1:K2"/>
    <mergeCell ref="C3:D3"/>
    <mergeCell ref="E3:F3"/>
    <mergeCell ref="G3:H3"/>
    <mergeCell ref="I3:J3"/>
    <mergeCell ref="C4:D4"/>
    <mergeCell ref="E4:F4"/>
    <mergeCell ref="G4:H4"/>
    <mergeCell ref="I4:J4"/>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37BFF-B59B-4696-A5A0-4DCF359FBAA6}">
  <sheetPr>
    <tabColor theme="9"/>
  </sheetPr>
  <dimension ref="A1:Y32"/>
  <sheetViews>
    <sheetView zoomScaleNormal="100" workbookViewId="0">
      <selection activeCell="Q8" sqref="Q8"/>
    </sheetView>
  </sheetViews>
  <sheetFormatPr defaultColWidth="9.42578125" defaultRowHeight="15" x14ac:dyDescent="0.25"/>
  <cols>
    <col min="2" max="2" width="9.42578125" style="155"/>
    <col min="3" max="8" width="9.42578125" style="155" customWidth="1"/>
    <col min="9" max="11" width="9.42578125" style="155"/>
    <col min="12" max="12" width="20.5703125" customWidth="1"/>
  </cols>
  <sheetData>
    <row r="1" spans="1:25" ht="21" customHeight="1" x14ac:dyDescent="0.25">
      <c r="A1" s="262" t="s">
        <v>547</v>
      </c>
      <c r="B1" s="262"/>
      <c r="C1" s="262"/>
      <c r="D1" s="262"/>
      <c r="E1" s="262"/>
      <c r="F1" s="262"/>
      <c r="G1" s="262"/>
      <c r="H1" s="262"/>
      <c r="I1" s="262"/>
      <c r="J1" s="262"/>
      <c r="K1" s="262"/>
      <c r="L1" s="262"/>
      <c r="M1" s="309"/>
      <c r="N1" s="309"/>
      <c r="O1" s="309"/>
      <c r="P1" s="309"/>
      <c r="Q1" s="309"/>
      <c r="R1" s="309"/>
      <c r="S1" s="309"/>
      <c r="T1" s="309"/>
      <c r="U1" s="309"/>
      <c r="V1" s="309"/>
      <c r="W1" s="309"/>
      <c r="X1" s="309"/>
      <c r="Y1" s="309"/>
    </row>
    <row r="2" spans="1:25" ht="21" customHeight="1" x14ac:dyDescent="0.25">
      <c r="A2" s="262"/>
      <c r="B2" s="262"/>
      <c r="C2" s="262"/>
      <c r="D2" s="262"/>
      <c r="E2" s="262"/>
      <c r="F2" s="262"/>
      <c r="G2" s="262"/>
      <c r="H2" s="262"/>
      <c r="I2" s="262"/>
      <c r="J2" s="262"/>
      <c r="K2" s="262"/>
      <c r="L2" s="262"/>
      <c r="M2" s="309"/>
      <c r="N2" s="309"/>
      <c r="O2" s="309"/>
      <c r="P2" s="309"/>
      <c r="Q2" s="309"/>
      <c r="R2" s="309"/>
      <c r="S2" s="309"/>
      <c r="T2" s="309"/>
      <c r="U2" s="309"/>
      <c r="V2" s="309"/>
      <c r="W2" s="309"/>
      <c r="X2" s="309"/>
      <c r="Y2" s="309"/>
    </row>
    <row r="3" spans="1:25" ht="14.25" customHeight="1" x14ac:dyDescent="0.35">
      <c r="A3" s="256"/>
      <c r="B3" s="256"/>
      <c r="C3" s="256"/>
      <c r="D3" s="256"/>
      <c r="E3" s="256"/>
      <c r="F3" s="256"/>
      <c r="G3" s="256"/>
      <c r="H3" s="256"/>
      <c r="I3" s="256"/>
      <c r="J3" s="256"/>
      <c r="K3" s="256"/>
      <c r="L3" s="256"/>
      <c r="M3" s="62"/>
      <c r="N3" s="62"/>
      <c r="O3" s="62"/>
      <c r="P3" s="62"/>
      <c r="Q3" s="62"/>
      <c r="R3" s="62"/>
      <c r="S3" s="62"/>
      <c r="T3" s="62"/>
      <c r="U3" s="62"/>
      <c r="V3" s="62"/>
      <c r="W3" s="62"/>
      <c r="X3" s="62"/>
      <c r="Y3" s="62"/>
    </row>
    <row r="4" spans="1:25" x14ac:dyDescent="0.25">
      <c r="A4" s="257"/>
      <c r="B4" s="306"/>
      <c r="C4" s="307">
        <v>2014</v>
      </c>
      <c r="D4" s="307"/>
      <c r="E4" s="307">
        <v>2021</v>
      </c>
      <c r="F4" s="307"/>
      <c r="G4" s="307">
        <v>2022</v>
      </c>
      <c r="H4" s="307"/>
      <c r="I4" s="307">
        <v>2023</v>
      </c>
      <c r="J4" s="307"/>
      <c r="K4" s="306"/>
      <c r="L4" s="257"/>
    </row>
    <row r="5" spans="1:25" x14ac:dyDescent="0.25">
      <c r="A5" s="257" t="s">
        <v>0</v>
      </c>
      <c r="B5" s="306"/>
      <c r="C5" s="306" t="s">
        <v>69</v>
      </c>
      <c r="D5" s="306">
        <v>2014</v>
      </c>
      <c r="E5" s="306" t="s">
        <v>69</v>
      </c>
      <c r="F5" s="306">
        <v>2021</v>
      </c>
      <c r="G5" s="306" t="s">
        <v>69</v>
      </c>
      <c r="H5" s="306">
        <v>2022</v>
      </c>
      <c r="I5" s="306" t="s">
        <v>69</v>
      </c>
      <c r="J5" s="306">
        <v>2023</v>
      </c>
      <c r="K5" s="306"/>
      <c r="L5" s="257" t="s">
        <v>70</v>
      </c>
    </row>
    <row r="6" spans="1:25" x14ac:dyDescent="0.25">
      <c r="A6" s="257">
        <v>1</v>
      </c>
      <c r="B6" s="306" t="s">
        <v>21</v>
      </c>
      <c r="C6" s="306">
        <v>3</v>
      </c>
      <c r="D6" s="306">
        <v>730</v>
      </c>
      <c r="E6" s="306">
        <v>1</v>
      </c>
      <c r="F6" s="306">
        <v>215</v>
      </c>
      <c r="G6" s="306">
        <v>1</v>
      </c>
      <c r="H6" s="306">
        <v>229</v>
      </c>
      <c r="I6" s="306">
        <v>3</v>
      </c>
      <c r="J6" s="306">
        <v>211</v>
      </c>
      <c r="K6" s="306">
        <f>(H6-J6)</f>
        <v>18</v>
      </c>
      <c r="L6" s="308">
        <f>SUM(C6*D6,E6*F6,G6*H6,I6*J6)/SUM(C6,E6,G6,I6)</f>
        <v>408.375</v>
      </c>
    </row>
    <row r="7" spans="1:25" x14ac:dyDescent="0.25">
      <c r="A7" s="257">
        <v>2</v>
      </c>
      <c r="B7" s="306" t="s">
        <v>37</v>
      </c>
      <c r="C7" s="306">
        <v>11</v>
      </c>
      <c r="D7" s="306">
        <v>277</v>
      </c>
      <c r="E7" s="306">
        <v>1</v>
      </c>
      <c r="F7" s="306">
        <v>68</v>
      </c>
      <c r="G7" s="306">
        <v>3</v>
      </c>
      <c r="H7" s="306">
        <v>183</v>
      </c>
      <c r="I7" s="306">
        <v>7</v>
      </c>
      <c r="J7" s="306">
        <v>50</v>
      </c>
      <c r="K7" s="306">
        <f>(H7-J7)</f>
        <v>133</v>
      </c>
      <c r="L7" s="308">
        <f>SUM(C7*D7,E7*F7,G7*H7,I7*J7)/SUM(C7,E7,G7,I7)</f>
        <v>182.45454545454547</v>
      </c>
    </row>
    <row r="8" spans="1:25" x14ac:dyDescent="0.25">
      <c r="A8" s="257">
        <v>3</v>
      </c>
      <c r="B8" s="306" t="s">
        <v>25</v>
      </c>
      <c r="C8" s="306">
        <v>10</v>
      </c>
      <c r="D8" s="306">
        <v>1080</v>
      </c>
      <c r="E8" s="306">
        <v>18</v>
      </c>
      <c r="F8" s="306">
        <v>730</v>
      </c>
      <c r="G8" s="306">
        <v>5</v>
      </c>
      <c r="H8" s="306">
        <v>730.5</v>
      </c>
      <c r="I8" s="306">
        <v>2</v>
      </c>
      <c r="J8" s="306">
        <v>500</v>
      </c>
      <c r="K8" s="306">
        <f>(H8-J8)</f>
        <v>230.5</v>
      </c>
      <c r="L8" s="308">
        <f>SUM(C8*D8,E8*F8,G8*H8,I8*J8)/SUM(C8,E8,G8,I8)</f>
        <v>816.92857142857144</v>
      </c>
    </row>
    <row r="9" spans="1:25" x14ac:dyDescent="0.25">
      <c r="A9" s="257">
        <v>4</v>
      </c>
      <c r="B9" s="306" t="s">
        <v>3</v>
      </c>
      <c r="C9" s="306">
        <v>5</v>
      </c>
      <c r="D9" s="306">
        <v>200</v>
      </c>
      <c r="E9" s="306">
        <v>1</v>
      </c>
      <c r="F9" s="306">
        <v>244</v>
      </c>
      <c r="G9" s="306">
        <v>3</v>
      </c>
      <c r="H9" s="306">
        <v>334</v>
      </c>
      <c r="I9" s="306">
        <v>1</v>
      </c>
      <c r="J9" s="306">
        <v>229</v>
      </c>
      <c r="K9" s="306">
        <f>(H9-J9)</f>
        <v>105</v>
      </c>
      <c r="L9" s="308">
        <f>SUM(C9*D9,E9*F9,G9*H9,I9*J9)/SUM(C9,E9,G9,I9)</f>
        <v>247.5</v>
      </c>
    </row>
    <row r="10" spans="1:25" x14ac:dyDescent="0.25">
      <c r="A10" s="257">
        <v>5</v>
      </c>
      <c r="B10" s="306" t="s">
        <v>55</v>
      </c>
      <c r="C10" s="306">
        <v>125</v>
      </c>
      <c r="D10" s="306">
        <v>720</v>
      </c>
      <c r="E10" s="306">
        <v>35</v>
      </c>
      <c r="F10" s="306">
        <v>1095</v>
      </c>
      <c r="G10" s="306">
        <v>15</v>
      </c>
      <c r="H10" s="306">
        <v>1095.75</v>
      </c>
      <c r="I10" s="306">
        <v>4</v>
      </c>
      <c r="J10" s="306">
        <v>730</v>
      </c>
      <c r="K10" s="306">
        <f>(H10-J10)</f>
        <v>365.75</v>
      </c>
      <c r="L10" s="308">
        <f>SUM(C10*D10,E10*F10,G10*H10,I10*J10)/SUM(C10,E10,G10,I10)</f>
        <v>825.03491620111731</v>
      </c>
    </row>
    <row r="11" spans="1:25" x14ac:dyDescent="0.25">
      <c r="A11" s="257">
        <v>6</v>
      </c>
      <c r="B11" s="306" t="s">
        <v>14</v>
      </c>
      <c r="C11" s="306">
        <v>1</v>
      </c>
      <c r="D11" s="306">
        <v>139</v>
      </c>
      <c r="E11" s="306">
        <v>0</v>
      </c>
      <c r="F11" s="306">
        <v>0</v>
      </c>
      <c r="G11" s="306">
        <v>0</v>
      </c>
      <c r="H11" s="306">
        <v>0</v>
      </c>
      <c r="I11" s="306">
        <v>0</v>
      </c>
      <c r="J11" s="306"/>
      <c r="K11" s="306">
        <f>(H11-J11)</f>
        <v>0</v>
      </c>
      <c r="L11" s="308">
        <f>SUM(C11*D11,E11*F11,G11*H11,I11*J11)/SUM(C11,E11,G11,I11)</f>
        <v>139</v>
      </c>
    </row>
    <row r="12" spans="1:25" x14ac:dyDescent="0.25">
      <c r="A12" s="257">
        <v>7</v>
      </c>
      <c r="B12" s="306" t="s">
        <v>43</v>
      </c>
      <c r="C12" s="306">
        <v>0</v>
      </c>
      <c r="D12" s="306"/>
      <c r="E12" s="306"/>
      <c r="F12" s="306"/>
      <c r="G12" s="306">
        <v>1</v>
      </c>
      <c r="H12" s="306">
        <v>705</v>
      </c>
      <c r="I12" s="306">
        <v>1</v>
      </c>
      <c r="J12" s="306">
        <v>1405</v>
      </c>
      <c r="K12" s="306">
        <f>(H12-J12)</f>
        <v>-700</v>
      </c>
      <c r="L12" s="308">
        <f>SUM(C12*D12,E12*F12,G12*H12,I12*J12)/SUM(C12,E12,G12,I12)</f>
        <v>1055</v>
      </c>
    </row>
    <row r="13" spans="1:25" x14ac:dyDescent="0.25">
      <c r="A13" s="257">
        <v>8</v>
      </c>
      <c r="B13" s="306" t="s">
        <v>51</v>
      </c>
      <c r="C13" s="306">
        <v>168</v>
      </c>
      <c r="D13" s="306">
        <v>900</v>
      </c>
      <c r="E13" s="306"/>
      <c r="F13" s="306"/>
      <c r="G13" s="306">
        <v>7</v>
      </c>
      <c r="H13" s="306">
        <v>1026</v>
      </c>
      <c r="I13" s="306">
        <v>4</v>
      </c>
      <c r="J13" s="306">
        <v>560</v>
      </c>
      <c r="K13" s="306">
        <f>(H13-J13)</f>
        <v>466</v>
      </c>
      <c r="L13" s="308">
        <f>SUM(C13*D13,E13*F13,G13*H13,I13*J13)/SUM(C13,E13,G13,I13)</f>
        <v>897.32960893854749</v>
      </c>
    </row>
    <row r="14" spans="1:25" x14ac:dyDescent="0.25">
      <c r="A14" s="257">
        <v>9</v>
      </c>
      <c r="B14" s="306" t="s">
        <v>31</v>
      </c>
      <c r="C14" s="306">
        <v>45</v>
      </c>
      <c r="D14" s="306">
        <v>730</v>
      </c>
      <c r="E14" s="306">
        <v>20</v>
      </c>
      <c r="F14" s="306">
        <v>720</v>
      </c>
      <c r="G14" s="306"/>
      <c r="H14" s="306"/>
      <c r="I14" s="306">
        <v>2</v>
      </c>
      <c r="J14" s="306">
        <v>720</v>
      </c>
      <c r="K14" s="306">
        <f>(H14-J14)</f>
        <v>-720</v>
      </c>
      <c r="L14" s="308">
        <f>SUM(C14*D14,E14*F14,G14*H14,I14*J14)/SUM(C14,E14,G14,I14)</f>
        <v>726.71641791044772</v>
      </c>
    </row>
    <row r="15" spans="1:25" x14ac:dyDescent="0.25">
      <c r="A15" s="257">
        <v>10</v>
      </c>
      <c r="B15" s="306" t="s">
        <v>41</v>
      </c>
      <c r="C15" s="306">
        <v>53</v>
      </c>
      <c r="D15" s="306">
        <v>317</v>
      </c>
      <c r="E15" s="306">
        <v>16</v>
      </c>
      <c r="F15" s="306">
        <v>334</v>
      </c>
      <c r="G15" s="306">
        <v>17</v>
      </c>
      <c r="H15" s="306">
        <v>259</v>
      </c>
      <c r="I15" s="306">
        <v>12</v>
      </c>
      <c r="J15" s="306">
        <v>310</v>
      </c>
      <c r="K15" s="306">
        <f>(H15-J15)</f>
        <v>-51</v>
      </c>
      <c r="L15" s="308">
        <f>SUM(C15*D15,E15*F15,G15*H15,I15*J15)/SUM(C15,E15,G15,I15)</f>
        <v>308.85714285714283</v>
      </c>
    </row>
    <row r="16" spans="1:25" x14ac:dyDescent="0.25">
      <c r="A16" s="257">
        <v>11</v>
      </c>
      <c r="B16" s="306" t="s">
        <v>12</v>
      </c>
      <c r="C16" s="306">
        <v>14</v>
      </c>
      <c r="D16" s="306">
        <v>488</v>
      </c>
      <c r="E16" s="306">
        <v>109</v>
      </c>
      <c r="F16" s="306">
        <v>292</v>
      </c>
      <c r="G16" s="306">
        <v>65</v>
      </c>
      <c r="H16" s="306">
        <v>377</v>
      </c>
      <c r="I16" s="306">
        <v>40</v>
      </c>
      <c r="J16" s="306">
        <v>327</v>
      </c>
      <c r="K16" s="306">
        <f>(H16-J16)</f>
        <v>50</v>
      </c>
      <c r="L16" s="308">
        <f>SUM(C16*D16,E16*F16,G16*H16,I16*J16)/SUM(C16,E16,G16,I16)</f>
        <v>334.40789473684208</v>
      </c>
    </row>
    <row r="17" spans="1:12" x14ac:dyDescent="0.25">
      <c r="A17" s="257">
        <v>12</v>
      </c>
      <c r="B17" s="306" t="s">
        <v>39</v>
      </c>
      <c r="C17" s="306">
        <v>31</v>
      </c>
      <c r="D17" s="306">
        <v>500</v>
      </c>
      <c r="E17" s="306">
        <v>14</v>
      </c>
      <c r="F17" s="306">
        <v>1095</v>
      </c>
      <c r="G17" s="306">
        <v>9</v>
      </c>
      <c r="H17" s="306">
        <v>913</v>
      </c>
      <c r="I17" s="306">
        <v>18</v>
      </c>
      <c r="J17" s="306">
        <v>1825</v>
      </c>
      <c r="K17" s="306">
        <f>(H17-J17)</f>
        <v>-912</v>
      </c>
      <c r="L17" s="308">
        <f>SUM(C17*D17,E17*F17,G17*H17,I17*J17)/SUM(C17,E17,G17,I17)</f>
        <v>998.56944444444446</v>
      </c>
    </row>
    <row r="18" spans="1:12" x14ac:dyDescent="0.25">
      <c r="A18" s="257">
        <v>13</v>
      </c>
      <c r="B18" s="306" t="s">
        <v>45</v>
      </c>
      <c r="C18" s="306">
        <v>2</v>
      </c>
      <c r="D18" s="306">
        <v>1440</v>
      </c>
      <c r="E18" s="306"/>
      <c r="F18" s="306"/>
      <c r="G18" s="306">
        <v>0</v>
      </c>
      <c r="H18" s="306">
        <v>0</v>
      </c>
      <c r="I18" s="306">
        <v>5</v>
      </c>
      <c r="J18" s="306">
        <v>3285</v>
      </c>
      <c r="K18" s="306">
        <f>(H18-J18)</f>
        <v>-3285</v>
      </c>
      <c r="L18" s="308">
        <f>SUM(C18*D18,E18*F18,G18*H18,I18*J18)/SUM(C18,E18,G18,I18)</f>
        <v>2757.8571428571427</v>
      </c>
    </row>
    <row r="19" spans="1:12" x14ac:dyDescent="0.25">
      <c r="A19" s="257">
        <v>14</v>
      </c>
      <c r="B19" s="306" t="s">
        <v>16</v>
      </c>
      <c r="C19" s="306">
        <v>0</v>
      </c>
      <c r="D19" s="306"/>
      <c r="E19" s="306">
        <v>0</v>
      </c>
      <c r="F19" s="306">
        <v>0</v>
      </c>
      <c r="G19" s="306">
        <v>1</v>
      </c>
      <c r="H19" s="306">
        <v>69</v>
      </c>
      <c r="I19" s="306">
        <v>3</v>
      </c>
      <c r="J19" s="306">
        <v>192</v>
      </c>
      <c r="K19" s="306">
        <f>(H19-J19)</f>
        <v>-123</v>
      </c>
      <c r="L19" s="308">
        <f>SUM(C19*D19,E19*F19,G19*H19,I19*J19)/SUM(C19,E19,G19,I19)</f>
        <v>161.25</v>
      </c>
    </row>
    <row r="20" spans="1:12" x14ac:dyDescent="0.25">
      <c r="A20" s="257">
        <v>15</v>
      </c>
      <c r="B20" s="306" t="s">
        <v>33</v>
      </c>
      <c r="C20" s="306">
        <v>1</v>
      </c>
      <c r="D20" s="306">
        <v>253</v>
      </c>
      <c r="E20" s="306">
        <v>2</v>
      </c>
      <c r="F20" s="306">
        <v>224</v>
      </c>
      <c r="G20" s="306">
        <v>2</v>
      </c>
      <c r="H20" s="306">
        <v>332</v>
      </c>
      <c r="I20" s="306"/>
      <c r="J20" s="306"/>
      <c r="K20" s="306">
        <f>(H20-J20)</f>
        <v>332</v>
      </c>
      <c r="L20" s="308">
        <f>SUM(C20*D20,E20*F20,G20*H20,I20*J20)/SUM(C20,E20,G20,I20)</f>
        <v>273</v>
      </c>
    </row>
    <row r="21" spans="1:12" x14ac:dyDescent="0.25">
      <c r="A21" s="257">
        <v>16</v>
      </c>
      <c r="B21" s="306" t="s">
        <v>53</v>
      </c>
      <c r="C21" s="306">
        <v>0</v>
      </c>
      <c r="D21" s="306"/>
      <c r="E21" s="306">
        <v>0</v>
      </c>
      <c r="F21" s="306">
        <v>0</v>
      </c>
      <c r="G21" s="306">
        <v>0</v>
      </c>
      <c r="H21" s="306">
        <v>0</v>
      </c>
      <c r="I21" s="306">
        <v>0</v>
      </c>
      <c r="J21" s="306">
        <v>0</v>
      </c>
      <c r="K21" s="306">
        <f>(H21-J21)</f>
        <v>0</v>
      </c>
      <c r="L21" s="308"/>
    </row>
    <row r="22" spans="1:12" x14ac:dyDescent="0.25">
      <c r="A22" s="257">
        <v>17</v>
      </c>
      <c r="B22" s="306" t="s">
        <v>29</v>
      </c>
      <c r="C22" s="306">
        <v>29</v>
      </c>
      <c r="D22" s="306">
        <v>232</v>
      </c>
      <c r="E22" s="306">
        <v>6</v>
      </c>
      <c r="F22" s="306">
        <v>404</v>
      </c>
      <c r="G22" s="306">
        <v>4</v>
      </c>
      <c r="H22" s="306">
        <v>249</v>
      </c>
      <c r="I22" s="306">
        <v>16</v>
      </c>
      <c r="J22" s="306">
        <v>210</v>
      </c>
      <c r="K22" s="306">
        <f>(H22-J22)</f>
        <v>39</v>
      </c>
      <c r="L22" s="308">
        <f>SUM(C22*D22,E22*F22,G22*H22,I22*J22)/SUM(C22,E22,G22,I22)</f>
        <v>245.6</v>
      </c>
    </row>
    <row r="23" spans="1:12" ht="13.5" customHeight="1" x14ac:dyDescent="0.25">
      <c r="A23" s="257">
        <v>18</v>
      </c>
      <c r="B23" s="306" t="s">
        <v>47</v>
      </c>
      <c r="C23" s="306">
        <v>0</v>
      </c>
      <c r="D23" s="306"/>
      <c r="E23" s="306"/>
      <c r="F23" s="306"/>
      <c r="G23" s="306"/>
      <c r="H23" s="306"/>
      <c r="I23" s="306"/>
      <c r="J23" s="306"/>
      <c r="K23" s="306">
        <f>(H23-J23)</f>
        <v>0</v>
      </c>
      <c r="L23" s="308"/>
    </row>
    <row r="24" spans="1:12" x14ac:dyDescent="0.25">
      <c r="A24" s="257">
        <v>19</v>
      </c>
      <c r="B24" s="306" t="s">
        <v>35</v>
      </c>
      <c r="C24" s="306">
        <v>14</v>
      </c>
      <c r="D24" s="306">
        <v>657</v>
      </c>
      <c r="E24" s="306">
        <v>6</v>
      </c>
      <c r="F24" s="306">
        <v>347</v>
      </c>
      <c r="G24" s="306"/>
      <c r="H24" s="306"/>
      <c r="I24" s="306">
        <v>4</v>
      </c>
      <c r="J24" s="306">
        <v>329</v>
      </c>
      <c r="K24" s="306">
        <f>(H24-J24)</f>
        <v>-329</v>
      </c>
      <c r="L24" s="308">
        <f>SUM(C24*D24,E24*F24,G24*H24,I24*J24)/SUM(C24,E24,G24,I24)</f>
        <v>524.83333333333337</v>
      </c>
    </row>
    <row r="25" spans="1:12" x14ac:dyDescent="0.25">
      <c r="A25" s="257">
        <v>20</v>
      </c>
      <c r="B25" s="306" t="s">
        <v>5</v>
      </c>
      <c r="C25" s="306">
        <v>13</v>
      </c>
      <c r="D25" s="306">
        <v>170</v>
      </c>
      <c r="E25" s="306">
        <v>2</v>
      </c>
      <c r="F25" s="306">
        <v>143</v>
      </c>
      <c r="G25" s="306">
        <v>5</v>
      </c>
      <c r="H25" s="306">
        <v>567</v>
      </c>
      <c r="I25" s="306">
        <v>9</v>
      </c>
      <c r="J25" s="306">
        <v>622</v>
      </c>
      <c r="K25" s="306">
        <f>(H25-J25)</f>
        <v>-55</v>
      </c>
      <c r="L25" s="308">
        <f>SUM(C25*D25,E25*F25,G25*H25,I25*J25)/SUM(C25,E25,G25,I25)</f>
        <v>376.86206896551727</v>
      </c>
    </row>
    <row r="26" spans="1:12" x14ac:dyDescent="0.25">
      <c r="A26" s="257">
        <v>21</v>
      </c>
      <c r="B26" s="306" t="s">
        <v>10</v>
      </c>
      <c r="C26" s="306">
        <v>143</v>
      </c>
      <c r="D26" s="306">
        <v>360</v>
      </c>
      <c r="E26" s="306">
        <v>73</v>
      </c>
      <c r="F26" s="306">
        <v>390</v>
      </c>
      <c r="G26" s="306">
        <v>73</v>
      </c>
      <c r="H26" s="306">
        <v>570</v>
      </c>
      <c r="I26" s="306">
        <v>41</v>
      </c>
      <c r="J26" s="306">
        <v>525</v>
      </c>
      <c r="K26" s="306">
        <f>(H26-J26)</f>
        <v>45</v>
      </c>
      <c r="L26" s="308">
        <f>SUM(C26*D26,E26*F26,G26*H26,I26*J26)/SUM(C26,E26,G26,I26)</f>
        <v>433.59090909090907</v>
      </c>
    </row>
    <row r="27" spans="1:12" x14ac:dyDescent="0.25">
      <c r="A27" s="257">
        <v>22</v>
      </c>
      <c r="B27" s="306" t="s">
        <v>57</v>
      </c>
      <c r="C27" s="306">
        <v>3</v>
      </c>
      <c r="D27" s="306">
        <v>1920</v>
      </c>
      <c r="E27" s="306"/>
      <c r="F27" s="306"/>
      <c r="G27" s="306">
        <v>5</v>
      </c>
      <c r="H27" s="306">
        <v>2022</v>
      </c>
      <c r="I27" s="306">
        <v>2</v>
      </c>
      <c r="J27" s="306">
        <v>2830</v>
      </c>
      <c r="K27" s="306">
        <f>(H27-J27)</f>
        <v>-808</v>
      </c>
      <c r="L27" s="308">
        <f>SUM(C27*D27,E27*F27,G27*H27,I27*J27)/SUM(C27,E27,G27,I27)</f>
        <v>2153</v>
      </c>
    </row>
    <row r="28" spans="1:12" x14ac:dyDescent="0.25">
      <c r="A28" s="257">
        <v>23</v>
      </c>
      <c r="B28" s="306" t="s">
        <v>27</v>
      </c>
      <c r="C28" s="306"/>
      <c r="D28" s="306"/>
      <c r="E28" s="306">
        <v>0</v>
      </c>
      <c r="F28" s="306">
        <v>0</v>
      </c>
      <c r="G28" s="306">
        <v>0</v>
      </c>
      <c r="H28" s="306">
        <v>0</v>
      </c>
      <c r="I28" s="306">
        <v>0</v>
      </c>
      <c r="J28" s="306">
        <v>0</v>
      </c>
      <c r="K28" s="306">
        <f>(H28-J28)</f>
        <v>0</v>
      </c>
      <c r="L28" s="308"/>
    </row>
    <row r="29" spans="1:12" x14ac:dyDescent="0.25">
      <c r="A29" s="257">
        <v>24</v>
      </c>
      <c r="B29" s="306" t="s">
        <v>8</v>
      </c>
      <c r="C29" s="306">
        <v>20</v>
      </c>
      <c r="D29" s="306">
        <v>210</v>
      </c>
      <c r="E29" s="306">
        <v>17</v>
      </c>
      <c r="F29" s="306">
        <v>337.7</v>
      </c>
      <c r="G29" s="306">
        <v>20</v>
      </c>
      <c r="H29" s="306">
        <v>614</v>
      </c>
      <c r="I29" s="306">
        <v>22</v>
      </c>
      <c r="J29" s="306">
        <v>721</v>
      </c>
      <c r="K29" s="306">
        <f>(H29-J29)</f>
        <v>-107</v>
      </c>
      <c r="L29" s="308">
        <f>SUM(C29*D29,E29*F29,G29*H29,I29*J29)/SUM(C29,E29,G29,I29)</f>
        <v>482.06202531645573</v>
      </c>
    </row>
    <row r="30" spans="1:12" x14ac:dyDescent="0.25">
      <c r="A30" s="257">
        <v>25</v>
      </c>
      <c r="B30" s="306" t="s">
        <v>19</v>
      </c>
      <c r="C30" s="306">
        <v>4</v>
      </c>
      <c r="D30" s="306">
        <v>519</v>
      </c>
      <c r="E30" s="306">
        <v>2</v>
      </c>
      <c r="F30" s="306">
        <v>746</v>
      </c>
      <c r="G30" s="306">
        <v>4</v>
      </c>
      <c r="H30" s="306">
        <v>1944</v>
      </c>
      <c r="I30" s="306">
        <v>0</v>
      </c>
      <c r="J30" s="306"/>
      <c r="K30" s="306">
        <f>(H30-J30)</f>
        <v>1944</v>
      </c>
      <c r="L30" s="308">
        <f>SUM(C30*D30,E30*F30,G30*H30,I30*J30)/SUM(C30,E30,G30,I30)</f>
        <v>1134.4000000000001</v>
      </c>
    </row>
    <row r="31" spans="1:12" x14ac:dyDescent="0.25">
      <c r="A31" s="257">
        <v>26</v>
      </c>
      <c r="B31" s="306" t="s">
        <v>23</v>
      </c>
      <c r="C31" s="306">
        <v>4</v>
      </c>
      <c r="D31" s="306">
        <v>630</v>
      </c>
      <c r="E31" s="306">
        <v>0</v>
      </c>
      <c r="F31" s="306">
        <v>0</v>
      </c>
      <c r="G31" s="306">
        <v>0</v>
      </c>
      <c r="H31" s="306">
        <v>0</v>
      </c>
      <c r="I31" s="306">
        <v>0</v>
      </c>
      <c r="J31" s="306"/>
      <c r="K31" s="306">
        <f>(H31-J31)</f>
        <v>0</v>
      </c>
      <c r="L31" s="308">
        <f>SUM(C31*D31,E31*F31,G31*H31,I31*J31)/SUM(C31,E31,G31,I31)</f>
        <v>630</v>
      </c>
    </row>
    <row r="32" spans="1:12" x14ac:dyDescent="0.25">
      <c r="A32" s="257">
        <v>27</v>
      </c>
      <c r="B32" s="306" t="s">
        <v>49</v>
      </c>
      <c r="C32" s="306">
        <v>12</v>
      </c>
      <c r="D32" s="306">
        <v>250</v>
      </c>
      <c r="E32" s="306"/>
      <c r="F32" s="306"/>
      <c r="G32" s="306">
        <v>2</v>
      </c>
      <c r="H32" s="306">
        <v>191</v>
      </c>
      <c r="I32" s="306">
        <v>5</v>
      </c>
      <c r="J32" s="306">
        <v>403</v>
      </c>
      <c r="K32" s="306">
        <f>(H32-J32)</f>
        <v>-212</v>
      </c>
      <c r="L32" s="308">
        <f>SUM(C32*D32,E32*F32,G32*H32,I32*J32)/SUM(C32,E32,G32,I32)</f>
        <v>284.05263157894734</v>
      </c>
    </row>
  </sheetData>
  <sortState xmlns:xlrd2="http://schemas.microsoft.com/office/spreadsheetml/2017/richdata2" ref="A6:L32">
    <sortCondition ref="B6:B32" customList="BE,BG,CZ,DK,DE,EE,IE,EL,ES,FR,HR,IT,CY,LV,LT,LU,HU,MT,NL,AT,PL,PT,RO,SI,SK,FI,SE"/>
  </sortState>
  <mergeCells count="5">
    <mergeCell ref="A1:L3"/>
    <mergeCell ref="G4:H4"/>
    <mergeCell ref="I4:J4"/>
    <mergeCell ref="C4:D4"/>
    <mergeCell ref="E4:F4"/>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9"/>
  </sheetPr>
  <dimension ref="A1:M52"/>
  <sheetViews>
    <sheetView zoomScale="85" zoomScaleNormal="85" workbookViewId="0">
      <selection activeCell="O5" sqref="O5"/>
    </sheetView>
  </sheetViews>
  <sheetFormatPr defaultColWidth="9.42578125" defaultRowHeight="15" x14ac:dyDescent="0.25"/>
  <cols>
    <col min="3" max="4" width="9.42578125" customWidth="1"/>
    <col min="11" max="11" width="17.5703125" customWidth="1"/>
    <col min="12" max="12" width="14.28515625" customWidth="1"/>
  </cols>
  <sheetData>
    <row r="1" spans="1:13" ht="21" customHeight="1" x14ac:dyDescent="0.3">
      <c r="A1" s="312" t="s">
        <v>546</v>
      </c>
      <c r="B1" s="312"/>
      <c r="C1" s="312"/>
      <c r="D1" s="312"/>
      <c r="E1" s="312"/>
      <c r="F1" s="312"/>
      <c r="G1" s="312"/>
      <c r="H1" s="312"/>
      <c r="I1" s="312"/>
      <c r="J1" s="312"/>
      <c r="K1" s="312"/>
      <c r="L1" s="82"/>
      <c r="M1" s="82"/>
    </row>
    <row r="2" spans="1:13" ht="18.75" x14ac:dyDescent="0.3">
      <c r="A2" s="312"/>
      <c r="B2" s="312"/>
      <c r="C2" s="312"/>
      <c r="D2" s="312"/>
      <c r="E2" s="312"/>
      <c r="F2" s="312"/>
      <c r="G2" s="312"/>
      <c r="H2" s="312"/>
      <c r="I2" s="312"/>
      <c r="J2" s="312"/>
      <c r="K2" s="312"/>
      <c r="L2" s="82"/>
      <c r="M2" s="82"/>
    </row>
    <row r="3" spans="1:13" ht="31.5" customHeight="1" x14ac:dyDescent="0.25">
      <c r="A3" s="313"/>
      <c r="B3" s="313"/>
      <c r="C3" s="313"/>
      <c r="D3" s="313"/>
      <c r="E3" s="313"/>
      <c r="F3" s="313"/>
      <c r="G3" s="313"/>
      <c r="H3" s="313"/>
      <c r="I3" s="313"/>
      <c r="J3" s="313"/>
      <c r="K3" s="313"/>
      <c r="L3" s="12"/>
    </row>
    <row r="4" spans="1:13" ht="30" x14ac:dyDescent="0.25">
      <c r="A4" s="288"/>
      <c r="B4" s="288"/>
      <c r="C4" s="310" t="s">
        <v>82</v>
      </c>
      <c r="D4" s="310">
        <v>2014</v>
      </c>
      <c r="E4" s="310" t="s">
        <v>83</v>
      </c>
      <c r="F4" s="310">
        <v>2021</v>
      </c>
      <c r="G4" s="311" t="s">
        <v>84</v>
      </c>
      <c r="H4" s="310">
        <v>2022</v>
      </c>
      <c r="I4" s="311" t="s">
        <v>85</v>
      </c>
      <c r="J4" s="310">
        <v>2023</v>
      </c>
      <c r="K4" s="311" t="s">
        <v>70</v>
      </c>
      <c r="L4" s="12"/>
    </row>
    <row r="5" spans="1:13" x14ac:dyDescent="0.25">
      <c r="A5" s="288">
        <v>1</v>
      </c>
      <c r="B5" s="288" t="s">
        <v>21</v>
      </c>
      <c r="C5" s="288">
        <v>0</v>
      </c>
      <c r="D5" s="288">
        <v>0</v>
      </c>
      <c r="E5" s="288"/>
      <c r="F5" s="288"/>
      <c r="G5" s="288">
        <v>27</v>
      </c>
      <c r="H5" s="288"/>
      <c r="I5" s="288">
        <v>24</v>
      </c>
      <c r="J5" s="288">
        <v>427</v>
      </c>
      <c r="K5" s="289">
        <f>(C5*D5+I5*J5+E5*F5)/(C5+I5+E5)</f>
        <v>427</v>
      </c>
      <c r="L5" s="12"/>
    </row>
    <row r="6" spans="1:13" x14ac:dyDescent="0.25">
      <c r="A6" s="288">
        <v>2</v>
      </c>
      <c r="B6" s="288" t="s">
        <v>37</v>
      </c>
      <c r="C6" s="288">
        <v>0</v>
      </c>
      <c r="D6" s="288">
        <v>0</v>
      </c>
      <c r="E6" s="257"/>
      <c r="F6" s="257"/>
      <c r="G6" s="257">
        <v>0</v>
      </c>
      <c r="H6" s="257">
        <v>0</v>
      </c>
      <c r="I6" s="257">
        <v>23</v>
      </c>
      <c r="J6" s="257">
        <v>300</v>
      </c>
      <c r="K6" s="289">
        <f>(C6*D6++G6*H6+I6*J6+E6*F6)/(C6+G6+I6+E6)</f>
        <v>300</v>
      </c>
      <c r="L6" s="12"/>
    </row>
    <row r="7" spans="1:13" x14ac:dyDescent="0.25">
      <c r="A7" s="288">
        <v>3</v>
      </c>
      <c r="B7" s="288" t="s">
        <v>25</v>
      </c>
      <c r="C7" s="288">
        <v>27</v>
      </c>
      <c r="D7" s="288">
        <v>973</v>
      </c>
      <c r="E7" s="288">
        <v>29</v>
      </c>
      <c r="F7" s="288">
        <v>600</v>
      </c>
      <c r="G7" s="288">
        <v>33</v>
      </c>
      <c r="H7" s="288">
        <v>553</v>
      </c>
      <c r="I7" s="288">
        <v>19</v>
      </c>
      <c r="J7" s="288">
        <v>617</v>
      </c>
      <c r="K7" s="289">
        <f>(C7*D7++G7*H7+I7*J7+E7*F7)/(C7+G7+I7+E7)</f>
        <v>681.87962962962968</v>
      </c>
      <c r="L7" s="12"/>
    </row>
    <row r="8" spans="1:13" x14ac:dyDescent="0.25">
      <c r="A8" s="288">
        <v>4</v>
      </c>
      <c r="B8" s="288" t="s">
        <v>3</v>
      </c>
      <c r="C8" s="288">
        <v>94</v>
      </c>
      <c r="D8" s="288">
        <v>671</v>
      </c>
      <c r="E8" s="257"/>
      <c r="F8" s="257"/>
      <c r="G8" s="257"/>
      <c r="H8" s="257"/>
      <c r="I8" s="257"/>
      <c r="J8" s="257"/>
      <c r="K8" s="289">
        <f>(C8*D8++G8*H8+I8*J8+E8*F8)/(C8+G8+I8+E8)</f>
        <v>671</v>
      </c>
      <c r="L8" s="12"/>
    </row>
    <row r="9" spans="1:13" x14ac:dyDescent="0.25">
      <c r="A9" s="288">
        <v>5</v>
      </c>
      <c r="B9" s="288" t="s">
        <v>55</v>
      </c>
      <c r="C9" s="288">
        <v>0</v>
      </c>
      <c r="D9" s="288">
        <v>0</v>
      </c>
      <c r="E9" s="257">
        <v>5300</v>
      </c>
      <c r="F9" s="257">
        <v>330</v>
      </c>
      <c r="G9" s="257">
        <v>4336</v>
      </c>
      <c r="H9" s="257">
        <v>359</v>
      </c>
      <c r="I9" s="257"/>
      <c r="J9" s="257"/>
      <c r="K9" s="289">
        <f>(C9*D9++G9*H9+I9*J9+E9*F9)/(C9+G9+I9+E9)</f>
        <v>343.04939809049398</v>
      </c>
      <c r="L9" s="12"/>
    </row>
    <row r="10" spans="1:13" x14ac:dyDescent="0.25">
      <c r="A10" s="288">
        <v>6</v>
      </c>
      <c r="B10" s="288" t="s">
        <v>14</v>
      </c>
      <c r="C10" s="288">
        <v>0</v>
      </c>
      <c r="D10" s="288">
        <v>0</v>
      </c>
      <c r="E10" s="257"/>
      <c r="F10" s="257"/>
      <c r="G10" s="257"/>
      <c r="H10" s="257"/>
      <c r="I10" s="257">
        <v>1</v>
      </c>
      <c r="J10" s="257">
        <v>291</v>
      </c>
      <c r="K10" s="289">
        <f>(C10*D10++G10*H10+I10*J10+E10*F10)/(C10+G10+I10+E10)</f>
        <v>291</v>
      </c>
      <c r="L10" s="12"/>
    </row>
    <row r="11" spans="1:13" x14ac:dyDescent="0.25">
      <c r="A11" s="288">
        <v>7</v>
      </c>
      <c r="B11" s="288" t="s">
        <v>43</v>
      </c>
      <c r="C11" s="288">
        <v>2</v>
      </c>
      <c r="D11" s="288">
        <v>1219</v>
      </c>
      <c r="E11" s="257">
        <v>1</v>
      </c>
      <c r="F11" s="257">
        <v>48</v>
      </c>
      <c r="G11" s="257">
        <v>1</v>
      </c>
      <c r="H11" s="257">
        <v>1317</v>
      </c>
      <c r="I11" s="257"/>
      <c r="J11" s="257"/>
      <c r="K11" s="289">
        <f>(C11*D11++G11*H11+I11*J11+E11*F11)/(C11+G11+I11+E11)</f>
        <v>950.75</v>
      </c>
      <c r="L11" s="12"/>
    </row>
    <row r="12" spans="1:13" x14ac:dyDescent="0.25">
      <c r="A12" s="288">
        <v>8</v>
      </c>
      <c r="B12" s="288" t="s">
        <v>51</v>
      </c>
      <c r="C12" s="288">
        <v>142</v>
      </c>
      <c r="D12" s="288">
        <v>223</v>
      </c>
      <c r="E12" s="257">
        <v>0</v>
      </c>
      <c r="F12" s="257">
        <v>0</v>
      </c>
      <c r="G12" s="257"/>
      <c r="H12" s="257"/>
      <c r="I12" s="257">
        <v>3</v>
      </c>
      <c r="J12" s="257"/>
      <c r="K12" s="289">
        <f>(C12*D12++G12*H12+I12*J12+E12*F12)/(C12+G12+I12+E12)</f>
        <v>218.38620689655173</v>
      </c>
      <c r="L12" s="12"/>
    </row>
    <row r="13" spans="1:13" x14ac:dyDescent="0.25">
      <c r="A13" s="288">
        <v>9</v>
      </c>
      <c r="B13" s="288" t="s">
        <v>31</v>
      </c>
      <c r="C13" s="288">
        <v>126</v>
      </c>
      <c r="D13" s="288">
        <v>244</v>
      </c>
      <c r="E13" s="257">
        <v>73</v>
      </c>
      <c r="F13" s="257">
        <v>273</v>
      </c>
      <c r="G13" s="257">
        <v>45</v>
      </c>
      <c r="H13" s="257">
        <v>327</v>
      </c>
      <c r="I13" s="257">
        <v>80</v>
      </c>
      <c r="J13" s="257">
        <v>585</v>
      </c>
      <c r="K13" s="289">
        <f>(C13*D13++G13*H13+I13*J13+E13*F13)/(C13+G13+I13+E13)</f>
        <v>346.25925925925924</v>
      </c>
      <c r="L13" s="12"/>
    </row>
    <row r="14" spans="1:13" ht="14.25" customHeight="1" x14ac:dyDescent="0.25">
      <c r="A14" s="288">
        <v>10</v>
      </c>
      <c r="B14" s="288" t="s">
        <v>41</v>
      </c>
      <c r="C14" s="288">
        <v>108</v>
      </c>
      <c r="D14" s="288">
        <v>551</v>
      </c>
      <c r="E14" s="288">
        <v>0</v>
      </c>
      <c r="F14" s="288">
        <v>0</v>
      </c>
      <c r="G14" s="288">
        <v>6</v>
      </c>
      <c r="H14" s="288">
        <v>665</v>
      </c>
      <c r="I14" s="288">
        <v>147</v>
      </c>
      <c r="J14" s="288">
        <v>325</v>
      </c>
      <c r="K14" s="289">
        <f>(C14*D14++G14*H14+I14*J14+E14*F14)/(C14+G14+I14+E14)</f>
        <v>426.33333333333331</v>
      </c>
      <c r="L14" s="12"/>
    </row>
    <row r="15" spans="1:13" x14ac:dyDescent="0.25">
      <c r="A15" s="288">
        <v>11</v>
      </c>
      <c r="B15" s="288" t="s">
        <v>12</v>
      </c>
      <c r="C15" s="288">
        <v>0</v>
      </c>
      <c r="D15" s="288">
        <v>0</v>
      </c>
      <c r="E15" s="257">
        <v>3</v>
      </c>
      <c r="F15" s="257">
        <v>522</v>
      </c>
      <c r="G15" s="257">
        <v>9</v>
      </c>
      <c r="H15" s="257">
        <v>785.55</v>
      </c>
      <c r="I15" s="257">
        <v>4</v>
      </c>
      <c r="J15" s="257">
        <v>557</v>
      </c>
      <c r="K15" s="289">
        <f>(C15*D15++G15*H15+I15*J15+E15*F15)/(C15+G15+I15+E15)</f>
        <v>678.99687500000005</v>
      </c>
      <c r="L15" s="12"/>
    </row>
    <row r="16" spans="1:13" x14ac:dyDescent="0.25">
      <c r="A16" s="288">
        <v>12</v>
      </c>
      <c r="B16" s="288" t="s">
        <v>39</v>
      </c>
      <c r="C16" s="288">
        <v>126</v>
      </c>
      <c r="D16" s="288">
        <v>852</v>
      </c>
      <c r="E16" s="288">
        <v>79</v>
      </c>
      <c r="F16" s="288">
        <v>567</v>
      </c>
      <c r="G16" s="288">
        <v>12</v>
      </c>
      <c r="H16" s="288">
        <v>229</v>
      </c>
      <c r="I16" s="288">
        <v>8</v>
      </c>
      <c r="J16" s="288">
        <v>444</v>
      </c>
      <c r="K16" s="289">
        <f>(C16*D16++G16*H16+I16*J16+E16*F16)/(C16+G16+I16+E16)</f>
        <v>704.2</v>
      </c>
      <c r="L16" s="12"/>
    </row>
    <row r="17" spans="1:12" x14ac:dyDescent="0.25">
      <c r="A17" s="288">
        <v>13</v>
      </c>
      <c r="B17" s="288" t="s">
        <v>45</v>
      </c>
      <c r="C17" s="288">
        <v>0</v>
      </c>
      <c r="D17" s="288">
        <v>0</v>
      </c>
      <c r="E17" s="288" t="s">
        <v>87</v>
      </c>
      <c r="F17" s="288" t="s">
        <v>87</v>
      </c>
      <c r="G17" s="288"/>
      <c r="H17" s="288"/>
      <c r="I17" s="288">
        <v>0</v>
      </c>
      <c r="J17" s="288">
        <v>0</v>
      </c>
      <c r="K17" s="289"/>
      <c r="L17" s="12"/>
    </row>
    <row r="18" spans="1:12" x14ac:dyDescent="0.25">
      <c r="A18" s="288">
        <v>14</v>
      </c>
      <c r="B18" s="288" t="s">
        <v>16</v>
      </c>
      <c r="C18" s="288">
        <v>22</v>
      </c>
      <c r="D18" s="288">
        <v>311</v>
      </c>
      <c r="E18" s="257">
        <v>3</v>
      </c>
      <c r="F18" s="257">
        <v>161</v>
      </c>
      <c r="G18" s="257">
        <v>0</v>
      </c>
      <c r="H18" s="257">
        <v>0</v>
      </c>
      <c r="I18" s="257">
        <v>0</v>
      </c>
      <c r="J18" s="257">
        <v>0</v>
      </c>
      <c r="K18" s="289">
        <f>(C18*D18++G18*H18+I18*J18+E18*F18)/(C18+G18+I18+E18)</f>
        <v>293</v>
      </c>
      <c r="L18" s="12"/>
    </row>
    <row r="19" spans="1:12" x14ac:dyDescent="0.25">
      <c r="A19" s="288">
        <v>15</v>
      </c>
      <c r="B19" s="288" t="s">
        <v>33</v>
      </c>
      <c r="C19" s="288">
        <v>10</v>
      </c>
      <c r="D19" s="288">
        <v>348</v>
      </c>
      <c r="E19" s="257"/>
      <c r="F19" s="257"/>
      <c r="G19" s="257"/>
      <c r="H19" s="257"/>
      <c r="I19" s="257">
        <v>24</v>
      </c>
      <c r="J19" s="257">
        <v>220</v>
      </c>
      <c r="K19" s="289">
        <f>(C19*D19++G19*H19+I19*J19+E19*F19)/(C19+G19+I19+E19)</f>
        <v>257.64705882352939</v>
      </c>
      <c r="L19" s="12"/>
    </row>
    <row r="20" spans="1:12" x14ac:dyDescent="0.25">
      <c r="A20" s="288">
        <v>16</v>
      </c>
      <c r="B20" s="288" t="s">
        <v>53</v>
      </c>
      <c r="C20" s="288">
        <v>2</v>
      </c>
      <c r="D20" s="288">
        <v>350</v>
      </c>
      <c r="E20" s="274">
        <v>0</v>
      </c>
      <c r="F20" s="274">
        <v>0</v>
      </c>
      <c r="G20" s="274"/>
      <c r="H20" s="274"/>
      <c r="I20" s="274">
        <v>0</v>
      </c>
      <c r="J20" s="274">
        <v>0</v>
      </c>
      <c r="K20" s="289">
        <f>(C20*D20++G20*H20+I20*J20+E20*F20)/(C20+G20+I20+E20)</f>
        <v>350</v>
      </c>
      <c r="L20" s="12"/>
    </row>
    <row r="21" spans="1:12" x14ac:dyDescent="0.25">
      <c r="A21" s="288">
        <v>17</v>
      </c>
      <c r="B21" s="288" t="s">
        <v>29</v>
      </c>
      <c r="C21" s="288">
        <v>2</v>
      </c>
      <c r="D21" s="288">
        <v>359</v>
      </c>
      <c r="E21" s="257">
        <v>10</v>
      </c>
      <c r="F21" s="257">
        <v>466</v>
      </c>
      <c r="G21" s="257"/>
      <c r="H21" s="257"/>
      <c r="I21" s="257">
        <v>17</v>
      </c>
      <c r="J21" s="257">
        <v>147</v>
      </c>
      <c r="K21" s="289">
        <f>(C21*D21++G21*H21+I21*J21+E21*F21)/(C21+G21+I21+E21)</f>
        <v>271.62068965517244</v>
      </c>
      <c r="L21" s="12"/>
    </row>
    <row r="22" spans="1:12" x14ac:dyDescent="0.25">
      <c r="A22" s="288">
        <v>18</v>
      </c>
      <c r="B22" s="288" t="s">
        <v>47</v>
      </c>
      <c r="C22" s="288">
        <v>15</v>
      </c>
      <c r="D22" s="288">
        <v>94</v>
      </c>
      <c r="E22" s="257"/>
      <c r="F22" s="257"/>
      <c r="G22" s="257">
        <v>7</v>
      </c>
      <c r="H22" s="257">
        <v>154</v>
      </c>
      <c r="I22" s="257"/>
      <c r="J22" s="257"/>
      <c r="K22" s="289">
        <f>(C22*D22++G22*H22+I22*J22+E22*F22)/(C22+G22+I22+E22)</f>
        <v>113.09090909090909</v>
      </c>
      <c r="L22" s="12"/>
    </row>
    <row r="23" spans="1:12" x14ac:dyDescent="0.25">
      <c r="A23" s="288">
        <v>19</v>
      </c>
      <c r="B23" s="288" t="s">
        <v>35</v>
      </c>
      <c r="C23" s="288">
        <v>0</v>
      </c>
      <c r="D23" s="288">
        <v>0</v>
      </c>
      <c r="E23" s="257">
        <v>24</v>
      </c>
      <c r="F23" s="257"/>
      <c r="G23" s="257">
        <v>14</v>
      </c>
      <c r="H23" s="257"/>
      <c r="I23" s="257"/>
      <c r="J23" s="257"/>
      <c r="K23" s="289">
        <f>(C23*D23++G23*H23+I23*J23+E23*F23)/(C23+G23+I23+E23)</f>
        <v>0</v>
      </c>
      <c r="L23" s="12"/>
    </row>
    <row r="24" spans="1:12" x14ac:dyDescent="0.25">
      <c r="A24" s="288">
        <v>20</v>
      </c>
      <c r="B24" s="288" t="s">
        <v>5</v>
      </c>
      <c r="C24" s="288">
        <v>0</v>
      </c>
      <c r="D24" s="288">
        <v>0</v>
      </c>
      <c r="E24" s="257"/>
      <c r="F24" s="257"/>
      <c r="G24" s="257">
        <v>1</v>
      </c>
      <c r="H24" s="257">
        <v>150</v>
      </c>
      <c r="I24" s="257">
        <v>22</v>
      </c>
      <c r="J24" s="257">
        <v>300</v>
      </c>
      <c r="K24" s="289">
        <f>(C24*D24++G24*H24+I24*J24+E24*F24)/(C24+G24+I24+E24)</f>
        <v>293.47826086956519</v>
      </c>
    </row>
    <row r="25" spans="1:12" x14ac:dyDescent="0.25">
      <c r="A25" s="288">
        <v>21</v>
      </c>
      <c r="B25" s="288" t="s">
        <v>10</v>
      </c>
      <c r="C25" s="288">
        <v>0</v>
      </c>
      <c r="D25" s="288">
        <v>0</v>
      </c>
      <c r="E25" s="257">
        <v>21</v>
      </c>
      <c r="F25" s="257"/>
      <c r="G25" s="257">
        <v>2376</v>
      </c>
      <c r="H25" s="257">
        <v>143.5</v>
      </c>
      <c r="I25" s="257">
        <v>3171</v>
      </c>
      <c r="J25" s="257">
        <v>169</v>
      </c>
      <c r="K25" s="289">
        <f>(C25*D25++G25*H25+I25*J25+E25*F25)/(C25+G25+I25+E25)</f>
        <v>157.4811422413793</v>
      </c>
      <c r="L25" s="12"/>
    </row>
    <row r="26" spans="1:12" x14ac:dyDescent="0.25">
      <c r="A26" s="288">
        <v>22</v>
      </c>
      <c r="B26" s="288" t="s">
        <v>57</v>
      </c>
      <c r="C26" s="288">
        <v>23</v>
      </c>
      <c r="D26" s="288">
        <v>365</v>
      </c>
      <c r="E26" s="257">
        <v>15</v>
      </c>
      <c r="F26" s="257">
        <v>365</v>
      </c>
      <c r="G26" s="257"/>
      <c r="H26" s="257"/>
      <c r="I26" s="257">
        <v>20</v>
      </c>
      <c r="J26" s="257">
        <v>365</v>
      </c>
      <c r="K26" s="289">
        <f>(C26*D26++G26*H26+I26*J26+E26*F26)/(C26+G26+I26+E26)</f>
        <v>365</v>
      </c>
    </row>
    <row r="27" spans="1:12" x14ac:dyDescent="0.25">
      <c r="A27" s="288">
        <v>23</v>
      </c>
      <c r="B27" s="288" t="s">
        <v>27</v>
      </c>
      <c r="C27" s="288">
        <v>9</v>
      </c>
      <c r="D27" s="288">
        <v>189</v>
      </c>
      <c r="E27" s="257">
        <v>18</v>
      </c>
      <c r="F27" s="257">
        <v>271.3</v>
      </c>
      <c r="G27" s="257"/>
      <c r="H27" s="257"/>
      <c r="I27" s="257"/>
      <c r="J27" s="257"/>
      <c r="K27" s="289">
        <f>(C27*D27++G27*H27+I27*J27+E27*F27)/(C27+G27+I27+E27)</f>
        <v>243.86666666666667</v>
      </c>
      <c r="L27" s="12"/>
    </row>
    <row r="28" spans="1:12" x14ac:dyDescent="0.25">
      <c r="A28" s="288">
        <v>24</v>
      </c>
      <c r="B28" s="288" t="s">
        <v>8</v>
      </c>
      <c r="C28" s="288">
        <v>22</v>
      </c>
      <c r="D28" s="288">
        <v>498</v>
      </c>
      <c r="E28" s="288">
        <v>4</v>
      </c>
      <c r="F28" s="288">
        <v>378.75</v>
      </c>
      <c r="G28" s="288">
        <v>6</v>
      </c>
      <c r="H28" s="288">
        <v>572</v>
      </c>
      <c r="I28" s="288">
        <v>7</v>
      </c>
      <c r="J28" s="288">
        <v>588</v>
      </c>
      <c r="K28" s="289">
        <f>(C28*D28++G28*H28+I28*J28+E28*F28)/(C28+G28+I28+E28)</f>
        <v>513.30769230769226</v>
      </c>
      <c r="L28" s="12"/>
    </row>
    <row r="29" spans="1:12" x14ac:dyDescent="0.25">
      <c r="A29" s="288">
        <v>25</v>
      </c>
      <c r="B29" s="288" t="s">
        <v>19</v>
      </c>
      <c r="C29" s="288">
        <v>0</v>
      </c>
      <c r="D29" s="288">
        <v>0</v>
      </c>
      <c r="E29" s="288"/>
      <c r="F29" s="288"/>
      <c r="G29" s="288"/>
      <c r="H29" s="288"/>
      <c r="I29" s="288"/>
      <c r="J29" s="288"/>
      <c r="K29" s="289"/>
    </row>
    <row r="30" spans="1:12" x14ac:dyDescent="0.25">
      <c r="A30" s="288">
        <v>26</v>
      </c>
      <c r="B30" s="288" t="s">
        <v>23</v>
      </c>
      <c r="C30" s="288">
        <v>0</v>
      </c>
      <c r="D30" s="288">
        <v>0</v>
      </c>
      <c r="E30" s="257">
        <v>0</v>
      </c>
      <c r="F30" s="257">
        <v>0</v>
      </c>
      <c r="G30" s="257">
        <v>2</v>
      </c>
      <c r="H30" s="257">
        <v>681.5</v>
      </c>
      <c r="I30" s="257">
        <v>2</v>
      </c>
      <c r="J30" s="257">
        <v>909.5</v>
      </c>
      <c r="K30" s="289">
        <f>(C30*D30+G30*H30+I30*J30+E30*F30)/(C30+G30+I30+E30)</f>
        <v>795.5</v>
      </c>
    </row>
    <row r="31" spans="1:12" ht="14.85" customHeight="1" x14ac:dyDescent="0.25">
      <c r="A31" s="288">
        <v>27</v>
      </c>
      <c r="B31" s="288" t="s">
        <v>49</v>
      </c>
      <c r="C31" s="288">
        <v>20</v>
      </c>
      <c r="D31" s="288">
        <v>365</v>
      </c>
      <c r="E31" s="257">
        <v>15</v>
      </c>
      <c r="F31" s="257">
        <v>425</v>
      </c>
      <c r="G31" s="257">
        <v>12</v>
      </c>
      <c r="H31" s="257">
        <v>307</v>
      </c>
      <c r="I31" s="257">
        <v>6</v>
      </c>
      <c r="J31" s="257">
        <v>218</v>
      </c>
      <c r="K31" s="289">
        <f>(C31*D31++G31*H31+I31*J31+E31*F31)/(C31+G31+I31+E31)</f>
        <v>352.20754716981133</v>
      </c>
      <c r="L31" s="12"/>
    </row>
    <row r="32" spans="1:12" x14ac:dyDescent="0.25">
      <c r="B32" s="12"/>
      <c r="C32" s="12"/>
      <c r="D32" s="12"/>
      <c r="E32" s="37"/>
      <c r="F32" s="37"/>
      <c r="G32" s="37"/>
      <c r="H32" s="37"/>
      <c r="I32" s="37"/>
      <c r="J32" s="37"/>
      <c r="K32" s="37"/>
      <c r="L32" s="37"/>
    </row>
    <row r="33" spans="2:12" x14ac:dyDescent="0.25">
      <c r="B33" s="12"/>
      <c r="C33" s="12"/>
      <c r="D33" s="12"/>
      <c r="E33" s="37"/>
      <c r="F33" s="37"/>
      <c r="G33" s="37"/>
      <c r="H33" s="37"/>
      <c r="I33" s="37"/>
      <c r="J33" s="37"/>
      <c r="K33" s="37"/>
      <c r="L33" s="37"/>
    </row>
    <row r="34" spans="2:12" x14ac:dyDescent="0.25">
      <c r="B34" s="12"/>
      <c r="C34" s="12"/>
      <c r="D34" s="12"/>
      <c r="E34" s="37"/>
      <c r="F34" s="37"/>
      <c r="G34" s="37"/>
      <c r="H34" s="37"/>
      <c r="I34" s="37"/>
      <c r="J34" s="37"/>
      <c r="K34" s="37"/>
      <c r="L34" s="37"/>
    </row>
    <row r="35" spans="2:12" x14ac:dyDescent="0.25">
      <c r="B35" s="12"/>
      <c r="C35" s="12"/>
      <c r="D35" s="12"/>
      <c r="E35" s="37"/>
      <c r="F35" s="37"/>
      <c r="G35" s="37"/>
      <c r="H35" s="37"/>
      <c r="I35" s="37"/>
      <c r="J35" s="37"/>
      <c r="K35" s="37"/>
      <c r="L35" s="37"/>
    </row>
    <row r="36" spans="2:12" x14ac:dyDescent="0.25">
      <c r="B36" s="12"/>
      <c r="C36" s="12"/>
      <c r="D36" s="12"/>
      <c r="E36" s="37"/>
      <c r="F36" s="37"/>
      <c r="G36" s="37"/>
      <c r="H36" s="37"/>
      <c r="I36" s="37"/>
      <c r="J36" s="37"/>
      <c r="K36" s="37"/>
      <c r="L36" s="37"/>
    </row>
    <row r="37" spans="2:12" x14ac:dyDescent="0.25">
      <c r="B37" s="12"/>
      <c r="C37" s="12"/>
      <c r="D37" s="12"/>
      <c r="E37" s="37"/>
      <c r="F37" s="37"/>
      <c r="G37" s="37"/>
      <c r="H37" s="37"/>
      <c r="I37" s="37"/>
      <c r="J37" s="37"/>
      <c r="K37" s="37"/>
      <c r="L37" s="37"/>
    </row>
    <row r="38" spans="2:12" x14ac:dyDescent="0.25">
      <c r="B38" s="12"/>
      <c r="C38" s="12"/>
      <c r="D38" s="12"/>
      <c r="E38" s="37"/>
      <c r="F38" s="37"/>
      <c r="G38" s="37"/>
      <c r="H38" s="37"/>
      <c r="I38" s="37"/>
      <c r="J38" s="37"/>
      <c r="K38" s="37"/>
      <c r="L38" s="37"/>
    </row>
    <row r="39" spans="2:12" x14ac:dyDescent="0.25">
      <c r="B39" s="12"/>
      <c r="C39" s="12"/>
      <c r="D39" s="12"/>
      <c r="E39" s="37"/>
      <c r="F39" s="37"/>
      <c r="G39" s="37"/>
      <c r="H39" s="37"/>
      <c r="I39" s="37"/>
      <c r="J39" s="37"/>
      <c r="K39" s="37"/>
      <c r="L39" s="37"/>
    </row>
    <row r="40" spans="2:12" x14ac:dyDescent="0.25">
      <c r="B40" s="12"/>
      <c r="C40" s="12"/>
      <c r="D40" s="12"/>
      <c r="E40" s="37"/>
      <c r="F40" s="37"/>
      <c r="G40" s="37"/>
      <c r="H40" s="37"/>
      <c r="I40" s="37"/>
      <c r="J40" s="37"/>
      <c r="K40" s="37"/>
      <c r="L40" s="37"/>
    </row>
    <row r="41" spans="2:12" x14ac:dyDescent="0.25">
      <c r="B41" s="12"/>
      <c r="C41" s="12"/>
      <c r="D41" s="12"/>
      <c r="E41" s="37"/>
      <c r="F41" s="37"/>
      <c r="G41" s="37"/>
      <c r="H41" s="37"/>
      <c r="I41" s="37"/>
      <c r="J41" s="37"/>
      <c r="K41" s="37"/>
      <c r="L41" s="37"/>
    </row>
    <row r="42" spans="2:12" x14ac:dyDescent="0.25">
      <c r="B42" s="12"/>
      <c r="C42" s="12"/>
      <c r="D42" s="12"/>
      <c r="E42" s="37"/>
      <c r="F42" s="37"/>
      <c r="G42" s="37"/>
      <c r="H42" s="37"/>
      <c r="I42" s="37"/>
      <c r="J42" s="37"/>
      <c r="K42" s="37"/>
      <c r="L42" s="37"/>
    </row>
    <row r="43" spans="2:12" x14ac:dyDescent="0.25">
      <c r="B43" s="12"/>
      <c r="C43" s="12"/>
      <c r="D43" s="12"/>
      <c r="E43" s="37"/>
      <c r="F43" s="37"/>
      <c r="G43" s="37"/>
      <c r="H43" s="37"/>
      <c r="I43" s="37"/>
      <c r="J43" s="37"/>
      <c r="K43" s="37"/>
      <c r="L43" s="37"/>
    </row>
    <row r="44" spans="2:12" x14ac:dyDescent="0.25">
      <c r="B44" s="12"/>
      <c r="C44" s="12"/>
      <c r="D44" s="12"/>
      <c r="E44" s="37"/>
      <c r="F44" s="37"/>
      <c r="G44" s="37"/>
      <c r="H44" s="37"/>
      <c r="I44" s="37"/>
      <c r="J44" s="37"/>
      <c r="K44" s="37"/>
      <c r="L44" s="37"/>
    </row>
    <row r="45" spans="2:12" x14ac:dyDescent="0.25">
      <c r="B45" s="12"/>
      <c r="C45" s="12"/>
      <c r="D45" s="12"/>
      <c r="E45" s="37"/>
      <c r="F45" s="37"/>
      <c r="G45" s="37"/>
      <c r="H45" s="37"/>
      <c r="I45" s="37"/>
      <c r="J45" s="37"/>
      <c r="K45" s="37"/>
      <c r="L45" s="37"/>
    </row>
    <row r="46" spans="2:12" x14ac:dyDescent="0.25">
      <c r="B46" s="12"/>
      <c r="C46" s="12"/>
      <c r="D46" s="12"/>
      <c r="E46" s="37"/>
      <c r="F46" s="37"/>
      <c r="G46" s="37"/>
      <c r="H46" s="37"/>
      <c r="I46" s="37"/>
      <c r="J46" s="37"/>
      <c r="K46" s="37"/>
      <c r="L46" s="37"/>
    </row>
    <row r="47" spans="2:12" x14ac:dyDescent="0.25">
      <c r="B47" s="12"/>
      <c r="C47" s="12"/>
      <c r="D47" s="12"/>
      <c r="E47" s="37"/>
      <c r="F47" s="37"/>
      <c r="G47" s="37"/>
      <c r="H47" s="37"/>
      <c r="I47" s="37"/>
      <c r="J47" s="37"/>
      <c r="K47" s="37"/>
      <c r="L47" s="37"/>
    </row>
    <row r="48" spans="2:12" x14ac:dyDescent="0.25">
      <c r="B48" s="12"/>
      <c r="C48" s="12"/>
      <c r="D48" s="12"/>
      <c r="E48" s="37"/>
      <c r="F48" s="37"/>
      <c r="G48" s="37"/>
      <c r="H48" s="37"/>
      <c r="I48" s="37"/>
      <c r="J48" s="37"/>
      <c r="K48" s="37"/>
      <c r="L48" s="37"/>
    </row>
    <row r="49" spans="2:12" x14ac:dyDescent="0.25">
      <c r="B49" s="12"/>
      <c r="C49" s="12"/>
      <c r="D49" s="12"/>
      <c r="E49" s="37"/>
      <c r="F49" s="37"/>
      <c r="G49" s="37"/>
      <c r="H49" s="37"/>
      <c r="I49" s="37"/>
      <c r="J49" s="37"/>
      <c r="K49" s="37"/>
      <c r="L49" s="37"/>
    </row>
    <row r="50" spans="2:12" x14ac:dyDescent="0.25">
      <c r="B50" s="12"/>
      <c r="C50" s="12"/>
      <c r="D50" s="12"/>
      <c r="E50" s="12"/>
      <c r="F50" s="12"/>
      <c r="G50" s="12"/>
      <c r="H50" s="12"/>
      <c r="I50" s="12"/>
      <c r="J50" s="12"/>
      <c r="K50" s="36"/>
    </row>
    <row r="51" spans="2:12" x14ac:dyDescent="0.25">
      <c r="B51" s="12"/>
      <c r="C51" s="12"/>
      <c r="D51" s="12"/>
      <c r="E51" s="12"/>
      <c r="F51" s="12"/>
      <c r="G51" s="12"/>
      <c r="H51" s="12"/>
      <c r="I51" s="12"/>
      <c r="J51" s="12"/>
      <c r="K51" s="36"/>
    </row>
    <row r="52" spans="2:12" x14ac:dyDescent="0.25">
      <c r="B52" s="12"/>
      <c r="C52" s="12"/>
      <c r="D52" s="12"/>
      <c r="E52" s="12"/>
      <c r="F52" s="12"/>
      <c r="G52" s="12"/>
      <c r="H52" s="12"/>
      <c r="I52" s="12"/>
      <c r="J52" s="12"/>
      <c r="K52" s="36"/>
    </row>
  </sheetData>
  <sortState xmlns:xlrd2="http://schemas.microsoft.com/office/spreadsheetml/2017/richdata2" ref="A5:K31">
    <sortCondition ref="B5:B31" customList="BE,BG,CZ,DK,DE,EE,IE,EL,ES,FR,HR,IT,CY,LV,LT,LU,HU,MT,NL,AT,PL,PT,RO,SI,SK,FI,SE"/>
  </sortState>
  <mergeCells count="1">
    <mergeCell ref="A1:K3"/>
  </mergeCells>
  <pageMargins left="0.7" right="0.7" top="0.75" bottom="0.75" header="0.3" footer="0.3"/>
  <pageSetup paperSize="9"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theme="9"/>
  </sheetPr>
  <dimension ref="A1:W27"/>
  <sheetViews>
    <sheetView zoomScaleNormal="100" workbookViewId="0">
      <selection activeCell="N20" sqref="N20"/>
    </sheetView>
  </sheetViews>
  <sheetFormatPr defaultColWidth="9.42578125" defaultRowHeight="15" x14ac:dyDescent="0.25"/>
  <cols>
    <col min="2" max="2" width="8.42578125" customWidth="1"/>
    <col min="11" max="11" width="11.28515625" customWidth="1"/>
  </cols>
  <sheetData>
    <row r="1" spans="1:23" ht="21" customHeight="1" x14ac:dyDescent="0.35">
      <c r="A1" s="279" t="s">
        <v>545</v>
      </c>
      <c r="B1" s="279"/>
      <c r="C1" s="279"/>
      <c r="D1" s="279"/>
      <c r="E1" s="279"/>
      <c r="F1" s="279"/>
      <c r="G1" s="279"/>
      <c r="H1" s="279"/>
      <c r="I1" s="279"/>
      <c r="J1" s="279"/>
      <c r="K1" s="279"/>
      <c r="L1" s="92"/>
      <c r="M1" s="92"/>
      <c r="N1" s="92"/>
      <c r="O1" s="92"/>
      <c r="P1" s="92"/>
      <c r="Q1" s="92"/>
      <c r="R1" s="92"/>
      <c r="S1" s="92"/>
      <c r="T1" s="92"/>
      <c r="U1" s="92"/>
      <c r="V1" s="92"/>
      <c r="W1" s="92"/>
    </row>
    <row r="2" spans="1:23" ht="46.5" customHeight="1" x14ac:dyDescent="0.35">
      <c r="A2" s="280"/>
      <c r="B2" s="280"/>
      <c r="C2" s="280"/>
      <c r="D2" s="280"/>
      <c r="E2" s="280"/>
      <c r="F2" s="280"/>
      <c r="G2" s="280"/>
      <c r="H2" s="280"/>
      <c r="I2" s="280"/>
      <c r="J2" s="280"/>
      <c r="K2" s="280"/>
      <c r="L2" s="92"/>
      <c r="M2" s="92"/>
      <c r="N2" s="92"/>
      <c r="O2" s="92"/>
      <c r="P2" s="92"/>
      <c r="Q2" s="92"/>
      <c r="R2" s="92"/>
      <c r="S2" s="92"/>
      <c r="T2" s="92"/>
      <c r="U2" s="92"/>
      <c r="V2" s="92"/>
      <c r="W2" s="92"/>
    </row>
    <row r="3" spans="1:23" ht="45" x14ac:dyDescent="0.25">
      <c r="A3" s="274"/>
      <c r="B3" s="292"/>
      <c r="C3" s="314" t="s">
        <v>88</v>
      </c>
      <c r="D3" s="314">
        <v>2014</v>
      </c>
      <c r="E3" s="314" t="s">
        <v>88</v>
      </c>
      <c r="F3" s="314">
        <v>2021</v>
      </c>
      <c r="G3" s="314" t="s">
        <v>88</v>
      </c>
      <c r="H3" s="314">
        <v>2022</v>
      </c>
      <c r="I3" s="314" t="s">
        <v>88</v>
      </c>
      <c r="J3" s="314">
        <v>2023</v>
      </c>
      <c r="K3" s="314" t="s">
        <v>89</v>
      </c>
    </row>
    <row r="4" spans="1:23" x14ac:dyDescent="0.25">
      <c r="A4" s="274">
        <v>1</v>
      </c>
      <c r="B4" s="292" t="s">
        <v>21</v>
      </c>
      <c r="C4" s="292" t="s">
        <v>87</v>
      </c>
      <c r="D4" s="292" t="s">
        <v>87</v>
      </c>
      <c r="E4" s="292" t="s">
        <v>87</v>
      </c>
      <c r="F4" s="292">
        <v>0</v>
      </c>
      <c r="G4" s="292" t="s">
        <v>87</v>
      </c>
      <c r="H4" s="292" t="s">
        <v>87</v>
      </c>
      <c r="I4" s="292" t="s">
        <v>87</v>
      </c>
      <c r="J4" s="292" t="s">
        <v>87</v>
      </c>
      <c r="K4" s="294"/>
    </row>
    <row r="5" spans="1:23" x14ac:dyDescent="0.25">
      <c r="A5" s="274">
        <v>2</v>
      </c>
      <c r="B5" s="292" t="s">
        <v>37</v>
      </c>
      <c r="C5" s="292">
        <v>360</v>
      </c>
      <c r="D5" s="292">
        <v>310</v>
      </c>
      <c r="E5" s="292">
        <v>726</v>
      </c>
      <c r="F5" s="292">
        <v>176</v>
      </c>
      <c r="G5" s="292"/>
      <c r="H5" s="292"/>
      <c r="I5" s="292">
        <v>287</v>
      </c>
      <c r="J5" s="292">
        <v>181</v>
      </c>
      <c r="K5" s="294">
        <f>(C5*D5+G5*H5+E5*F5+I5*J5)/(C5+G5+E5+I5)</f>
        <v>212.17989803350326</v>
      </c>
    </row>
    <row r="6" spans="1:23" x14ac:dyDescent="0.25">
      <c r="A6" s="274">
        <v>3</v>
      </c>
      <c r="B6" s="292" t="s">
        <v>25</v>
      </c>
      <c r="C6" s="292">
        <v>14</v>
      </c>
      <c r="D6" s="292">
        <v>234</v>
      </c>
      <c r="E6" s="292">
        <v>18</v>
      </c>
      <c r="F6" s="292">
        <v>85</v>
      </c>
      <c r="G6" s="292">
        <v>12</v>
      </c>
      <c r="H6" s="292">
        <v>486</v>
      </c>
      <c r="I6" s="292">
        <v>11</v>
      </c>
      <c r="J6" s="292">
        <v>540</v>
      </c>
      <c r="K6" s="294">
        <f>(C6*D6+G6*H6+E6*F6+I6*J6)/(C6+G6+E6+I6)</f>
        <v>301.41818181818184</v>
      </c>
    </row>
    <row r="7" spans="1:23" x14ac:dyDescent="0.25">
      <c r="A7" s="274">
        <v>4</v>
      </c>
      <c r="B7" s="292" t="s">
        <v>3</v>
      </c>
      <c r="C7" s="292">
        <v>0</v>
      </c>
      <c r="D7" s="292">
        <v>0</v>
      </c>
      <c r="E7" s="292">
        <v>5</v>
      </c>
      <c r="F7" s="292">
        <v>210.4</v>
      </c>
      <c r="G7" s="292">
        <v>12</v>
      </c>
      <c r="H7" s="292">
        <v>330.5</v>
      </c>
      <c r="I7" s="292">
        <v>6</v>
      </c>
      <c r="J7" s="292">
        <v>585.70000000000005</v>
      </c>
      <c r="K7" s="294">
        <f>(C7*D7+G7*H7+E7*F7+I7*J7)/(C7+G7+E7+I7)</f>
        <v>370.96521739130441</v>
      </c>
    </row>
    <row r="8" spans="1:23" x14ac:dyDescent="0.25">
      <c r="A8" s="274">
        <v>5</v>
      </c>
      <c r="B8" s="292" t="s">
        <v>14</v>
      </c>
      <c r="C8" s="292">
        <v>1</v>
      </c>
      <c r="D8" s="292">
        <v>5</v>
      </c>
      <c r="E8" s="292">
        <v>0</v>
      </c>
      <c r="F8" s="292">
        <v>0</v>
      </c>
      <c r="G8" s="292"/>
      <c r="H8" s="292"/>
      <c r="I8" s="292"/>
      <c r="J8" s="292"/>
      <c r="K8" s="294">
        <f>(C8*D8+G8*H8+E8*F8+I8*J8)/(C8+G8+E8+I8)</f>
        <v>5</v>
      </c>
    </row>
    <row r="9" spans="1:23" x14ac:dyDescent="0.25">
      <c r="A9" s="274">
        <v>6</v>
      </c>
      <c r="B9" s="292" t="s">
        <v>43</v>
      </c>
      <c r="C9" s="292">
        <v>0</v>
      </c>
      <c r="D9" s="292">
        <v>0</v>
      </c>
      <c r="E9" s="292"/>
      <c r="F9" s="292"/>
      <c r="G9" s="292"/>
      <c r="H9" s="292"/>
      <c r="I9" s="292" t="s">
        <v>87</v>
      </c>
      <c r="J9" s="292" t="s">
        <v>87</v>
      </c>
      <c r="K9" s="294"/>
    </row>
    <row r="10" spans="1:23" x14ac:dyDescent="0.25">
      <c r="A10" s="274">
        <v>7</v>
      </c>
      <c r="B10" s="292" t="s">
        <v>51</v>
      </c>
      <c r="C10" s="292"/>
      <c r="D10" s="292"/>
      <c r="E10" s="292">
        <v>5</v>
      </c>
      <c r="F10" s="292">
        <v>2555</v>
      </c>
      <c r="G10" s="292">
        <v>16</v>
      </c>
      <c r="H10" s="292">
        <v>1915</v>
      </c>
      <c r="I10" s="292"/>
      <c r="J10" s="292"/>
      <c r="K10" s="294">
        <f>(C10*D10+G10*H10+E10*F10+I10*J10)/(C10+G10+E10+I10)</f>
        <v>2067.3809523809523</v>
      </c>
    </row>
    <row r="11" spans="1:23" x14ac:dyDescent="0.25">
      <c r="A11" s="274">
        <v>8</v>
      </c>
      <c r="B11" s="292" t="s">
        <v>31</v>
      </c>
      <c r="C11" s="292">
        <v>36</v>
      </c>
      <c r="D11" s="292">
        <v>395</v>
      </c>
      <c r="E11" s="292">
        <v>29</v>
      </c>
      <c r="F11" s="292">
        <v>427.03</v>
      </c>
      <c r="G11" s="292">
        <v>47</v>
      </c>
      <c r="H11" s="292">
        <v>401.81</v>
      </c>
      <c r="I11" s="292">
        <v>6</v>
      </c>
      <c r="J11" s="292">
        <v>186</v>
      </c>
      <c r="K11" s="294">
        <f>(C11*D11+G11*H11+E11*F11+I11*J11)/(C11+G11+E11+I11)</f>
        <v>394.9571186440678</v>
      </c>
    </row>
    <row r="12" spans="1:23" x14ac:dyDescent="0.25">
      <c r="A12" s="274">
        <v>9</v>
      </c>
      <c r="B12" s="292" t="s">
        <v>41</v>
      </c>
      <c r="C12" s="292"/>
      <c r="D12" s="292"/>
      <c r="E12" s="292">
        <v>9</v>
      </c>
      <c r="F12" s="292">
        <v>620</v>
      </c>
      <c r="G12" s="292">
        <v>10</v>
      </c>
      <c r="H12" s="292">
        <v>635</v>
      </c>
      <c r="I12" s="292">
        <v>28</v>
      </c>
      <c r="J12" s="292">
        <v>411</v>
      </c>
      <c r="K12" s="294">
        <f>(C12*D12+G12*H12+E12*F12+I12*J12)/(C12+G12+E12+I12)</f>
        <v>498.68085106382978</v>
      </c>
    </row>
    <row r="13" spans="1:23" x14ac:dyDescent="0.25">
      <c r="A13" s="274">
        <v>10</v>
      </c>
      <c r="B13" s="292" t="s">
        <v>12</v>
      </c>
      <c r="C13" s="292">
        <v>6</v>
      </c>
      <c r="D13" s="292">
        <v>415</v>
      </c>
      <c r="E13" s="292"/>
      <c r="F13" s="292"/>
      <c r="G13" s="292"/>
      <c r="H13" s="292"/>
      <c r="I13" s="292"/>
      <c r="J13" s="292"/>
      <c r="K13" s="294">
        <f>(C13*D13+G13*H13+E13*F13+I13*J13)/(C13+G13+E13+I13)</f>
        <v>415</v>
      </c>
    </row>
    <row r="14" spans="1:23" x14ac:dyDescent="0.25">
      <c r="A14" s="274">
        <v>11</v>
      </c>
      <c r="B14" s="292" t="s">
        <v>39</v>
      </c>
      <c r="C14" s="292">
        <v>66</v>
      </c>
      <c r="D14" s="292">
        <v>730</v>
      </c>
      <c r="E14" s="292"/>
      <c r="F14" s="292"/>
      <c r="G14" s="292"/>
      <c r="H14" s="292"/>
      <c r="I14" s="292"/>
      <c r="J14" s="292"/>
      <c r="K14" s="294">
        <f>(C14*D14+G14*H14+E14*F14+I14*J14)/(C14+G14+E14+I14)</f>
        <v>730</v>
      </c>
    </row>
    <row r="15" spans="1:23" x14ac:dyDescent="0.25">
      <c r="A15" s="274">
        <v>12</v>
      </c>
      <c r="B15" s="292" t="s">
        <v>45</v>
      </c>
      <c r="C15" s="292">
        <v>0</v>
      </c>
      <c r="D15" s="292">
        <v>0</v>
      </c>
      <c r="E15" s="292"/>
      <c r="F15" s="292"/>
      <c r="G15" s="292"/>
      <c r="H15" s="292"/>
      <c r="I15" s="292"/>
      <c r="J15" s="292"/>
      <c r="K15" s="294"/>
    </row>
    <row r="16" spans="1:23" x14ac:dyDescent="0.25">
      <c r="A16" s="274">
        <v>13</v>
      </c>
      <c r="B16" s="292" t="s">
        <v>16</v>
      </c>
      <c r="C16" s="292">
        <v>15</v>
      </c>
      <c r="D16" s="292">
        <v>275</v>
      </c>
      <c r="E16" s="292">
        <v>7</v>
      </c>
      <c r="F16" s="292">
        <v>245</v>
      </c>
      <c r="G16" s="292">
        <v>9</v>
      </c>
      <c r="H16" s="292">
        <v>292</v>
      </c>
      <c r="I16" s="292" t="s">
        <v>87</v>
      </c>
      <c r="J16" s="292" t="s">
        <v>87</v>
      </c>
      <c r="K16" s="294">
        <f>(C16*D16+G16*H16+E16*F16)/(C16+G16+E16)</f>
        <v>273.16129032258067</v>
      </c>
    </row>
    <row r="17" spans="1:11" x14ac:dyDescent="0.25">
      <c r="A17" s="274">
        <v>14</v>
      </c>
      <c r="B17" s="292" t="s">
        <v>33</v>
      </c>
      <c r="C17" s="292">
        <v>5</v>
      </c>
      <c r="D17" s="292">
        <v>170</v>
      </c>
      <c r="E17" s="292">
        <v>18</v>
      </c>
      <c r="F17" s="292">
        <v>275</v>
      </c>
      <c r="G17" s="292">
        <v>8</v>
      </c>
      <c r="H17" s="292">
        <v>246</v>
      </c>
      <c r="I17" s="292"/>
      <c r="J17" s="292"/>
      <c r="K17" s="294">
        <f>(C17*D17+G17*H17+E17*F17+I17*J17)/(C17+G17+E17+I17)</f>
        <v>250.58064516129033</v>
      </c>
    </row>
    <row r="18" spans="1:11" x14ac:dyDescent="0.25">
      <c r="A18" s="274">
        <v>15</v>
      </c>
      <c r="B18" s="292" t="s">
        <v>29</v>
      </c>
      <c r="C18" s="292">
        <v>390</v>
      </c>
      <c r="D18" s="292">
        <v>214</v>
      </c>
      <c r="E18" s="292">
        <v>9</v>
      </c>
      <c r="F18" s="292">
        <v>365</v>
      </c>
      <c r="G18" s="292">
        <v>4</v>
      </c>
      <c r="H18" s="292">
        <v>447</v>
      </c>
      <c r="I18" s="292">
        <v>2</v>
      </c>
      <c r="J18" s="292">
        <v>318</v>
      </c>
      <c r="K18" s="294">
        <f>(C18*D18+G18*H18+E18*F18+I18*J18)/(C18+G18+E18+I18)</f>
        <v>220.17037037037036</v>
      </c>
    </row>
    <row r="19" spans="1:11" x14ac:dyDescent="0.25">
      <c r="A19" s="274">
        <v>16</v>
      </c>
      <c r="B19" s="292" t="s">
        <v>47</v>
      </c>
      <c r="C19" s="292">
        <v>0</v>
      </c>
      <c r="D19" s="292">
        <v>0</v>
      </c>
      <c r="E19" s="292">
        <v>0</v>
      </c>
      <c r="F19" s="292">
        <v>0</v>
      </c>
      <c r="G19" s="292"/>
      <c r="H19" s="292"/>
      <c r="I19" s="292"/>
      <c r="J19" s="292"/>
      <c r="K19" s="294"/>
    </row>
    <row r="20" spans="1:11" x14ac:dyDescent="0.25">
      <c r="A20" s="274">
        <v>17</v>
      </c>
      <c r="B20" s="292" t="s">
        <v>35</v>
      </c>
      <c r="C20" s="292"/>
      <c r="D20" s="292">
        <v>0</v>
      </c>
      <c r="E20" s="292">
        <v>4</v>
      </c>
      <c r="F20" s="292">
        <v>392</v>
      </c>
      <c r="G20" s="292">
        <v>1</v>
      </c>
      <c r="H20" s="292">
        <v>74</v>
      </c>
      <c r="I20" s="292">
        <v>2</v>
      </c>
      <c r="J20" s="292">
        <v>353</v>
      </c>
      <c r="K20" s="294">
        <f>(C20*D20+G20*H20+E20*F20+I20*J20)/(C20+G20+E20+I20)</f>
        <v>335.42857142857144</v>
      </c>
    </row>
    <row r="21" spans="1:11" x14ac:dyDescent="0.25">
      <c r="A21" s="274">
        <v>18</v>
      </c>
      <c r="B21" s="292" t="s">
        <v>10</v>
      </c>
      <c r="C21" s="292">
        <v>113</v>
      </c>
      <c r="D21" s="292">
        <v>741</v>
      </c>
      <c r="E21" s="292">
        <v>36</v>
      </c>
      <c r="F21" s="292">
        <v>1471</v>
      </c>
      <c r="G21" s="292">
        <v>56</v>
      </c>
      <c r="H21" s="292">
        <v>744</v>
      </c>
      <c r="I21" s="292"/>
      <c r="J21" s="292"/>
      <c r="K21" s="294">
        <f>(C21*D21+G21*H21+E21*F21+I21*J21)/(C21+G21+E21+I21)</f>
        <v>870.01463414634145</v>
      </c>
    </row>
    <row r="22" spans="1:11" x14ac:dyDescent="0.25">
      <c r="A22" s="274">
        <v>19</v>
      </c>
      <c r="B22" s="292" t="s">
        <v>57</v>
      </c>
      <c r="C22" s="292">
        <v>16</v>
      </c>
      <c r="D22" s="292">
        <v>182</v>
      </c>
      <c r="E22" s="292">
        <v>16</v>
      </c>
      <c r="F22" s="292"/>
      <c r="G22" s="292">
        <v>4</v>
      </c>
      <c r="H22" s="292">
        <v>92</v>
      </c>
      <c r="I22" s="292">
        <v>1</v>
      </c>
      <c r="J22" s="292">
        <v>164</v>
      </c>
      <c r="K22" s="294">
        <f>(C22*D22+G22*H22+E22*F22+I22*J22)/(C22+G22+E22+I22)</f>
        <v>93.081081081081081</v>
      </c>
    </row>
    <row r="23" spans="1:11" x14ac:dyDescent="0.25">
      <c r="A23" s="274">
        <v>20</v>
      </c>
      <c r="B23" s="292" t="s">
        <v>27</v>
      </c>
      <c r="C23" s="292">
        <v>98</v>
      </c>
      <c r="D23" s="292">
        <v>360</v>
      </c>
      <c r="E23" s="292">
        <v>244</v>
      </c>
      <c r="F23" s="292">
        <v>217.5</v>
      </c>
      <c r="G23" s="292">
        <v>272</v>
      </c>
      <c r="H23" s="292">
        <v>227.5</v>
      </c>
      <c r="I23" s="292">
        <v>335</v>
      </c>
      <c r="J23" s="292">
        <v>342</v>
      </c>
      <c r="K23" s="294">
        <f>(C23*D23+G23*H23+E23*F23+I23*J23)/(C23+G23+E23+I23)</f>
        <v>279.03055848261329</v>
      </c>
    </row>
    <row r="24" spans="1:11" x14ac:dyDescent="0.25">
      <c r="A24" s="274">
        <v>21</v>
      </c>
      <c r="B24" s="292" t="s">
        <v>8</v>
      </c>
      <c r="C24" s="292">
        <v>9</v>
      </c>
      <c r="D24" s="292">
        <v>181</v>
      </c>
      <c r="E24" s="292">
        <v>21</v>
      </c>
      <c r="F24" s="292">
        <v>486</v>
      </c>
      <c r="G24" s="292">
        <v>21</v>
      </c>
      <c r="H24" s="292">
        <v>1775</v>
      </c>
      <c r="I24" s="292">
        <v>47</v>
      </c>
      <c r="J24" s="292">
        <v>1089</v>
      </c>
      <c r="K24" s="294">
        <f>(C24*D24+G24*H24+E24*F24+I24*J24)/(C24+G24+E24+I24)</f>
        <v>1023.3979591836735</v>
      </c>
    </row>
    <row r="25" spans="1:11" x14ac:dyDescent="0.25">
      <c r="A25" s="274">
        <v>22</v>
      </c>
      <c r="B25" s="292" t="s">
        <v>19</v>
      </c>
      <c r="C25" s="292">
        <v>28</v>
      </c>
      <c r="D25" s="292">
        <v>351</v>
      </c>
      <c r="E25" s="292">
        <v>4</v>
      </c>
      <c r="F25" s="292">
        <v>535.5</v>
      </c>
      <c r="G25" s="292">
        <v>5</v>
      </c>
      <c r="H25" s="292">
        <v>789</v>
      </c>
      <c r="I25" s="292">
        <v>6</v>
      </c>
      <c r="J25" s="292">
        <v>568.16999999999996</v>
      </c>
      <c r="K25" s="294">
        <f>(C25*D25+G25*H25+E25*F25+I25*J25)/(C25+G25+E25+I25)</f>
        <v>449.39581395348836</v>
      </c>
    </row>
    <row r="26" spans="1:11" x14ac:dyDescent="0.25">
      <c r="A26" s="274">
        <v>23</v>
      </c>
      <c r="B26" s="292" t="s">
        <v>23</v>
      </c>
      <c r="C26" s="292"/>
      <c r="D26" s="292"/>
      <c r="E26" s="292"/>
      <c r="F26" s="292"/>
      <c r="G26" s="292"/>
      <c r="H26" s="292"/>
      <c r="I26" s="292"/>
      <c r="J26" s="292"/>
      <c r="K26" s="294"/>
    </row>
    <row r="27" spans="1:11" x14ac:dyDescent="0.25">
      <c r="A27" s="274">
        <v>24</v>
      </c>
      <c r="B27" s="292" t="s">
        <v>49</v>
      </c>
      <c r="C27" s="292"/>
      <c r="D27" s="292"/>
      <c r="E27" s="292"/>
      <c r="F27" s="292"/>
      <c r="G27" s="292">
        <v>0</v>
      </c>
      <c r="H27" s="292">
        <v>0</v>
      </c>
      <c r="I27" s="292">
        <v>0</v>
      </c>
      <c r="J27" s="292" t="s">
        <v>87</v>
      </c>
      <c r="K27" s="294"/>
    </row>
  </sheetData>
  <sortState xmlns:xlrd2="http://schemas.microsoft.com/office/spreadsheetml/2017/richdata2" ref="A4:K27">
    <sortCondition ref="B4:B27" customList="BE,BG,CZ,DK,DE,EE,IE,EL,ES,FR,HR,IT,CY,LV,LT,LU,HU,MT,NL,AT,PL,PT,RO,SI,SK,FI,SE"/>
  </sortState>
  <mergeCells count="1">
    <mergeCell ref="A1:K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theme="9"/>
  </sheetPr>
  <dimension ref="A1:AK28"/>
  <sheetViews>
    <sheetView zoomScaleNormal="100" workbookViewId="0">
      <selection activeCell="J7" sqref="J7"/>
    </sheetView>
  </sheetViews>
  <sheetFormatPr defaultColWidth="9.42578125" defaultRowHeight="15" x14ac:dyDescent="0.25"/>
  <cols>
    <col min="15" max="15" width="12.28515625" customWidth="1"/>
  </cols>
  <sheetData>
    <row r="1" spans="1:37" ht="37.5" customHeight="1" x14ac:dyDescent="0.35">
      <c r="A1" s="244" t="s">
        <v>544</v>
      </c>
      <c r="B1" s="244"/>
      <c r="C1" s="244"/>
      <c r="D1" s="244"/>
      <c r="E1" s="244"/>
      <c r="F1" s="244"/>
      <c r="G1" s="244"/>
      <c r="H1" s="244"/>
      <c r="I1" s="244"/>
      <c r="J1" s="244"/>
      <c r="K1" s="244"/>
      <c r="L1" s="244"/>
      <c r="M1" s="244"/>
      <c r="N1" s="244"/>
      <c r="O1" s="244"/>
      <c r="P1" s="244"/>
      <c r="Q1" s="244"/>
      <c r="R1" s="244"/>
      <c r="S1" s="244"/>
      <c r="T1" s="244"/>
      <c r="U1" s="244"/>
      <c r="V1" s="244"/>
      <c r="W1" s="244"/>
      <c r="X1" s="244"/>
      <c r="Y1" s="244"/>
      <c r="Z1" s="244"/>
      <c r="AA1" s="244"/>
      <c r="AB1" s="244"/>
      <c r="AC1" s="244"/>
      <c r="AD1" s="244"/>
      <c r="AE1" s="244"/>
      <c r="AF1" s="244"/>
      <c r="AG1" s="244"/>
      <c r="AH1" s="92"/>
      <c r="AI1" s="92"/>
      <c r="AJ1" s="92"/>
      <c r="AK1" s="92"/>
    </row>
    <row r="2" spans="1:37" ht="21" customHeight="1" x14ac:dyDescent="0.35">
      <c r="A2" s="92"/>
      <c r="B2" s="92"/>
      <c r="C2" s="92"/>
      <c r="D2" s="92"/>
      <c r="E2" s="92"/>
      <c r="F2" s="92"/>
      <c r="G2" s="92"/>
      <c r="H2" s="92"/>
      <c r="I2" s="92"/>
      <c r="J2" s="92"/>
      <c r="K2" s="92"/>
      <c r="L2" s="92"/>
      <c r="M2" s="92"/>
      <c r="N2" s="92"/>
      <c r="O2" s="92"/>
      <c r="P2" s="92"/>
      <c r="Q2" s="92"/>
      <c r="R2" s="92"/>
      <c r="S2" s="92"/>
      <c r="T2" s="92"/>
      <c r="U2" s="92"/>
      <c r="V2" s="92"/>
      <c r="W2" s="92"/>
      <c r="X2" s="92"/>
      <c r="Y2" s="92"/>
      <c r="Z2" s="92"/>
      <c r="AA2" s="92"/>
      <c r="AB2" s="92"/>
      <c r="AC2" s="92"/>
      <c r="AD2" s="92"/>
      <c r="AE2" s="92"/>
      <c r="AF2" s="92"/>
      <c r="AG2" s="92"/>
      <c r="AH2" s="92"/>
      <c r="AI2" s="92"/>
      <c r="AJ2" s="92"/>
      <c r="AK2" s="92"/>
    </row>
    <row r="3" spans="1:37" x14ac:dyDescent="0.25">
      <c r="A3" s="91"/>
      <c r="B3" s="12"/>
      <c r="C3" s="12"/>
      <c r="D3" s="12"/>
      <c r="E3" s="12"/>
      <c r="F3" s="12"/>
      <c r="G3" s="12"/>
      <c r="H3" s="12"/>
      <c r="I3" s="12"/>
      <c r="J3" s="12"/>
      <c r="K3" s="12"/>
      <c r="L3" s="12"/>
      <c r="M3" s="12"/>
      <c r="N3" s="12"/>
      <c r="O3" s="12"/>
      <c r="P3" s="12"/>
      <c r="Q3" s="12"/>
    </row>
    <row r="4" spans="1:37" ht="45" x14ac:dyDescent="0.25">
      <c r="A4" s="292"/>
      <c r="B4" s="292"/>
      <c r="C4" s="315" t="s">
        <v>90</v>
      </c>
      <c r="D4" s="315">
        <v>2014</v>
      </c>
      <c r="E4" s="315" t="s">
        <v>91</v>
      </c>
      <c r="F4" s="315">
        <v>2019</v>
      </c>
      <c r="G4" s="315" t="s">
        <v>92</v>
      </c>
      <c r="H4" s="315">
        <v>2020</v>
      </c>
      <c r="I4" s="315" t="s">
        <v>93</v>
      </c>
      <c r="J4" s="315">
        <v>2021</v>
      </c>
      <c r="K4" s="315" t="s">
        <v>94</v>
      </c>
      <c r="L4" s="315">
        <v>2022</v>
      </c>
      <c r="M4" s="315" t="s">
        <v>95</v>
      </c>
      <c r="N4" s="315">
        <v>2023</v>
      </c>
      <c r="O4" s="316" t="s">
        <v>96</v>
      </c>
      <c r="P4" s="37"/>
      <c r="Q4" s="37"/>
    </row>
    <row r="5" spans="1:37" x14ac:dyDescent="0.25">
      <c r="A5" s="292">
        <v>1</v>
      </c>
      <c r="B5" s="292" t="s">
        <v>21</v>
      </c>
      <c r="C5" s="292">
        <v>0</v>
      </c>
      <c r="D5" s="292">
        <v>0</v>
      </c>
      <c r="E5" s="292"/>
      <c r="F5" s="292"/>
      <c r="G5" s="292"/>
      <c r="H5" s="292"/>
      <c r="I5" s="292"/>
      <c r="J5" s="292"/>
      <c r="K5" s="292">
        <v>36</v>
      </c>
      <c r="L5" s="292">
        <v>92</v>
      </c>
      <c r="M5" s="292">
        <v>120</v>
      </c>
      <c r="N5" s="292">
        <v>114</v>
      </c>
      <c r="O5" s="317">
        <f>(K5*L5+M5*N5)/(K5+M5)</f>
        <v>108.92307692307692</v>
      </c>
      <c r="P5" s="12"/>
      <c r="Q5" s="12"/>
    </row>
    <row r="6" spans="1:37" x14ac:dyDescent="0.25">
      <c r="A6" s="292">
        <v>2</v>
      </c>
      <c r="B6" s="292" t="s">
        <v>37</v>
      </c>
      <c r="C6" s="292">
        <v>900</v>
      </c>
      <c r="D6" s="292">
        <v>70</v>
      </c>
      <c r="E6" s="292">
        <v>470</v>
      </c>
      <c r="F6" s="292">
        <v>45</v>
      </c>
      <c r="G6" s="292">
        <v>199</v>
      </c>
      <c r="H6" s="292">
        <v>65</v>
      </c>
      <c r="I6" s="292">
        <v>206</v>
      </c>
      <c r="J6" s="292">
        <v>59</v>
      </c>
      <c r="K6" s="292"/>
      <c r="L6" s="292"/>
      <c r="M6" s="292">
        <v>377</v>
      </c>
      <c r="N6" s="292">
        <v>78</v>
      </c>
      <c r="O6" s="317">
        <f>(C6*D6+M6*N6+I6*J6)/(C6+M6+I6)</f>
        <v>70.505731625084294</v>
      </c>
      <c r="P6" s="12"/>
      <c r="Q6" s="12"/>
    </row>
    <row r="7" spans="1:37" x14ac:dyDescent="0.25">
      <c r="A7" s="292">
        <v>3</v>
      </c>
      <c r="B7" s="292" t="s">
        <v>25</v>
      </c>
      <c r="C7" s="292">
        <v>4041</v>
      </c>
      <c r="D7" s="292">
        <v>134</v>
      </c>
      <c r="E7" s="292">
        <v>819</v>
      </c>
      <c r="F7" s="292">
        <v>50</v>
      </c>
      <c r="G7" s="292">
        <v>515</v>
      </c>
      <c r="H7" s="292">
        <v>23</v>
      </c>
      <c r="I7" s="292">
        <v>910</v>
      </c>
      <c r="J7" s="292">
        <v>151.5</v>
      </c>
      <c r="K7" s="292">
        <v>712</v>
      </c>
      <c r="L7" s="292">
        <v>28</v>
      </c>
      <c r="M7" s="292">
        <v>496</v>
      </c>
      <c r="N7" s="292">
        <v>40</v>
      </c>
      <c r="O7" s="317">
        <f>(C7*D7+K7*L7+M7*N7+I7*J7)/(C7+K7+M7+I7)</f>
        <v>116.76164961844455</v>
      </c>
      <c r="P7" s="12"/>
      <c r="Q7" s="12"/>
    </row>
    <row r="8" spans="1:37" x14ac:dyDescent="0.25">
      <c r="A8" s="292">
        <v>4</v>
      </c>
      <c r="B8" s="292" t="s">
        <v>3</v>
      </c>
      <c r="C8" s="292">
        <v>31</v>
      </c>
      <c r="D8" s="292">
        <v>296</v>
      </c>
      <c r="E8" s="315">
        <v>712</v>
      </c>
      <c r="F8" s="315">
        <v>143</v>
      </c>
      <c r="G8" s="315">
        <v>611</v>
      </c>
      <c r="H8" s="315">
        <v>215</v>
      </c>
      <c r="I8" s="315">
        <v>449</v>
      </c>
      <c r="J8" s="315">
        <v>218</v>
      </c>
      <c r="K8" s="315">
        <v>940</v>
      </c>
      <c r="L8" s="315">
        <v>34</v>
      </c>
      <c r="M8" s="315">
        <v>6</v>
      </c>
      <c r="N8" s="315">
        <v>10</v>
      </c>
      <c r="O8" s="317">
        <f>(C8*D8+K8*L8+M8*N8+I8*J8)/(C8+K8+M8+I8)</f>
        <v>97.530154277699864</v>
      </c>
      <c r="P8" s="12"/>
      <c r="Q8" s="12"/>
    </row>
    <row r="9" spans="1:37" x14ac:dyDescent="0.25">
      <c r="A9" s="292">
        <v>5</v>
      </c>
      <c r="B9" s="292" t="s">
        <v>14</v>
      </c>
      <c r="C9" s="292">
        <v>11</v>
      </c>
      <c r="D9" s="292">
        <v>13.8</v>
      </c>
      <c r="E9" s="292">
        <v>6</v>
      </c>
      <c r="F9" s="292">
        <v>33</v>
      </c>
      <c r="G9" s="292">
        <v>2</v>
      </c>
      <c r="H9" s="292">
        <v>50</v>
      </c>
      <c r="I9" s="292"/>
      <c r="J9" s="292"/>
      <c r="K9" s="292"/>
      <c r="L9" s="292"/>
      <c r="M9" s="292"/>
      <c r="N9" s="292"/>
      <c r="O9" s="317">
        <f>(C9*D9)/(C9)</f>
        <v>13.8</v>
      </c>
      <c r="P9" s="12"/>
      <c r="Q9" s="12"/>
    </row>
    <row r="10" spans="1:37" x14ac:dyDescent="0.25">
      <c r="A10" s="292">
        <v>6</v>
      </c>
      <c r="B10" s="292" t="s">
        <v>43</v>
      </c>
      <c r="C10" s="292">
        <v>25</v>
      </c>
      <c r="D10" s="292">
        <v>107</v>
      </c>
      <c r="E10" s="315">
        <v>51</v>
      </c>
      <c r="F10" s="315">
        <v>90</v>
      </c>
      <c r="G10" s="315">
        <v>0</v>
      </c>
      <c r="H10" s="315">
        <v>0</v>
      </c>
      <c r="I10" s="315"/>
      <c r="J10" s="315"/>
      <c r="K10" s="315"/>
      <c r="L10" s="315"/>
      <c r="M10" s="315">
        <v>29</v>
      </c>
      <c r="N10" s="315">
        <v>120</v>
      </c>
      <c r="O10" s="317">
        <f>(C10*D10++M10*N10)/(C10+M10)</f>
        <v>113.98148148148148</v>
      </c>
      <c r="P10" s="12"/>
      <c r="Q10" s="12"/>
    </row>
    <row r="11" spans="1:37" x14ac:dyDescent="0.25">
      <c r="A11" s="292">
        <v>7</v>
      </c>
      <c r="B11" s="292" t="s">
        <v>51</v>
      </c>
      <c r="C11" s="292">
        <v>41</v>
      </c>
      <c r="D11" s="292">
        <v>200</v>
      </c>
      <c r="E11" s="315">
        <v>18</v>
      </c>
      <c r="F11" s="315">
        <v>343</v>
      </c>
      <c r="G11" s="315">
        <v>42</v>
      </c>
      <c r="H11" s="315">
        <v>200</v>
      </c>
      <c r="I11" s="315"/>
      <c r="J11" s="315"/>
      <c r="K11" s="315"/>
      <c r="L11" s="315"/>
      <c r="M11" s="315"/>
      <c r="N11" s="315"/>
      <c r="O11" s="317">
        <f>(C11*D11)/(C11)</f>
        <v>200</v>
      </c>
      <c r="P11" s="12"/>
      <c r="Q11" s="12"/>
    </row>
    <row r="12" spans="1:37" x14ac:dyDescent="0.25">
      <c r="A12" s="292">
        <v>8</v>
      </c>
      <c r="B12" s="292" t="s">
        <v>31</v>
      </c>
      <c r="C12" s="292">
        <v>744</v>
      </c>
      <c r="D12" s="292">
        <v>250</v>
      </c>
      <c r="E12" s="274"/>
      <c r="F12" s="274"/>
      <c r="G12" s="274"/>
      <c r="H12" s="274"/>
      <c r="I12" s="274">
        <v>3443</v>
      </c>
      <c r="J12" s="274">
        <v>92</v>
      </c>
      <c r="K12" s="274">
        <v>7783</v>
      </c>
      <c r="L12" s="274">
        <v>135.15</v>
      </c>
      <c r="M12" s="274">
        <v>6499</v>
      </c>
      <c r="N12" s="274">
        <v>185</v>
      </c>
      <c r="O12" s="317">
        <f>(C12*D12+K12*L12+M12*N12+I12*J12)/(C12+K12+M12+I12)</f>
        <v>149.27410525745844</v>
      </c>
      <c r="P12" s="12"/>
      <c r="Q12" s="12"/>
    </row>
    <row r="13" spans="1:37" x14ac:dyDescent="0.25">
      <c r="A13" s="292">
        <v>9</v>
      </c>
      <c r="B13" s="292" t="s">
        <v>41</v>
      </c>
      <c r="C13" s="292">
        <v>3219</v>
      </c>
      <c r="D13" s="292"/>
      <c r="E13" s="274"/>
      <c r="F13" s="274"/>
      <c r="G13" s="274">
        <v>9349</v>
      </c>
      <c r="H13" s="274"/>
      <c r="I13" s="274">
        <v>6289</v>
      </c>
      <c r="J13" s="292">
        <v>223</v>
      </c>
      <c r="K13" s="292">
        <v>6540</v>
      </c>
      <c r="L13" s="292">
        <v>338</v>
      </c>
      <c r="M13" s="292">
        <v>7212</v>
      </c>
      <c r="N13" s="292">
        <v>129.5</v>
      </c>
      <c r="O13" s="317">
        <f>(K13*L13+M13*N13+I13*J13)/(K13+M13+I13)</f>
        <v>226.88094406466743</v>
      </c>
      <c r="P13" s="12"/>
      <c r="Q13" s="12"/>
    </row>
    <row r="14" spans="1:37" x14ac:dyDescent="0.25">
      <c r="A14" s="292">
        <v>10</v>
      </c>
      <c r="B14" s="292" t="s">
        <v>12</v>
      </c>
      <c r="C14" s="292">
        <v>219</v>
      </c>
      <c r="D14" s="292">
        <v>19</v>
      </c>
      <c r="E14" s="292"/>
      <c r="F14" s="292"/>
      <c r="G14" s="292">
        <v>178</v>
      </c>
      <c r="H14" s="292">
        <v>30</v>
      </c>
      <c r="I14" s="292"/>
      <c r="J14" s="292"/>
      <c r="K14" s="292"/>
      <c r="L14" s="292"/>
      <c r="M14" s="292"/>
      <c r="N14" s="292"/>
      <c r="O14" s="317">
        <f>(C14*D14)/(C14)</f>
        <v>19</v>
      </c>
      <c r="P14" s="12"/>
      <c r="Q14" s="12"/>
    </row>
    <row r="15" spans="1:37" x14ac:dyDescent="0.25">
      <c r="A15" s="292">
        <v>11</v>
      </c>
      <c r="B15" s="292" t="s">
        <v>39</v>
      </c>
      <c r="C15" s="292">
        <v>163</v>
      </c>
      <c r="D15" s="292">
        <v>183</v>
      </c>
      <c r="E15" s="315">
        <v>89</v>
      </c>
      <c r="F15" s="315">
        <v>150</v>
      </c>
      <c r="G15" s="315"/>
      <c r="H15" s="315"/>
      <c r="I15" s="315"/>
      <c r="J15" s="315"/>
      <c r="K15" s="315"/>
      <c r="L15" s="315"/>
      <c r="M15" s="315"/>
      <c r="N15" s="315"/>
      <c r="O15" s="317">
        <f>(C15*D15)/(C15)</f>
        <v>183</v>
      </c>
      <c r="P15" s="12"/>
      <c r="Q15" s="12"/>
    </row>
    <row r="16" spans="1:37" x14ac:dyDescent="0.25">
      <c r="A16" s="292">
        <v>12</v>
      </c>
      <c r="B16" s="292" t="s">
        <v>45</v>
      </c>
      <c r="C16" s="292">
        <v>18</v>
      </c>
      <c r="D16" s="292">
        <v>75</v>
      </c>
      <c r="E16" s="292">
        <v>3</v>
      </c>
      <c r="F16" s="292">
        <v>200</v>
      </c>
      <c r="G16" s="292">
        <v>5</v>
      </c>
      <c r="H16" s="292">
        <v>443</v>
      </c>
      <c r="I16" s="292"/>
      <c r="J16" s="292"/>
      <c r="K16" s="292"/>
      <c r="L16" s="292"/>
      <c r="M16" s="292"/>
      <c r="N16" s="292"/>
      <c r="O16" s="317">
        <f>(C16*D16)/(C16)</f>
        <v>75</v>
      </c>
      <c r="P16" s="12"/>
      <c r="Q16" s="12"/>
    </row>
    <row r="17" spans="1:17" x14ac:dyDescent="0.25">
      <c r="A17" s="292">
        <v>13</v>
      </c>
      <c r="B17" s="292" t="s">
        <v>16</v>
      </c>
      <c r="C17" s="292">
        <v>110</v>
      </c>
      <c r="D17" s="292">
        <v>237.5</v>
      </c>
      <c r="E17" s="315">
        <v>14</v>
      </c>
      <c r="F17" s="315">
        <v>212</v>
      </c>
      <c r="G17" s="315">
        <v>14</v>
      </c>
      <c r="H17" s="315">
        <v>233</v>
      </c>
      <c r="I17" s="315">
        <v>7</v>
      </c>
      <c r="J17" s="315">
        <v>194</v>
      </c>
      <c r="K17" s="315">
        <v>5</v>
      </c>
      <c r="L17" s="315">
        <v>70</v>
      </c>
      <c r="M17" s="315">
        <v>18</v>
      </c>
      <c r="N17" s="315">
        <v>196</v>
      </c>
      <c r="O17" s="317">
        <f>(C17*D17+K17*L17+M17*N17+I17*J17)/(C17+K17+M17+I17)</f>
        <v>224.00714285714287</v>
      </c>
      <c r="P17" s="12"/>
      <c r="Q17" s="12"/>
    </row>
    <row r="18" spans="1:17" x14ac:dyDescent="0.25">
      <c r="A18" s="292">
        <v>14</v>
      </c>
      <c r="B18" s="292" t="s">
        <v>33</v>
      </c>
      <c r="C18" s="292">
        <v>1621</v>
      </c>
      <c r="D18" s="292">
        <v>28</v>
      </c>
      <c r="E18" s="292">
        <v>193</v>
      </c>
      <c r="F18" s="292">
        <v>140</v>
      </c>
      <c r="G18" s="292">
        <v>2695</v>
      </c>
      <c r="H18" s="292">
        <v>70</v>
      </c>
      <c r="I18" s="292">
        <v>114</v>
      </c>
      <c r="J18" s="292">
        <v>45</v>
      </c>
      <c r="K18" s="292">
        <v>90</v>
      </c>
      <c r="L18" s="292">
        <v>106</v>
      </c>
      <c r="M18" s="292"/>
      <c r="N18" s="292"/>
      <c r="O18" s="317">
        <f>(C18*D18+K18*L76+I18*J18)/(C18+K18+I18)</f>
        <v>27.681095890410958</v>
      </c>
      <c r="P18" s="12"/>
      <c r="Q18" s="12"/>
    </row>
    <row r="19" spans="1:17" x14ac:dyDescent="0.25">
      <c r="A19" s="292">
        <v>15</v>
      </c>
      <c r="B19" s="292" t="s">
        <v>29</v>
      </c>
      <c r="C19" s="292">
        <v>281</v>
      </c>
      <c r="D19" s="292">
        <v>203</v>
      </c>
      <c r="E19" s="315" t="s">
        <v>7</v>
      </c>
      <c r="F19" s="315" t="s">
        <v>7</v>
      </c>
      <c r="G19" s="315">
        <v>29</v>
      </c>
      <c r="H19" s="315">
        <v>494</v>
      </c>
      <c r="I19" s="315">
        <v>22</v>
      </c>
      <c r="J19" s="315">
        <v>401</v>
      </c>
      <c r="K19" s="315">
        <v>16</v>
      </c>
      <c r="L19" s="315">
        <v>431</v>
      </c>
      <c r="M19" s="315">
        <v>212</v>
      </c>
      <c r="N19" s="315">
        <v>489</v>
      </c>
      <c r="O19" s="317">
        <f>(C19*D19+K19*L19+M19*N19+I19*J19)/(C19+K19+M19+I19)</f>
        <v>332.25800376647834</v>
      </c>
      <c r="P19" s="12"/>
      <c r="Q19" s="12"/>
    </row>
    <row r="20" spans="1:17" x14ac:dyDescent="0.25">
      <c r="A20" s="292">
        <v>16</v>
      </c>
      <c r="B20" s="292" t="s">
        <v>47</v>
      </c>
      <c r="C20" s="292">
        <v>0</v>
      </c>
      <c r="D20" s="292">
        <v>0</v>
      </c>
      <c r="E20" s="292"/>
      <c r="F20" s="292"/>
      <c r="G20" s="292" t="s">
        <v>7</v>
      </c>
      <c r="H20" s="292" t="s">
        <v>7</v>
      </c>
      <c r="I20" s="292"/>
      <c r="J20" s="292"/>
      <c r="K20" s="292"/>
      <c r="L20" s="292"/>
      <c r="M20" s="292"/>
      <c r="N20" s="292"/>
      <c r="O20" s="317"/>
      <c r="P20" s="12"/>
      <c r="Q20" s="12"/>
    </row>
    <row r="21" spans="1:17" x14ac:dyDescent="0.25">
      <c r="A21" s="292">
        <v>17</v>
      </c>
      <c r="B21" s="292" t="s">
        <v>35</v>
      </c>
      <c r="C21" s="292">
        <v>1</v>
      </c>
      <c r="D21" s="292">
        <v>105</v>
      </c>
      <c r="E21" s="292">
        <v>13</v>
      </c>
      <c r="F21" s="292">
        <v>176</v>
      </c>
      <c r="G21" s="292">
        <v>15</v>
      </c>
      <c r="H21" s="292">
        <v>329</v>
      </c>
      <c r="I21" s="292">
        <v>7</v>
      </c>
      <c r="J21" s="292">
        <v>70</v>
      </c>
      <c r="K21" s="292">
        <v>10</v>
      </c>
      <c r="L21" s="292">
        <v>152</v>
      </c>
      <c r="M21" s="292">
        <v>1</v>
      </c>
      <c r="N21" s="292">
        <v>83</v>
      </c>
      <c r="O21" s="317">
        <f>(C21*D21+K21*L21+M21*N21+I21*J21)/(C21+K21+M21+I21)</f>
        <v>115.68421052631579</v>
      </c>
      <c r="P21" s="12"/>
      <c r="Q21" s="12"/>
    </row>
    <row r="22" spans="1:17" x14ac:dyDescent="0.25">
      <c r="A22" s="292">
        <v>18</v>
      </c>
      <c r="B22" s="292" t="s">
        <v>10</v>
      </c>
      <c r="C22" s="292"/>
      <c r="D22" s="292"/>
      <c r="E22" s="292">
        <v>83</v>
      </c>
      <c r="F22" s="292">
        <v>609</v>
      </c>
      <c r="G22" s="292">
        <v>23</v>
      </c>
      <c r="H22" s="292">
        <v>555</v>
      </c>
      <c r="I22" s="292">
        <v>44</v>
      </c>
      <c r="J22" s="292">
        <v>405</v>
      </c>
      <c r="K22" s="292">
        <v>70</v>
      </c>
      <c r="L22" s="292">
        <v>646</v>
      </c>
      <c r="M22" s="292"/>
      <c r="N22" s="292"/>
      <c r="O22" s="317">
        <f>(K22*L22+I22*J22)/(K22+I22)</f>
        <v>552.98245614035091</v>
      </c>
      <c r="P22" s="12"/>
      <c r="Q22" s="12"/>
    </row>
    <row r="23" spans="1:17" x14ac:dyDescent="0.25">
      <c r="A23" s="292">
        <v>19</v>
      </c>
      <c r="B23" s="292" t="s">
        <v>57</v>
      </c>
      <c r="C23" s="292">
        <v>2</v>
      </c>
      <c r="D23" s="292">
        <v>641</v>
      </c>
      <c r="E23" s="274">
        <v>154</v>
      </c>
      <c r="F23" s="274"/>
      <c r="G23" s="274">
        <v>37.5</v>
      </c>
      <c r="H23" s="274">
        <v>413</v>
      </c>
      <c r="I23" s="292">
        <v>364</v>
      </c>
      <c r="J23" s="292">
        <v>837</v>
      </c>
      <c r="K23" s="292">
        <v>37</v>
      </c>
      <c r="L23" s="292">
        <v>461.5</v>
      </c>
      <c r="M23" s="292">
        <v>2</v>
      </c>
      <c r="N23" s="292">
        <v>339</v>
      </c>
      <c r="O23" s="317">
        <f>(C23*D23+K23*L23+M23*N23+I23*J23)/(C23+K23+M23+I23)</f>
        <v>799.26790123456794</v>
      </c>
      <c r="P23" s="12"/>
      <c r="Q23" s="12"/>
    </row>
    <row r="24" spans="1:17" x14ac:dyDescent="0.25">
      <c r="A24" s="292">
        <v>20</v>
      </c>
      <c r="B24" s="292" t="s">
        <v>27</v>
      </c>
      <c r="C24" s="292">
        <v>1936</v>
      </c>
      <c r="D24" s="292">
        <v>22</v>
      </c>
      <c r="E24" s="292">
        <v>585</v>
      </c>
      <c r="F24" s="292">
        <v>25</v>
      </c>
      <c r="G24" s="292">
        <v>213</v>
      </c>
      <c r="H24" s="292">
        <v>45</v>
      </c>
      <c r="I24" s="292">
        <v>1111</v>
      </c>
      <c r="J24" s="292">
        <v>45</v>
      </c>
      <c r="K24" s="292">
        <v>2349</v>
      </c>
      <c r="L24" s="292">
        <v>26.25</v>
      </c>
      <c r="M24" s="292">
        <v>3415</v>
      </c>
      <c r="N24" s="292">
        <v>45</v>
      </c>
      <c r="O24" s="317">
        <f>(C24*D24+K24*L24+M24*N24+I24*J24)/(C24+K24+M24+I24)</f>
        <v>34.947593916695041</v>
      </c>
      <c r="P24" s="12"/>
      <c r="Q24" s="12"/>
    </row>
    <row r="25" spans="1:17" x14ac:dyDescent="0.25">
      <c r="A25" s="292">
        <v>21</v>
      </c>
      <c r="B25" s="292" t="s">
        <v>8</v>
      </c>
      <c r="C25" s="292">
        <v>839</v>
      </c>
      <c r="D25" s="292">
        <v>42</v>
      </c>
      <c r="E25" s="292">
        <v>3964</v>
      </c>
      <c r="F25" s="292">
        <v>31</v>
      </c>
      <c r="G25" s="292">
        <v>2759</v>
      </c>
      <c r="H25" s="292">
        <v>48</v>
      </c>
      <c r="I25" s="292">
        <v>2120</v>
      </c>
      <c r="J25" s="292">
        <v>17</v>
      </c>
      <c r="K25" s="292">
        <v>1555</v>
      </c>
      <c r="L25" s="292">
        <v>17</v>
      </c>
      <c r="M25" s="292">
        <v>2082</v>
      </c>
      <c r="N25" s="292">
        <v>286</v>
      </c>
      <c r="O25" s="317">
        <f>(C25*D25+K25*L25+M25*N25+I25*J25)/(C25+K25+M25+I25)</f>
        <v>105.08869011522134</v>
      </c>
      <c r="P25" s="12"/>
      <c r="Q25" s="12"/>
    </row>
    <row r="26" spans="1:17" x14ac:dyDescent="0.25">
      <c r="A26" s="292">
        <v>22</v>
      </c>
      <c r="B26" s="292" t="s">
        <v>19</v>
      </c>
      <c r="C26" s="292">
        <v>780</v>
      </c>
      <c r="D26" s="292">
        <v>64</v>
      </c>
      <c r="E26" s="292">
        <v>80</v>
      </c>
      <c r="F26" s="292">
        <v>217</v>
      </c>
      <c r="G26" s="292">
        <v>32</v>
      </c>
      <c r="H26" s="292">
        <v>0</v>
      </c>
      <c r="I26" s="292">
        <v>182</v>
      </c>
      <c r="J26" s="292">
        <v>313.39999999999998</v>
      </c>
      <c r="K26" s="292">
        <v>35</v>
      </c>
      <c r="L26" s="292">
        <v>80.66</v>
      </c>
      <c r="M26" s="292">
        <v>66</v>
      </c>
      <c r="N26" s="292">
        <v>562.24</v>
      </c>
      <c r="O26" s="317">
        <f>(C26*D26+K26*L26+M26*N26+I26*J26)/(C26+K26+M26+I26)</f>
        <v>138.1841392285983</v>
      </c>
      <c r="P26" s="12"/>
      <c r="Q26" s="12"/>
    </row>
    <row r="27" spans="1:17" x14ac:dyDescent="0.25">
      <c r="A27" s="292">
        <v>23</v>
      </c>
      <c r="B27" s="292" t="s">
        <v>23</v>
      </c>
      <c r="C27" s="292">
        <v>100</v>
      </c>
      <c r="D27" s="292">
        <v>365</v>
      </c>
      <c r="E27" s="315">
        <v>35</v>
      </c>
      <c r="F27" s="315">
        <v>220</v>
      </c>
      <c r="G27" s="315">
        <v>150</v>
      </c>
      <c r="H27" s="315">
        <v>270</v>
      </c>
      <c r="I27" s="315">
        <v>31</v>
      </c>
      <c r="J27" s="315">
        <v>302</v>
      </c>
      <c r="K27" s="315">
        <v>111</v>
      </c>
      <c r="L27" s="315">
        <v>270</v>
      </c>
      <c r="M27" s="315"/>
      <c r="N27" s="315"/>
      <c r="O27" s="317">
        <f>(C27*D27+K27*L27+I27*J27)/(C27+K27+I27)</f>
        <v>313.35537190082647</v>
      </c>
      <c r="P27" s="12"/>
      <c r="Q27" s="12"/>
    </row>
    <row r="28" spans="1:17" x14ac:dyDescent="0.25">
      <c r="A28" s="292">
        <v>24</v>
      </c>
      <c r="B28" s="292" t="s">
        <v>49</v>
      </c>
      <c r="C28" s="292"/>
      <c r="D28" s="292"/>
      <c r="E28" s="315">
        <v>8</v>
      </c>
      <c r="F28" s="315">
        <v>122</v>
      </c>
      <c r="G28" s="315"/>
      <c r="H28" s="315"/>
      <c r="I28" s="315">
        <v>5</v>
      </c>
      <c r="J28" s="315">
        <v>172</v>
      </c>
      <c r="K28" s="315">
        <v>4</v>
      </c>
      <c r="L28" s="315">
        <v>139</v>
      </c>
      <c r="M28" s="315">
        <v>305</v>
      </c>
      <c r="N28" s="315">
        <v>89</v>
      </c>
      <c r="O28" s="317">
        <f>(K28*L28+M28*N28+I28*J28)/(K28+M28+I28)</f>
        <v>90.958598726114644</v>
      </c>
      <c r="P28" s="90"/>
      <c r="Q28" s="12"/>
    </row>
  </sheetData>
  <sortState xmlns:xlrd2="http://schemas.microsoft.com/office/spreadsheetml/2017/richdata2" ref="A5:O28">
    <sortCondition ref="B5:B28" customList="BE,BG,CZ,DK,DE,EE,IE,EL,ES,FR,HR,IT,CY,LV,LT,LU,HU,MT,NL,AT,PL,PT,RO,SI,SK,FI,SE"/>
  </sortState>
  <mergeCells count="1">
    <mergeCell ref="A1:AG1"/>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A73F5-4842-4D9A-9B50-88F14765EB6E}">
  <sheetPr codeName="Sheet22">
    <tabColor theme="9"/>
  </sheetPr>
  <dimension ref="A1:M32"/>
  <sheetViews>
    <sheetView zoomScale="85" zoomScaleNormal="85" workbookViewId="0">
      <selection activeCell="S8" sqref="S8"/>
    </sheetView>
  </sheetViews>
  <sheetFormatPr defaultRowHeight="15" x14ac:dyDescent="0.25"/>
  <cols>
    <col min="2" max="2" width="5.5703125" customWidth="1"/>
    <col min="3" max="3" width="19" customWidth="1"/>
    <col min="4" max="11" width="10.5703125" customWidth="1"/>
    <col min="12" max="12" width="13.28515625" customWidth="1"/>
  </cols>
  <sheetData>
    <row r="1" spans="1:13" x14ac:dyDescent="0.25">
      <c r="A1" s="279" t="s">
        <v>543</v>
      </c>
      <c r="B1" s="279"/>
      <c r="C1" s="279"/>
      <c r="D1" s="279"/>
      <c r="E1" s="279"/>
      <c r="F1" s="279"/>
      <c r="G1" s="279"/>
      <c r="H1" s="279"/>
      <c r="I1" s="279"/>
      <c r="J1" s="279"/>
      <c r="K1" s="279"/>
      <c r="L1" s="279"/>
    </row>
    <row r="2" spans="1:13" x14ac:dyDescent="0.25">
      <c r="A2" s="279"/>
      <c r="B2" s="279"/>
      <c r="C2" s="279"/>
      <c r="D2" s="279"/>
      <c r="E2" s="279"/>
      <c r="F2" s="279"/>
      <c r="G2" s="279"/>
      <c r="H2" s="279"/>
      <c r="I2" s="279"/>
      <c r="J2" s="279"/>
      <c r="K2" s="279"/>
      <c r="L2" s="279"/>
    </row>
    <row r="3" spans="1:13" ht="21" customHeight="1" x14ac:dyDescent="0.25">
      <c r="A3" s="279"/>
      <c r="B3" s="279"/>
      <c r="C3" s="279"/>
      <c r="D3" s="279"/>
      <c r="E3" s="279"/>
      <c r="F3" s="279"/>
      <c r="G3" s="279"/>
      <c r="H3" s="279"/>
      <c r="I3" s="279"/>
      <c r="J3" s="279"/>
      <c r="K3" s="279"/>
      <c r="L3" s="279"/>
    </row>
    <row r="4" spans="1:13" x14ac:dyDescent="0.25">
      <c r="A4" s="280"/>
      <c r="B4" s="280"/>
      <c r="C4" s="280"/>
      <c r="D4" s="280"/>
      <c r="E4" s="280"/>
      <c r="F4" s="280"/>
      <c r="G4" s="280"/>
      <c r="H4" s="280"/>
      <c r="I4" s="280"/>
      <c r="J4" s="280"/>
      <c r="K4" s="280"/>
      <c r="L4" s="280"/>
    </row>
    <row r="5" spans="1:13" ht="30" x14ac:dyDescent="0.25">
      <c r="A5" s="274" t="s">
        <v>0</v>
      </c>
      <c r="B5" s="274" t="s">
        <v>1</v>
      </c>
      <c r="C5" s="274" t="s">
        <v>2</v>
      </c>
      <c r="D5" s="321" t="s">
        <v>90</v>
      </c>
      <c r="E5" s="322">
        <v>2014</v>
      </c>
      <c r="F5" s="321" t="s">
        <v>93</v>
      </c>
      <c r="G5" s="322">
        <v>2021</v>
      </c>
      <c r="H5" s="321" t="s">
        <v>94</v>
      </c>
      <c r="I5" s="322">
        <v>2022</v>
      </c>
      <c r="J5" s="321" t="s">
        <v>95</v>
      </c>
      <c r="K5" s="322">
        <v>2023</v>
      </c>
      <c r="L5" s="323" t="s">
        <v>97</v>
      </c>
      <c r="M5" s="273"/>
    </row>
    <row r="6" spans="1:13" x14ac:dyDescent="0.25">
      <c r="A6" s="274">
        <v>1</v>
      </c>
      <c r="B6" s="274" t="s">
        <v>21</v>
      </c>
      <c r="C6" s="274" t="s">
        <v>22</v>
      </c>
      <c r="D6" s="318"/>
      <c r="E6" s="318"/>
      <c r="F6" s="318">
        <v>338</v>
      </c>
      <c r="G6" s="318"/>
      <c r="H6" s="318">
        <v>483</v>
      </c>
      <c r="I6" s="318">
        <v>107.7</v>
      </c>
      <c r="J6" s="318">
        <v>463</v>
      </c>
      <c r="K6" s="318">
        <v>129</v>
      </c>
      <c r="L6" s="274">
        <f>(D6*E6+J6*K6+H6*I6)/(D6+J6+H6)</f>
        <v>118.12484143763214</v>
      </c>
      <c r="M6" s="273"/>
    </row>
    <row r="7" spans="1:13" x14ac:dyDescent="0.25">
      <c r="A7" s="274">
        <v>2</v>
      </c>
      <c r="B7" s="274" t="s">
        <v>37</v>
      </c>
      <c r="C7" s="274" t="s">
        <v>38</v>
      </c>
      <c r="D7" s="318">
        <v>9</v>
      </c>
      <c r="E7" s="318">
        <f>2.17*30</f>
        <v>65.099999999999994</v>
      </c>
      <c r="F7" s="319">
        <v>17</v>
      </c>
      <c r="G7" s="319">
        <v>265</v>
      </c>
      <c r="H7" s="318"/>
      <c r="I7" s="318"/>
      <c r="J7" s="318">
        <v>13</v>
      </c>
      <c r="K7" s="318">
        <v>124</v>
      </c>
      <c r="L7" s="274">
        <f>(D7*E7+J7*K7+F7*G7+H7*I7)/(D7+J7+F7+H7)</f>
        <v>171.86923076923077</v>
      </c>
      <c r="M7" s="273"/>
    </row>
    <row r="8" spans="1:13" x14ac:dyDescent="0.25">
      <c r="A8" s="274">
        <v>3</v>
      </c>
      <c r="B8" s="274" t="s">
        <v>25</v>
      </c>
      <c r="C8" s="274" t="s">
        <v>26</v>
      </c>
      <c r="D8" s="318">
        <v>104</v>
      </c>
      <c r="E8" s="318">
        <v>163</v>
      </c>
      <c r="F8" s="318">
        <v>389</v>
      </c>
      <c r="G8" s="318">
        <v>278</v>
      </c>
      <c r="H8" s="318">
        <v>400</v>
      </c>
      <c r="I8" s="318">
        <v>285</v>
      </c>
      <c r="J8" s="318">
        <v>477</v>
      </c>
      <c r="K8" s="318">
        <v>265</v>
      </c>
      <c r="L8" s="274">
        <f>(D8*E8+J8*K8+F8*G8+H8*I8)/(D8+J8+F8+H8)</f>
        <v>266.78759124087594</v>
      </c>
      <c r="M8" s="273"/>
    </row>
    <row r="9" spans="1:13" x14ac:dyDescent="0.25">
      <c r="A9" s="274">
        <v>4</v>
      </c>
      <c r="B9" s="274" t="s">
        <v>3</v>
      </c>
      <c r="C9" s="274" t="s">
        <v>4</v>
      </c>
      <c r="D9" s="302"/>
      <c r="E9" s="302"/>
      <c r="F9" s="320">
        <v>452</v>
      </c>
      <c r="G9" s="320">
        <v>205.5</v>
      </c>
      <c r="H9" s="320">
        <v>2448</v>
      </c>
      <c r="I9" s="318">
        <v>167.6</v>
      </c>
      <c r="J9" s="318">
        <v>2895</v>
      </c>
      <c r="K9" s="318">
        <v>425</v>
      </c>
      <c r="L9" s="274">
        <f>(D9*E9+J9*K9+F9*G9+H9*I9)/(D9+J9+F9+H9)</f>
        <v>299.14509059534083</v>
      </c>
      <c r="M9" s="273"/>
    </row>
    <row r="10" spans="1:13" x14ac:dyDescent="0.25">
      <c r="A10" s="274">
        <v>5</v>
      </c>
      <c r="B10" s="274" t="s">
        <v>55</v>
      </c>
      <c r="C10" s="274" t="s">
        <v>56</v>
      </c>
      <c r="D10" s="302"/>
      <c r="E10" s="302"/>
      <c r="F10" s="318"/>
      <c r="G10" s="318"/>
      <c r="H10" s="318"/>
      <c r="I10" s="318"/>
      <c r="J10" s="318"/>
      <c r="K10" s="318"/>
      <c r="L10" s="274"/>
      <c r="M10" s="273"/>
    </row>
    <row r="11" spans="1:13" x14ac:dyDescent="0.25">
      <c r="A11" s="274">
        <v>6</v>
      </c>
      <c r="B11" s="274" t="s">
        <v>14</v>
      </c>
      <c r="C11" s="274" t="s">
        <v>15</v>
      </c>
      <c r="D11" s="318">
        <v>24</v>
      </c>
      <c r="E11" s="318">
        <v>139</v>
      </c>
      <c r="F11" s="318">
        <v>3</v>
      </c>
      <c r="G11" s="318">
        <v>27</v>
      </c>
      <c r="H11" s="318">
        <v>6</v>
      </c>
      <c r="I11" s="318">
        <v>25</v>
      </c>
      <c r="J11" s="318"/>
      <c r="K11" s="318"/>
      <c r="L11" s="274">
        <f>(D11*E11+J11*K11+F11*G11+H11*I11)/(D11+J11+F11+H11)</f>
        <v>108.09090909090909</v>
      </c>
      <c r="M11" s="273"/>
    </row>
    <row r="12" spans="1:13" x14ac:dyDescent="0.25">
      <c r="A12" s="274">
        <v>7</v>
      </c>
      <c r="B12" s="274" t="s">
        <v>43</v>
      </c>
      <c r="C12" s="274" t="s">
        <v>44</v>
      </c>
      <c r="D12" s="318">
        <v>12</v>
      </c>
      <c r="E12" s="318">
        <v>310</v>
      </c>
      <c r="F12" s="318">
        <v>109</v>
      </c>
      <c r="G12" s="318">
        <v>248</v>
      </c>
      <c r="H12" s="318">
        <v>234</v>
      </c>
      <c r="I12" s="318">
        <v>330</v>
      </c>
      <c r="J12" s="318"/>
      <c r="K12" s="318"/>
      <c r="L12" s="274">
        <f>(D12*E12+J12*K12+F12*G12+H12*I12)/(D12+J12+F12+H12)</f>
        <v>304.14647887323946</v>
      </c>
      <c r="M12" s="273"/>
    </row>
    <row r="13" spans="1:13" x14ac:dyDescent="0.25">
      <c r="A13" s="274">
        <v>8</v>
      </c>
      <c r="B13" s="274" t="s">
        <v>51</v>
      </c>
      <c r="C13" s="274" t="s">
        <v>52</v>
      </c>
      <c r="D13" s="302">
        <v>36</v>
      </c>
      <c r="E13" s="302"/>
      <c r="F13" s="318">
        <v>38</v>
      </c>
      <c r="G13" s="318">
        <v>293</v>
      </c>
      <c r="H13" s="318">
        <v>45</v>
      </c>
      <c r="I13" s="318">
        <v>908</v>
      </c>
      <c r="J13" s="318">
        <v>50</v>
      </c>
      <c r="K13" s="318">
        <v>2102</v>
      </c>
      <c r="L13" s="274">
        <f>(D13*E13+J13*K13+F13*G13+H13*I13)/(D13+J13+F13+H13)</f>
        <v>929.5502958579882</v>
      </c>
      <c r="M13" s="273"/>
    </row>
    <row r="14" spans="1:13" x14ac:dyDescent="0.25">
      <c r="A14" s="274">
        <v>9</v>
      </c>
      <c r="B14" s="274" t="s">
        <v>31</v>
      </c>
      <c r="C14" s="274" t="s">
        <v>32</v>
      </c>
      <c r="D14" s="318">
        <v>64</v>
      </c>
      <c r="E14" s="318"/>
      <c r="F14" s="318">
        <v>105</v>
      </c>
      <c r="G14" s="318">
        <v>962</v>
      </c>
      <c r="H14" s="318">
        <v>87</v>
      </c>
      <c r="I14" s="318">
        <v>974</v>
      </c>
      <c r="J14" s="318">
        <v>71</v>
      </c>
      <c r="K14" s="318">
        <v>1092.4000000000001</v>
      </c>
      <c r="L14" s="274">
        <f>(D14*E14+J14*K14+F14*G14+H14*I14)/(D14+J14+F14+H14)</f>
        <v>805.22446483180431</v>
      </c>
      <c r="M14" s="273"/>
    </row>
    <row r="15" spans="1:13" x14ac:dyDescent="0.25">
      <c r="A15" s="274">
        <v>10</v>
      </c>
      <c r="B15" s="274" t="s">
        <v>41</v>
      </c>
      <c r="C15" s="274" t="s">
        <v>42</v>
      </c>
      <c r="D15" s="318">
        <v>513</v>
      </c>
      <c r="E15" s="318"/>
      <c r="F15" s="318">
        <v>2997</v>
      </c>
      <c r="G15" s="318"/>
      <c r="H15" s="318">
        <v>3237</v>
      </c>
      <c r="I15" s="318"/>
      <c r="J15" s="318">
        <v>2553</v>
      </c>
      <c r="K15" s="318"/>
      <c r="L15" s="274"/>
      <c r="M15" s="273"/>
    </row>
    <row r="16" spans="1:13" x14ac:dyDescent="0.25">
      <c r="A16" s="274">
        <v>11</v>
      </c>
      <c r="B16" s="274" t="s">
        <v>12</v>
      </c>
      <c r="C16" s="274" t="s">
        <v>13</v>
      </c>
      <c r="D16" s="318">
        <v>1</v>
      </c>
      <c r="E16" s="318">
        <v>172</v>
      </c>
      <c r="F16" s="318"/>
      <c r="G16" s="318"/>
      <c r="H16" s="318">
        <v>5</v>
      </c>
      <c r="I16" s="318">
        <v>597</v>
      </c>
      <c r="J16" s="318">
        <v>8</v>
      </c>
      <c r="K16" s="318">
        <v>771</v>
      </c>
      <c r="L16" s="274">
        <f>(D16*E16+J16*K16+F16*G16+H16*I16)/(D16+J16+F16+H16)</f>
        <v>666.07142857142856</v>
      </c>
      <c r="M16" s="273"/>
    </row>
    <row r="17" spans="1:13" x14ac:dyDescent="0.25">
      <c r="A17" s="274">
        <v>12</v>
      </c>
      <c r="B17" s="274" t="s">
        <v>39</v>
      </c>
      <c r="C17" s="274" t="s">
        <v>40</v>
      </c>
      <c r="D17" s="318"/>
      <c r="E17" s="318"/>
      <c r="F17" s="318">
        <v>4005</v>
      </c>
      <c r="G17" s="318"/>
      <c r="H17" s="318">
        <v>3360</v>
      </c>
      <c r="I17" s="318"/>
      <c r="J17" s="318"/>
      <c r="K17" s="318"/>
      <c r="L17" s="274"/>
      <c r="M17" s="273"/>
    </row>
    <row r="18" spans="1:13" x14ac:dyDescent="0.25">
      <c r="A18" s="274">
        <v>13</v>
      </c>
      <c r="B18" s="274" t="s">
        <v>45</v>
      </c>
      <c r="C18" s="274" t="s">
        <v>46</v>
      </c>
      <c r="D18" s="318">
        <v>22</v>
      </c>
      <c r="E18" s="318">
        <v>365</v>
      </c>
      <c r="F18" s="318">
        <v>13</v>
      </c>
      <c r="G18" s="318">
        <v>206</v>
      </c>
      <c r="H18" s="318">
        <v>24</v>
      </c>
      <c r="I18" s="318">
        <v>248</v>
      </c>
      <c r="J18" s="318">
        <v>44</v>
      </c>
      <c r="K18" s="318">
        <v>380</v>
      </c>
      <c r="L18" s="274">
        <f>(D18*E18+J18*K18+F18*G18+H18*I18)/(D18+J18+F18+H18)</f>
        <v>324.07766990291265</v>
      </c>
      <c r="M18" s="273"/>
    </row>
    <row r="19" spans="1:13" x14ac:dyDescent="0.25">
      <c r="A19" s="274">
        <v>14</v>
      </c>
      <c r="B19" s="274" t="s">
        <v>16</v>
      </c>
      <c r="C19" s="274" t="s">
        <v>17</v>
      </c>
      <c r="D19" s="318">
        <v>13</v>
      </c>
      <c r="E19" s="318">
        <v>663</v>
      </c>
      <c r="F19" s="318">
        <v>52</v>
      </c>
      <c r="G19" s="318">
        <v>244</v>
      </c>
      <c r="H19" s="318">
        <v>62</v>
      </c>
      <c r="I19" s="318">
        <v>165</v>
      </c>
      <c r="J19" s="318">
        <v>98</v>
      </c>
      <c r="K19" s="318">
        <v>462</v>
      </c>
      <c r="L19" s="274">
        <f>(D19*E19+J19*K19+F19*G19+H19*I19)/(D19+J19+F19+H19)</f>
        <v>341.39111111111112</v>
      </c>
      <c r="M19" s="273"/>
    </row>
    <row r="20" spans="1:13" x14ac:dyDescent="0.25">
      <c r="A20" s="274">
        <v>15</v>
      </c>
      <c r="B20" s="274" t="s">
        <v>33</v>
      </c>
      <c r="C20" s="274" t="s">
        <v>34</v>
      </c>
      <c r="D20" s="318">
        <v>19</v>
      </c>
      <c r="E20" s="318">
        <v>650</v>
      </c>
      <c r="F20" s="318">
        <v>6</v>
      </c>
      <c r="G20" s="318">
        <v>363</v>
      </c>
      <c r="H20" s="318">
        <v>12</v>
      </c>
      <c r="I20" s="318">
        <v>637</v>
      </c>
      <c r="J20" s="318">
        <v>15</v>
      </c>
      <c r="K20" s="318">
        <v>687</v>
      </c>
      <c r="L20" s="274">
        <f>(D20*E20+J20*K20+F20*G20+H20*I20)/(D20+J20+F20+H20)</f>
        <v>624.55769230769226</v>
      </c>
      <c r="M20" s="273"/>
    </row>
    <row r="21" spans="1:13" x14ac:dyDescent="0.25">
      <c r="A21" s="274">
        <v>16</v>
      </c>
      <c r="B21" s="274" t="s">
        <v>53</v>
      </c>
      <c r="C21" s="274" t="s">
        <v>54</v>
      </c>
      <c r="D21" s="318"/>
      <c r="E21" s="318"/>
      <c r="F21" s="319">
        <v>178</v>
      </c>
      <c r="G21" s="319">
        <v>232.8</v>
      </c>
      <c r="H21" s="319">
        <v>253</v>
      </c>
      <c r="I21" s="318">
        <v>201.35</v>
      </c>
      <c r="J21" s="318">
        <v>209</v>
      </c>
      <c r="K21" s="318">
        <v>254.1</v>
      </c>
      <c r="L21" s="274">
        <f>(D21*E21+J21*K21+F21*G21+H21*I21)/(D21+J21+F21+H21)</f>
        <v>227.32320312500002</v>
      </c>
      <c r="M21" s="273"/>
    </row>
    <row r="22" spans="1:13" x14ac:dyDescent="0.25">
      <c r="A22" s="274">
        <v>17</v>
      </c>
      <c r="B22" s="274" t="s">
        <v>29</v>
      </c>
      <c r="C22" s="274" t="s">
        <v>30</v>
      </c>
      <c r="D22" s="318">
        <v>3</v>
      </c>
      <c r="E22" s="318">
        <v>373</v>
      </c>
      <c r="F22" s="318">
        <v>169</v>
      </c>
      <c r="G22" s="318">
        <v>374.3</v>
      </c>
      <c r="H22" s="318">
        <v>256</v>
      </c>
      <c r="I22" s="318">
        <v>257.5</v>
      </c>
      <c r="J22" s="318">
        <v>368</v>
      </c>
      <c r="K22" s="318">
        <v>266.39999999999998</v>
      </c>
      <c r="L22" s="274">
        <f>(D22*E22+J22*K22+F22*G22+H22*I22)/(D22+J22+F22+H22)</f>
        <v>286.84786432160803</v>
      </c>
      <c r="M22" s="273"/>
    </row>
    <row r="23" spans="1:13" x14ac:dyDescent="0.25">
      <c r="A23" s="274">
        <v>18</v>
      </c>
      <c r="B23" s="274" t="s">
        <v>47</v>
      </c>
      <c r="C23" s="274" t="s">
        <v>48</v>
      </c>
      <c r="D23" s="318"/>
      <c r="E23" s="318"/>
      <c r="F23" s="318">
        <v>10</v>
      </c>
      <c r="G23" s="318">
        <v>635</v>
      </c>
      <c r="H23" s="318">
        <v>11</v>
      </c>
      <c r="I23" s="318">
        <v>694</v>
      </c>
      <c r="J23" s="318"/>
      <c r="K23" s="318"/>
      <c r="L23" s="274">
        <f>(D23*E23+J23*K23+F23*G23+H23*I23)/(D23+J23+F23+H23)</f>
        <v>665.90476190476193</v>
      </c>
      <c r="M23" s="273"/>
    </row>
    <row r="24" spans="1:13" x14ac:dyDescent="0.25">
      <c r="A24" s="274">
        <v>19</v>
      </c>
      <c r="B24" s="274" t="s">
        <v>35</v>
      </c>
      <c r="C24" s="274" t="s">
        <v>36</v>
      </c>
      <c r="D24" s="318">
        <v>1223</v>
      </c>
      <c r="E24" s="318">
        <v>251</v>
      </c>
      <c r="F24" s="318">
        <v>2300</v>
      </c>
      <c r="G24" s="318">
        <v>156</v>
      </c>
      <c r="H24" s="318">
        <v>2347</v>
      </c>
      <c r="I24" s="318">
        <v>203</v>
      </c>
      <c r="J24" s="318">
        <v>2010</v>
      </c>
      <c r="K24" s="318">
        <v>170</v>
      </c>
      <c r="L24" s="274">
        <f>(D24*E24+J24*K24+F24*G24+H24*I24)/(D24+J24+F24+H24)</f>
        <v>188.31395939086295</v>
      </c>
      <c r="M24" s="273"/>
    </row>
    <row r="25" spans="1:13" x14ac:dyDescent="0.25">
      <c r="A25" s="274">
        <v>20</v>
      </c>
      <c r="B25" s="274" t="s">
        <v>5</v>
      </c>
      <c r="C25" s="274" t="s">
        <v>6</v>
      </c>
      <c r="D25" s="318">
        <v>92</v>
      </c>
      <c r="E25" s="318">
        <v>111</v>
      </c>
      <c r="F25" s="318">
        <v>200</v>
      </c>
      <c r="G25" s="318">
        <v>253</v>
      </c>
      <c r="H25" s="318">
        <v>143</v>
      </c>
      <c r="I25" s="318">
        <v>235</v>
      </c>
      <c r="J25" s="318"/>
      <c r="K25" s="318"/>
      <c r="L25" s="274">
        <f>(D25*E25+J25*K25+F25*G25+H25*I25)/(D25+J25+F25+H25)</f>
        <v>217.05057471264368</v>
      </c>
      <c r="M25" s="273"/>
    </row>
    <row r="26" spans="1:13" x14ac:dyDescent="0.25">
      <c r="A26" s="274">
        <v>21</v>
      </c>
      <c r="B26" s="274" t="s">
        <v>10</v>
      </c>
      <c r="C26" s="274" t="s">
        <v>11</v>
      </c>
      <c r="D26" s="318">
        <v>46</v>
      </c>
      <c r="E26" s="318">
        <v>568</v>
      </c>
      <c r="F26" s="318"/>
      <c r="G26" s="318"/>
      <c r="H26" s="318"/>
      <c r="I26" s="318"/>
      <c r="J26" s="318"/>
      <c r="K26" s="318"/>
      <c r="L26" s="274">
        <f>(D26*E26+J26*K26+F26*G26+H26*I26)/(D26+J26+F26+H26)</f>
        <v>568</v>
      </c>
      <c r="M26" s="273"/>
    </row>
    <row r="27" spans="1:13" x14ac:dyDescent="0.25">
      <c r="A27" s="274">
        <v>22</v>
      </c>
      <c r="B27" s="274" t="s">
        <v>57</v>
      </c>
      <c r="C27" s="274" t="s">
        <v>58</v>
      </c>
      <c r="D27" s="318">
        <v>24</v>
      </c>
      <c r="E27" s="318">
        <v>422</v>
      </c>
      <c r="F27" s="318">
        <v>92</v>
      </c>
      <c r="G27" s="318">
        <v>410.4</v>
      </c>
      <c r="H27" s="318">
        <v>111</v>
      </c>
      <c r="I27" s="318">
        <v>435</v>
      </c>
      <c r="J27" s="318">
        <v>135</v>
      </c>
      <c r="K27" s="318">
        <v>400.36</v>
      </c>
      <c r="L27" s="274">
        <f>(D27*E27+J27*K27+F27*G27+H27*I27)/(D27+J27+F27+H27)</f>
        <v>414.96795580110495</v>
      </c>
      <c r="M27" s="273"/>
    </row>
    <row r="28" spans="1:13" x14ac:dyDescent="0.25">
      <c r="A28" s="274">
        <v>23</v>
      </c>
      <c r="B28" s="274" t="s">
        <v>27</v>
      </c>
      <c r="C28" s="274" t="s">
        <v>28</v>
      </c>
      <c r="D28" s="318">
        <v>10</v>
      </c>
      <c r="E28" s="318">
        <v>291</v>
      </c>
      <c r="F28" s="318">
        <v>21</v>
      </c>
      <c r="G28" s="318">
        <v>742.1</v>
      </c>
      <c r="H28" s="318">
        <v>13</v>
      </c>
      <c r="I28" s="318">
        <v>1142.9000000000001</v>
      </c>
      <c r="J28" s="318">
        <v>16</v>
      </c>
      <c r="K28" s="318">
        <v>1240.45</v>
      </c>
      <c r="L28" s="274">
        <f>(D28*E28+J28*K28+F28*G28+H28*I28)/(D28+J28+F28+H28)</f>
        <v>886.65</v>
      </c>
      <c r="M28" s="273"/>
    </row>
    <row r="29" spans="1:13" x14ac:dyDescent="0.25">
      <c r="A29" s="274">
        <v>24</v>
      </c>
      <c r="B29" s="274" t="s">
        <v>8</v>
      </c>
      <c r="C29" s="274" t="s">
        <v>9</v>
      </c>
      <c r="D29" s="318">
        <v>24</v>
      </c>
      <c r="E29" s="318">
        <v>545</v>
      </c>
      <c r="F29" s="318">
        <v>32</v>
      </c>
      <c r="G29" s="318">
        <v>1043</v>
      </c>
      <c r="H29" s="318">
        <v>24</v>
      </c>
      <c r="I29" s="318">
        <v>631</v>
      </c>
      <c r="J29" s="318">
        <v>38</v>
      </c>
      <c r="K29" s="318">
        <v>926</v>
      </c>
      <c r="L29" s="274">
        <f>(D29*E29+J29*K29+F29*G29+H29*I29)/(D29+J29+F29+H29)</f>
        <v>820.23728813559319</v>
      </c>
      <c r="M29" s="273"/>
    </row>
    <row r="30" spans="1:13" x14ac:dyDescent="0.25">
      <c r="A30" s="274">
        <v>25</v>
      </c>
      <c r="B30" s="274" t="s">
        <v>19</v>
      </c>
      <c r="C30" s="274" t="s">
        <v>20</v>
      </c>
      <c r="D30" s="318">
        <v>136</v>
      </c>
      <c r="E30" s="318">
        <v>300</v>
      </c>
      <c r="F30" s="318">
        <v>70</v>
      </c>
      <c r="G30" s="318">
        <v>520</v>
      </c>
      <c r="H30" s="318">
        <v>62</v>
      </c>
      <c r="I30" s="318">
        <v>791</v>
      </c>
      <c r="J30" s="318"/>
      <c r="K30" s="318"/>
      <c r="L30" s="274">
        <f>(D30*E30+J30*K30+F30*G30+H30*I30)/(D30+J30+F30+H30)</f>
        <v>471.05223880597015</v>
      </c>
      <c r="M30" s="273"/>
    </row>
    <row r="31" spans="1:13" x14ac:dyDescent="0.25">
      <c r="A31" s="274">
        <v>26</v>
      </c>
      <c r="B31" s="274" t="s">
        <v>23</v>
      </c>
      <c r="C31" s="274" t="s">
        <v>24</v>
      </c>
      <c r="D31" s="318">
        <v>56</v>
      </c>
      <c r="E31" s="318">
        <f>9.9*30</f>
        <v>297</v>
      </c>
      <c r="F31" s="318">
        <v>193</v>
      </c>
      <c r="G31" s="318">
        <v>276</v>
      </c>
      <c r="H31" s="318">
        <v>204</v>
      </c>
      <c r="I31" s="318">
        <v>280</v>
      </c>
      <c r="J31" s="318">
        <v>207</v>
      </c>
      <c r="K31" s="318">
        <v>272</v>
      </c>
      <c r="L31" s="274">
        <f>(D31*E31+J31*K31+F31*G31+H31*I31)/(D31+J31+F31+H31)</f>
        <v>277.76363636363635</v>
      </c>
      <c r="M31" s="273"/>
    </row>
    <row r="32" spans="1:13" x14ac:dyDescent="0.25">
      <c r="A32" s="274">
        <v>27</v>
      </c>
      <c r="B32" s="274" t="s">
        <v>49</v>
      </c>
      <c r="C32" s="274" t="s">
        <v>50</v>
      </c>
      <c r="D32" s="318"/>
      <c r="E32" s="318"/>
      <c r="F32" s="319">
        <v>17</v>
      </c>
      <c r="G32" s="319">
        <v>265</v>
      </c>
      <c r="H32" s="319">
        <v>4269</v>
      </c>
      <c r="I32" s="318">
        <v>177</v>
      </c>
      <c r="J32" s="318"/>
      <c r="K32" s="318"/>
      <c r="L32" s="274">
        <f>(D32*E32+J32*K32+F32*G32+H32*I32)/(D32+J32+F32+H32)</f>
        <v>177.34904339710687</v>
      </c>
      <c r="M32" s="273"/>
    </row>
  </sheetData>
  <sortState xmlns:xlrd2="http://schemas.microsoft.com/office/spreadsheetml/2017/richdata2" ref="A6:L32">
    <sortCondition ref="A6:A32"/>
  </sortState>
  <mergeCells count="1">
    <mergeCell ref="A1:L4"/>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theme="9"/>
  </sheetPr>
  <dimension ref="A1:I31"/>
  <sheetViews>
    <sheetView zoomScaleNormal="100" workbookViewId="0">
      <selection activeCell="O16" sqref="O16"/>
    </sheetView>
  </sheetViews>
  <sheetFormatPr defaultColWidth="8.7109375" defaultRowHeight="12.75" x14ac:dyDescent="0.2"/>
  <cols>
    <col min="1" max="1" width="13.140625" style="118" customWidth="1"/>
    <col min="2" max="7" width="19.5703125" style="118" customWidth="1"/>
    <col min="8" max="8" width="8.7109375" style="118"/>
    <col min="9" max="9" width="12.140625" style="118" customWidth="1"/>
    <col min="10" max="16384" width="8.7109375" style="118"/>
  </cols>
  <sheetData>
    <row r="1" spans="1:9" ht="21" customHeight="1" x14ac:dyDescent="0.2">
      <c r="A1" s="328" t="s">
        <v>560</v>
      </c>
      <c r="B1" s="328"/>
      <c r="C1" s="328"/>
      <c r="D1" s="328"/>
      <c r="E1" s="328"/>
      <c r="F1" s="328"/>
      <c r="G1" s="328"/>
      <c r="H1" s="328"/>
      <c r="I1" s="328"/>
    </row>
    <row r="2" spans="1:9" ht="29.25" customHeight="1" x14ac:dyDescent="0.2">
      <c r="A2" s="328"/>
      <c r="B2" s="328"/>
      <c r="C2" s="328"/>
      <c r="D2" s="328"/>
      <c r="E2" s="328"/>
      <c r="F2" s="328"/>
      <c r="G2" s="328"/>
      <c r="H2" s="328"/>
      <c r="I2" s="328"/>
    </row>
    <row r="3" spans="1:9" ht="38.25" x14ac:dyDescent="0.2">
      <c r="A3" s="224" t="s">
        <v>0</v>
      </c>
      <c r="B3" s="324" t="s">
        <v>98</v>
      </c>
      <c r="C3" s="327" t="s">
        <v>99</v>
      </c>
      <c r="D3" s="327">
        <v>2021</v>
      </c>
      <c r="E3" s="327" t="s">
        <v>100</v>
      </c>
      <c r="F3" s="327">
        <v>2022</v>
      </c>
      <c r="G3" s="327" t="s">
        <v>101</v>
      </c>
      <c r="H3" s="327">
        <v>2023</v>
      </c>
      <c r="I3" s="327" t="s">
        <v>102</v>
      </c>
    </row>
    <row r="4" spans="1:9" x14ac:dyDescent="0.2">
      <c r="A4" s="223">
        <v>1</v>
      </c>
      <c r="B4" s="324" t="s">
        <v>21</v>
      </c>
      <c r="C4" s="324">
        <v>0</v>
      </c>
      <c r="D4" s="324">
        <v>0</v>
      </c>
      <c r="E4" s="324">
        <v>24</v>
      </c>
      <c r="F4" s="324">
        <v>236</v>
      </c>
      <c r="G4" s="325">
        <v>0</v>
      </c>
      <c r="H4" s="325">
        <v>0</v>
      </c>
      <c r="I4" s="325">
        <f>(C4*D4+E4*F4+G4*H4)/(C4+E4+G4)</f>
        <v>236</v>
      </c>
    </row>
    <row r="5" spans="1:9" x14ac:dyDescent="0.2">
      <c r="A5" s="223">
        <v>2</v>
      </c>
      <c r="B5" s="324" t="s">
        <v>37</v>
      </c>
      <c r="C5" s="325">
        <v>109</v>
      </c>
      <c r="D5" s="325">
        <v>95.9</v>
      </c>
      <c r="E5" s="325">
        <v>77</v>
      </c>
      <c r="F5" s="325">
        <v>36</v>
      </c>
      <c r="G5" s="325">
        <v>89</v>
      </c>
      <c r="H5" s="325">
        <v>184</v>
      </c>
      <c r="I5" s="325">
        <f>(C5*D5+E5*F5+G5*H5)/(C5+E5+G5)</f>
        <v>107.64036363636363</v>
      </c>
    </row>
    <row r="6" spans="1:9" x14ac:dyDescent="0.2">
      <c r="A6" s="223">
        <v>3</v>
      </c>
      <c r="B6" s="324" t="s">
        <v>25</v>
      </c>
      <c r="C6" s="325">
        <v>95</v>
      </c>
      <c r="D6" s="325">
        <v>472</v>
      </c>
      <c r="E6" s="325">
        <v>69</v>
      </c>
      <c r="F6" s="325">
        <v>516</v>
      </c>
      <c r="G6" s="325">
        <v>78</v>
      </c>
      <c r="H6" s="325">
        <v>542</v>
      </c>
      <c r="I6" s="325">
        <f>(C6*D6+E6*F6+G6*H6)/(C6+E6+G6)</f>
        <v>507.10743801652893</v>
      </c>
    </row>
    <row r="7" spans="1:9" x14ac:dyDescent="0.2">
      <c r="A7" s="223">
        <v>4</v>
      </c>
      <c r="B7" s="324" t="s">
        <v>3</v>
      </c>
      <c r="C7" s="325">
        <v>8</v>
      </c>
      <c r="D7" s="325">
        <v>106.75</v>
      </c>
      <c r="E7" s="325">
        <v>4</v>
      </c>
      <c r="F7" s="325">
        <v>377</v>
      </c>
      <c r="G7" s="325">
        <v>6</v>
      </c>
      <c r="H7" s="325">
        <v>445</v>
      </c>
      <c r="I7" s="325">
        <f>(C7*D7+E7*F7+G7*H7)/(C7+E7+G7)</f>
        <v>279.55555555555554</v>
      </c>
    </row>
    <row r="8" spans="1:9" x14ac:dyDescent="0.2">
      <c r="A8" s="223">
        <v>5</v>
      </c>
      <c r="B8" s="324" t="s">
        <v>55</v>
      </c>
      <c r="C8" s="324">
        <v>0</v>
      </c>
      <c r="D8" s="324">
        <v>0</v>
      </c>
      <c r="E8" s="324">
        <v>0</v>
      </c>
      <c r="F8" s="324">
        <v>0</v>
      </c>
      <c r="G8" s="324">
        <v>0</v>
      </c>
      <c r="H8" s="324">
        <v>0</v>
      </c>
      <c r="I8" s="325"/>
    </row>
    <row r="9" spans="1:9" x14ac:dyDescent="0.2">
      <c r="A9" s="223">
        <v>6</v>
      </c>
      <c r="B9" s="324" t="s">
        <v>14</v>
      </c>
      <c r="C9" s="325">
        <v>44</v>
      </c>
      <c r="D9" s="325">
        <v>0</v>
      </c>
      <c r="E9" s="325">
        <v>23</v>
      </c>
      <c r="F9" s="325">
        <v>221.3</v>
      </c>
      <c r="G9" s="325"/>
      <c r="H9" s="325"/>
      <c r="I9" s="325">
        <f>(E9*F9+G9*H9)/(E9+G9)</f>
        <v>221.3</v>
      </c>
    </row>
    <row r="10" spans="1:9" x14ac:dyDescent="0.2">
      <c r="A10" s="223">
        <v>7</v>
      </c>
      <c r="B10" s="324" t="s">
        <v>43</v>
      </c>
      <c r="C10" s="324">
        <v>0</v>
      </c>
      <c r="D10" s="324">
        <v>0</v>
      </c>
      <c r="E10" s="324"/>
      <c r="F10" s="324"/>
      <c r="G10" s="324">
        <v>0</v>
      </c>
      <c r="H10" s="324">
        <v>0</v>
      </c>
      <c r="I10" s="325"/>
    </row>
    <row r="11" spans="1:9" x14ac:dyDescent="0.2">
      <c r="A11" s="223">
        <v>8</v>
      </c>
      <c r="B11" s="324" t="s">
        <v>51</v>
      </c>
      <c r="C11" s="325">
        <v>22</v>
      </c>
      <c r="D11" s="324">
        <v>0</v>
      </c>
      <c r="E11" s="324">
        <v>29</v>
      </c>
      <c r="F11" s="324">
        <v>431</v>
      </c>
      <c r="G11" s="325">
        <v>32</v>
      </c>
      <c r="H11" s="325">
        <v>356</v>
      </c>
      <c r="I11" s="325">
        <f>(E11*F11+G11*H11)/(E11+G11)</f>
        <v>391.65573770491801</v>
      </c>
    </row>
    <row r="12" spans="1:9" x14ac:dyDescent="0.2">
      <c r="A12" s="223">
        <v>9</v>
      </c>
      <c r="B12" s="324" t="s">
        <v>31</v>
      </c>
      <c r="C12" s="325">
        <v>19</v>
      </c>
      <c r="D12" s="325">
        <v>0</v>
      </c>
      <c r="E12" s="325">
        <v>27</v>
      </c>
      <c r="F12" s="325">
        <v>0</v>
      </c>
      <c r="G12" s="325">
        <v>61</v>
      </c>
      <c r="H12" s="325">
        <v>0</v>
      </c>
      <c r="I12" s="325"/>
    </row>
    <row r="13" spans="1:9" x14ac:dyDescent="0.2">
      <c r="A13" s="223">
        <v>10</v>
      </c>
      <c r="B13" s="324" t="s">
        <v>41</v>
      </c>
      <c r="C13" s="325">
        <v>128</v>
      </c>
      <c r="D13" s="325">
        <v>529</v>
      </c>
      <c r="E13" s="325">
        <v>200</v>
      </c>
      <c r="F13" s="325">
        <v>638</v>
      </c>
      <c r="G13" s="325">
        <v>528</v>
      </c>
      <c r="H13" s="325">
        <v>1335</v>
      </c>
      <c r="I13" s="325">
        <f>(C13*D13+E13*F13+G13*H13)/(C13+E13+G13)</f>
        <v>1051.6261682242991</v>
      </c>
    </row>
    <row r="14" spans="1:9" x14ac:dyDescent="0.2">
      <c r="A14" s="223">
        <v>11</v>
      </c>
      <c r="B14" s="324" t="s">
        <v>12</v>
      </c>
      <c r="C14" s="325">
        <v>21</v>
      </c>
      <c r="D14" s="325">
        <v>632</v>
      </c>
      <c r="E14" s="325">
        <v>31</v>
      </c>
      <c r="F14" s="325">
        <v>531</v>
      </c>
      <c r="G14" s="325">
        <v>49</v>
      </c>
      <c r="H14" s="325">
        <v>478</v>
      </c>
      <c r="I14" s="325">
        <f>(C14*D14+E14*F14+G14*H14)/(C14+E14+G14)</f>
        <v>526.28712871287132</v>
      </c>
    </row>
    <row r="15" spans="1:9" x14ac:dyDescent="0.2">
      <c r="A15" s="223">
        <v>12</v>
      </c>
      <c r="B15" s="324" t="s">
        <v>39</v>
      </c>
      <c r="C15" s="324">
        <v>0</v>
      </c>
      <c r="D15" s="324">
        <v>0</v>
      </c>
      <c r="E15" s="324"/>
      <c r="F15" s="324"/>
      <c r="G15" s="324">
        <v>1928</v>
      </c>
      <c r="H15" s="324">
        <v>0</v>
      </c>
      <c r="I15" s="325"/>
    </row>
    <row r="16" spans="1:9" x14ac:dyDescent="0.2">
      <c r="A16" s="223">
        <v>13</v>
      </c>
      <c r="B16" s="324" t="s">
        <v>45</v>
      </c>
      <c r="C16" s="325">
        <v>0</v>
      </c>
      <c r="D16" s="325">
        <v>0</v>
      </c>
      <c r="E16" s="325">
        <v>7</v>
      </c>
      <c r="F16" s="325"/>
      <c r="G16" s="325"/>
      <c r="H16" s="325"/>
      <c r="I16" s="325"/>
    </row>
    <row r="17" spans="1:9" x14ac:dyDescent="0.2">
      <c r="A17" s="223">
        <v>14</v>
      </c>
      <c r="B17" s="324" t="s">
        <v>16</v>
      </c>
      <c r="C17" s="325">
        <v>70</v>
      </c>
      <c r="D17" s="325">
        <v>313</v>
      </c>
      <c r="E17" s="325">
        <v>57</v>
      </c>
      <c r="F17" s="325">
        <v>282</v>
      </c>
      <c r="G17" s="325">
        <v>46</v>
      </c>
      <c r="H17" s="325">
        <v>995</v>
      </c>
      <c r="I17" s="325">
        <f>(C17*D17+E17*F17+G17*H17)/(C17+E17+G17)</f>
        <v>484.12716763005778</v>
      </c>
    </row>
    <row r="18" spans="1:9" x14ac:dyDescent="0.2">
      <c r="A18" s="223">
        <v>15</v>
      </c>
      <c r="B18" s="324" t="s">
        <v>33</v>
      </c>
      <c r="C18" s="325">
        <v>113</v>
      </c>
      <c r="D18" s="325">
        <v>330</v>
      </c>
      <c r="E18" s="325">
        <v>107</v>
      </c>
      <c r="F18" s="325">
        <v>237</v>
      </c>
      <c r="G18" s="325">
        <v>100</v>
      </c>
      <c r="H18" s="325">
        <v>349</v>
      </c>
      <c r="I18" s="325">
        <f>(C18*D18+E18*F18+G18*H18)/(C18+E18+G18)</f>
        <v>304.84062499999999</v>
      </c>
    </row>
    <row r="19" spans="1:9" x14ac:dyDescent="0.2">
      <c r="A19" s="223">
        <v>16</v>
      </c>
      <c r="B19" s="324" t="s">
        <v>53</v>
      </c>
      <c r="C19" s="325">
        <v>4</v>
      </c>
      <c r="D19" s="325">
        <v>367.3</v>
      </c>
      <c r="E19" s="325">
        <v>4</v>
      </c>
      <c r="F19" s="325">
        <v>643</v>
      </c>
      <c r="G19" s="325"/>
      <c r="H19" s="325"/>
      <c r="I19" s="325">
        <f>(C19*D19+E19*F19+G19*H19)/(C19+E19+G19)</f>
        <v>505.15</v>
      </c>
    </row>
    <row r="20" spans="1:9" x14ac:dyDescent="0.2">
      <c r="A20" s="223">
        <v>17</v>
      </c>
      <c r="B20" s="324" t="s">
        <v>29</v>
      </c>
      <c r="C20" s="325">
        <v>234</v>
      </c>
      <c r="D20" s="325">
        <v>190</v>
      </c>
      <c r="E20" s="325">
        <v>158</v>
      </c>
      <c r="F20" s="325">
        <v>364</v>
      </c>
      <c r="G20" s="325">
        <v>146</v>
      </c>
      <c r="H20" s="325">
        <v>380</v>
      </c>
      <c r="I20" s="325">
        <f>(C20*D20+E20*F20+G20*H20)/(C20+E20+G20)</f>
        <v>292.66171003717471</v>
      </c>
    </row>
    <row r="21" spans="1:9" x14ac:dyDescent="0.2">
      <c r="A21" s="223">
        <v>18</v>
      </c>
      <c r="B21" s="324" t="s">
        <v>47</v>
      </c>
      <c r="C21" s="325">
        <v>0</v>
      </c>
      <c r="D21" s="325">
        <v>0</v>
      </c>
      <c r="E21" s="325">
        <v>2</v>
      </c>
      <c r="F21" s="325"/>
      <c r="G21" s="325"/>
      <c r="H21" s="325"/>
      <c r="I21" s="325"/>
    </row>
    <row r="22" spans="1:9" x14ac:dyDescent="0.2">
      <c r="A22" s="223">
        <v>19</v>
      </c>
      <c r="B22" s="324" t="s">
        <v>35</v>
      </c>
      <c r="C22" s="325">
        <v>27</v>
      </c>
      <c r="D22" s="325">
        <v>443</v>
      </c>
      <c r="E22" s="325">
        <v>35</v>
      </c>
      <c r="F22" s="325">
        <v>645</v>
      </c>
      <c r="G22" s="325">
        <v>25</v>
      </c>
      <c r="H22" s="325">
        <v>270</v>
      </c>
      <c r="I22" s="325">
        <f>(C22*D22+E22*F22+G22*H22)/(C22+E22+G22)</f>
        <v>474.55172413793105</v>
      </c>
    </row>
    <row r="23" spans="1:9" x14ac:dyDescent="0.2">
      <c r="A23" s="223">
        <v>20</v>
      </c>
      <c r="B23" s="324" t="s">
        <v>5</v>
      </c>
      <c r="C23" s="325">
        <v>160</v>
      </c>
      <c r="D23" s="325">
        <v>285</v>
      </c>
      <c r="E23" s="325">
        <v>63</v>
      </c>
      <c r="F23" s="325">
        <v>164</v>
      </c>
      <c r="G23" s="325">
        <v>166</v>
      </c>
      <c r="H23" s="325">
        <v>518</v>
      </c>
      <c r="I23" s="325">
        <f>(C23*D23+E23*F23+G23*H23)/(C23+E23+G23)</f>
        <v>364.83290488431879</v>
      </c>
    </row>
    <row r="24" spans="1:9" x14ac:dyDescent="0.2">
      <c r="A24" s="223">
        <v>21</v>
      </c>
      <c r="B24" s="324" t="s">
        <v>10</v>
      </c>
      <c r="C24" s="325">
        <v>1236</v>
      </c>
      <c r="D24" s="325">
        <v>180</v>
      </c>
      <c r="E24" s="325"/>
      <c r="F24" s="325"/>
      <c r="G24" s="325">
        <v>1100</v>
      </c>
      <c r="H24" s="325">
        <v>171</v>
      </c>
      <c r="I24" s="325">
        <f>(C24*D24+E24*F24+G24*H24)/(C24+E24+G24)</f>
        <v>175.76198630136986</v>
      </c>
    </row>
    <row r="25" spans="1:9" x14ac:dyDescent="0.2">
      <c r="A25" s="223">
        <v>22</v>
      </c>
      <c r="B25" s="324" t="s">
        <v>57</v>
      </c>
      <c r="C25" s="325">
        <v>21</v>
      </c>
      <c r="D25" s="325">
        <v>377</v>
      </c>
      <c r="E25" s="325">
        <v>32</v>
      </c>
      <c r="F25" s="325">
        <v>247</v>
      </c>
      <c r="G25" s="325">
        <v>23</v>
      </c>
      <c r="H25" s="325">
        <v>431</v>
      </c>
      <c r="I25" s="325">
        <f>(C25*D25+E25*F25+G25*H25)/(C25+E25+G25)</f>
        <v>338.60526315789474</v>
      </c>
    </row>
    <row r="26" spans="1:9" x14ac:dyDescent="0.2">
      <c r="A26" s="223">
        <v>23</v>
      </c>
      <c r="B26" s="324" t="s">
        <v>27</v>
      </c>
      <c r="C26" s="325">
        <v>167</v>
      </c>
      <c r="D26" s="325">
        <v>426.65</v>
      </c>
      <c r="E26" s="325">
        <v>124</v>
      </c>
      <c r="F26" s="325">
        <v>323.39999999999998</v>
      </c>
      <c r="G26" s="325">
        <v>145</v>
      </c>
      <c r="H26" s="325">
        <v>489.75</v>
      </c>
      <c r="I26" s="325">
        <f>(C26*D26+E26*F26+G26*H26)/(C26+E26+G26)</f>
        <v>418.27041284403668</v>
      </c>
    </row>
    <row r="27" spans="1:9" x14ac:dyDescent="0.2">
      <c r="A27" s="223">
        <v>24</v>
      </c>
      <c r="B27" s="324" t="s">
        <v>8</v>
      </c>
      <c r="C27" s="325">
        <v>4</v>
      </c>
      <c r="D27" s="325">
        <v>793</v>
      </c>
      <c r="E27" s="325">
        <v>10</v>
      </c>
      <c r="F27" s="325">
        <v>889</v>
      </c>
      <c r="G27" s="325">
        <v>315</v>
      </c>
      <c r="H27" s="325">
        <v>526</v>
      </c>
      <c r="I27" s="325">
        <f>(C27*D27+E27*F27+G27*H27)/(C27+E27+G27)</f>
        <v>540.27963525835867</v>
      </c>
    </row>
    <row r="28" spans="1:9" x14ac:dyDescent="0.2">
      <c r="A28" s="223">
        <v>25</v>
      </c>
      <c r="B28" s="324" t="s">
        <v>19</v>
      </c>
      <c r="C28" s="325">
        <v>135</v>
      </c>
      <c r="D28" s="325">
        <v>254.71</v>
      </c>
      <c r="E28" s="325"/>
      <c r="F28" s="325"/>
      <c r="G28" s="325"/>
      <c r="H28" s="325"/>
      <c r="I28" s="325">
        <f>(C28*D28+E28*F28+G27*H27)/(C28+E28+G27)</f>
        <v>444.613</v>
      </c>
    </row>
    <row r="29" spans="1:9" x14ac:dyDescent="0.2">
      <c r="A29" s="223">
        <v>26</v>
      </c>
      <c r="B29" s="324" t="s">
        <v>23</v>
      </c>
      <c r="C29" s="325">
        <v>18</v>
      </c>
      <c r="D29" s="325">
        <v>150</v>
      </c>
      <c r="E29" s="325">
        <v>56</v>
      </c>
      <c r="F29" s="325">
        <v>185.9</v>
      </c>
      <c r="G29" s="325">
        <v>12</v>
      </c>
      <c r="H29" s="325">
        <v>275</v>
      </c>
      <c r="I29" s="325">
        <f>(C29*D29+E29*F29+G29*H29)/(C29+E29+G29)</f>
        <v>190.81860465116281</v>
      </c>
    </row>
    <row r="30" spans="1:9" x14ac:dyDescent="0.2">
      <c r="A30" s="223">
        <v>27</v>
      </c>
      <c r="B30" s="324" t="s">
        <v>49</v>
      </c>
      <c r="C30" s="325">
        <v>25</v>
      </c>
      <c r="D30" s="325">
        <v>462</v>
      </c>
      <c r="E30" s="325"/>
      <c r="F30" s="325"/>
      <c r="G30" s="325">
        <v>27</v>
      </c>
      <c r="H30" s="325">
        <v>206</v>
      </c>
      <c r="I30" s="325">
        <f>(C30*D30+E30*F30+G30*H30)/(C30+E30+G30)</f>
        <v>329.07692307692309</v>
      </c>
    </row>
    <row r="31" spans="1:9" x14ac:dyDescent="0.2">
      <c r="A31" s="326"/>
      <c r="B31" s="326"/>
      <c r="C31" s="326"/>
      <c r="D31" s="326"/>
      <c r="E31" s="326"/>
      <c r="F31" s="326"/>
      <c r="G31" s="326"/>
      <c r="H31" s="326"/>
    </row>
  </sheetData>
  <sortState xmlns:xlrd2="http://schemas.microsoft.com/office/spreadsheetml/2017/richdata2" ref="B4:I30">
    <sortCondition ref="B4:B30" customList="BE,BG,CZ,DK,DE,EE,IE,EL,ES,FR,HR,IT,CY,LV,LT,LU,HU,MT,NL,AT,PL,PT,RO,SI,SK,FI,SE"/>
  </sortState>
  <mergeCells count="1">
    <mergeCell ref="A1:I2"/>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9"/>
  </sheetPr>
  <dimension ref="A1:T31"/>
  <sheetViews>
    <sheetView zoomScale="84" zoomScaleNormal="145" workbookViewId="0">
      <selection activeCell="G4" sqref="G4"/>
    </sheetView>
  </sheetViews>
  <sheetFormatPr defaultColWidth="8.5703125" defaultRowHeight="15" x14ac:dyDescent="0.25"/>
  <cols>
    <col min="3" max="4" width="19.28515625" customWidth="1"/>
    <col min="5" max="5" width="20.28515625" customWidth="1"/>
    <col min="6" max="6" width="21" customWidth="1"/>
    <col min="7" max="7" width="14.7109375" customWidth="1"/>
  </cols>
  <sheetData>
    <row r="1" spans="1:20" ht="41.25" customHeight="1" x14ac:dyDescent="0.25">
      <c r="A1" s="262" t="s">
        <v>561</v>
      </c>
      <c r="B1" s="262"/>
      <c r="C1" s="262"/>
      <c r="D1" s="262"/>
      <c r="E1" s="80"/>
      <c r="F1" s="80"/>
      <c r="G1" s="80"/>
      <c r="H1" s="80"/>
      <c r="I1" s="80"/>
      <c r="J1" s="80"/>
      <c r="K1" s="80"/>
      <c r="L1" s="80"/>
      <c r="M1" s="80"/>
      <c r="N1" s="80"/>
      <c r="O1" s="80"/>
      <c r="P1" s="81"/>
      <c r="Q1" s="81"/>
      <c r="R1" s="81"/>
      <c r="S1" s="81"/>
      <c r="T1" s="81"/>
    </row>
    <row r="2" spans="1:20" ht="95.25" customHeight="1" x14ac:dyDescent="0.25">
      <c r="A2" s="256"/>
      <c r="B2" s="256"/>
      <c r="C2" s="256"/>
      <c r="D2" s="256"/>
    </row>
    <row r="3" spans="1:20" x14ac:dyDescent="0.25">
      <c r="A3" s="257"/>
      <c r="B3" s="257"/>
      <c r="C3" s="257" t="s">
        <v>103</v>
      </c>
      <c r="D3" s="257" t="s">
        <v>104</v>
      </c>
    </row>
    <row r="4" spans="1:20" x14ac:dyDescent="0.25">
      <c r="A4" s="257">
        <v>1</v>
      </c>
      <c r="B4" s="257" t="s">
        <v>21</v>
      </c>
      <c r="C4" s="329">
        <v>-0.02</v>
      </c>
      <c r="D4" s="329">
        <v>0.18</v>
      </c>
    </row>
    <row r="5" spans="1:20" x14ac:dyDescent="0.25">
      <c r="A5" s="257">
        <v>2</v>
      </c>
      <c r="B5" s="257" t="s">
        <v>37</v>
      </c>
      <c r="C5" s="329" t="s">
        <v>106</v>
      </c>
      <c r="D5" s="329" t="s">
        <v>86</v>
      </c>
    </row>
    <row r="6" spans="1:20" x14ac:dyDescent="0.25">
      <c r="A6" s="257">
        <v>3</v>
      </c>
      <c r="B6" s="257" t="s">
        <v>25</v>
      </c>
      <c r="C6" s="329" t="s">
        <v>106</v>
      </c>
      <c r="D6" s="329" t="s">
        <v>86</v>
      </c>
    </row>
    <row r="7" spans="1:20" x14ac:dyDescent="0.25">
      <c r="A7" s="257">
        <v>4</v>
      </c>
      <c r="B7" s="257" t="s">
        <v>3</v>
      </c>
      <c r="C7" s="329">
        <v>1.45</v>
      </c>
      <c r="D7" s="329" t="s">
        <v>86</v>
      </c>
    </row>
    <row r="8" spans="1:20" x14ac:dyDescent="0.25">
      <c r="A8" s="257">
        <v>5</v>
      </c>
      <c r="B8" s="257" t="s">
        <v>55</v>
      </c>
      <c r="C8" s="329">
        <v>0.19</v>
      </c>
      <c r="D8" s="329">
        <v>0.7</v>
      </c>
    </row>
    <row r="9" spans="1:20" x14ac:dyDescent="0.25">
      <c r="A9" s="257">
        <v>6</v>
      </c>
      <c r="B9" s="257" t="s">
        <v>14</v>
      </c>
      <c r="C9" s="329" t="s">
        <v>106</v>
      </c>
      <c r="D9" s="329" t="s">
        <v>86</v>
      </c>
    </row>
    <row r="10" spans="1:20" x14ac:dyDescent="0.25">
      <c r="A10" s="257">
        <v>7</v>
      </c>
      <c r="B10" s="257" t="s">
        <v>43</v>
      </c>
      <c r="C10" s="329">
        <v>-0.02</v>
      </c>
      <c r="D10" s="329">
        <v>-0.02</v>
      </c>
    </row>
    <row r="11" spans="1:20" x14ac:dyDescent="0.25">
      <c r="A11" s="257">
        <v>8</v>
      </c>
      <c r="B11" s="257" t="s">
        <v>51</v>
      </c>
      <c r="C11" s="329">
        <v>0.04</v>
      </c>
      <c r="D11" s="329" t="s">
        <v>86</v>
      </c>
    </row>
    <row r="12" spans="1:20" x14ac:dyDescent="0.25">
      <c r="A12" s="257">
        <v>9</v>
      </c>
      <c r="B12" s="257" t="s">
        <v>31</v>
      </c>
      <c r="C12" s="329">
        <v>0.31</v>
      </c>
      <c r="D12" s="329">
        <v>0</v>
      </c>
    </row>
    <row r="13" spans="1:20" x14ac:dyDescent="0.25">
      <c r="A13" s="257">
        <v>10</v>
      </c>
      <c r="B13" s="257" t="s">
        <v>41</v>
      </c>
      <c r="C13" s="329">
        <v>-0.15</v>
      </c>
      <c r="D13" s="329">
        <v>0.27</v>
      </c>
    </row>
    <row r="14" spans="1:20" x14ac:dyDescent="0.25">
      <c r="A14" s="257">
        <v>11</v>
      </c>
      <c r="B14" s="257" t="s">
        <v>12</v>
      </c>
      <c r="C14" s="329" t="s">
        <v>106</v>
      </c>
      <c r="D14" s="329" t="s">
        <v>86</v>
      </c>
    </row>
    <row r="15" spans="1:20" x14ac:dyDescent="0.25">
      <c r="A15" s="257">
        <v>12</v>
      </c>
      <c r="B15" s="257" t="s">
        <v>39</v>
      </c>
      <c r="C15" s="329">
        <v>0.11</v>
      </c>
      <c r="D15" s="329" t="s">
        <v>86</v>
      </c>
    </row>
    <row r="16" spans="1:20" x14ac:dyDescent="0.25">
      <c r="A16" s="257">
        <v>13</v>
      </c>
      <c r="B16" s="257" t="s">
        <v>45</v>
      </c>
      <c r="C16" s="329" t="s">
        <v>106</v>
      </c>
      <c r="D16" s="329" t="s">
        <v>86</v>
      </c>
    </row>
    <row r="17" spans="1:17" x14ac:dyDescent="0.25">
      <c r="A17" s="257">
        <v>14</v>
      </c>
      <c r="B17" s="257" t="s">
        <v>16</v>
      </c>
      <c r="C17" s="329" t="s">
        <v>106</v>
      </c>
      <c r="D17" s="329" t="s">
        <v>86</v>
      </c>
    </row>
    <row r="18" spans="1:17" x14ac:dyDescent="0.25">
      <c r="A18" s="257">
        <v>15</v>
      </c>
      <c r="B18" s="257" t="s">
        <v>33</v>
      </c>
      <c r="C18" s="329">
        <v>-0.01</v>
      </c>
      <c r="D18" s="329" t="s">
        <v>86</v>
      </c>
    </row>
    <row r="19" spans="1:17" x14ac:dyDescent="0.25">
      <c r="A19" s="257">
        <v>16</v>
      </c>
      <c r="B19" s="257" t="s">
        <v>53</v>
      </c>
      <c r="C19" s="329">
        <v>-0.24</v>
      </c>
      <c r="D19" s="329">
        <v>-0.02</v>
      </c>
    </row>
    <row r="20" spans="1:17" x14ac:dyDescent="0.25">
      <c r="A20" s="257">
        <v>17</v>
      </c>
      <c r="B20" s="257" t="s">
        <v>29</v>
      </c>
      <c r="C20" s="329">
        <v>-0.69</v>
      </c>
      <c r="D20" s="329">
        <v>-0.69</v>
      </c>
    </row>
    <row r="21" spans="1:17" x14ac:dyDescent="0.25">
      <c r="A21" s="257">
        <v>18</v>
      </c>
      <c r="B21" s="257" t="s">
        <v>47</v>
      </c>
      <c r="C21" s="329" t="s">
        <v>106</v>
      </c>
      <c r="D21" s="329" t="s">
        <v>86</v>
      </c>
    </row>
    <row r="22" spans="1:17" x14ac:dyDescent="0.25">
      <c r="A22" s="257">
        <v>19</v>
      </c>
      <c r="B22" s="257" t="s">
        <v>35</v>
      </c>
      <c r="C22" s="329">
        <v>0</v>
      </c>
      <c r="D22" s="329">
        <v>0.77</v>
      </c>
      <c r="I22" s="14"/>
      <c r="J22" s="14"/>
      <c r="K22" s="14"/>
      <c r="L22" s="14"/>
      <c r="N22" s="9"/>
      <c r="O22" s="9"/>
      <c r="P22" s="9"/>
      <c r="Q22" s="9"/>
    </row>
    <row r="23" spans="1:17" x14ac:dyDescent="0.25">
      <c r="A23" s="257">
        <v>20</v>
      </c>
      <c r="B23" s="257" t="s">
        <v>5</v>
      </c>
      <c r="C23" s="329" t="s">
        <v>106</v>
      </c>
      <c r="D23" s="329" t="s">
        <v>86</v>
      </c>
    </row>
    <row r="24" spans="1:17" x14ac:dyDescent="0.25">
      <c r="A24" s="257">
        <v>21</v>
      </c>
      <c r="B24" s="257" t="s">
        <v>10</v>
      </c>
      <c r="C24" s="257" t="s">
        <v>106</v>
      </c>
      <c r="D24" s="257" t="s">
        <v>86</v>
      </c>
    </row>
    <row r="25" spans="1:17" x14ac:dyDescent="0.25">
      <c r="A25" s="257">
        <v>22</v>
      </c>
      <c r="B25" s="257" t="s">
        <v>57</v>
      </c>
      <c r="C25" s="329">
        <v>0.28999999999999998</v>
      </c>
      <c r="D25" s="329">
        <v>0.28999999999999998</v>
      </c>
    </row>
    <row r="26" spans="1:17" x14ac:dyDescent="0.25">
      <c r="A26" s="257">
        <v>23</v>
      </c>
      <c r="B26" s="257" t="s">
        <v>27</v>
      </c>
      <c r="C26" s="329" t="s">
        <v>106</v>
      </c>
      <c r="D26" s="329" t="s">
        <v>86</v>
      </c>
      <c r="E26" s="6"/>
    </row>
    <row r="27" spans="1:17" x14ac:dyDescent="0.25">
      <c r="A27" s="257">
        <v>24</v>
      </c>
      <c r="B27" s="257" t="s">
        <v>8</v>
      </c>
      <c r="C27" s="329">
        <v>0</v>
      </c>
      <c r="D27" s="329">
        <v>7.0000000000000007E-2</v>
      </c>
    </row>
    <row r="28" spans="1:17" x14ac:dyDescent="0.25">
      <c r="A28" s="257">
        <v>25</v>
      </c>
      <c r="B28" s="257" t="s">
        <v>19</v>
      </c>
      <c r="C28" s="329">
        <v>-0.17</v>
      </c>
      <c r="D28" s="329">
        <v>-0.05</v>
      </c>
    </row>
    <row r="29" spans="1:17" x14ac:dyDescent="0.25">
      <c r="A29" s="257">
        <v>26</v>
      </c>
      <c r="B29" s="257" t="s">
        <v>23</v>
      </c>
      <c r="C29" s="329">
        <v>-7.0000000000000007E-2</v>
      </c>
      <c r="D29" s="329">
        <v>0.44</v>
      </c>
    </row>
    <row r="30" spans="1:17" x14ac:dyDescent="0.25">
      <c r="A30" s="257">
        <v>27</v>
      </c>
      <c r="B30" s="257" t="s">
        <v>49</v>
      </c>
      <c r="C30" s="329">
        <v>0</v>
      </c>
      <c r="D30" s="329">
        <v>0.41</v>
      </c>
    </row>
    <row r="31" spans="1:17" x14ac:dyDescent="0.25">
      <c r="B31" s="5"/>
      <c r="C31" s="9"/>
      <c r="D31" s="9"/>
    </row>
  </sheetData>
  <sortState xmlns:xlrd2="http://schemas.microsoft.com/office/spreadsheetml/2017/richdata2" ref="A4:D30">
    <sortCondition ref="A4:A30"/>
  </sortState>
  <mergeCells count="1">
    <mergeCell ref="A1:D2"/>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6">
    <tabColor theme="9"/>
  </sheetPr>
  <dimension ref="A1:AC31"/>
  <sheetViews>
    <sheetView zoomScale="90" zoomScaleNormal="90" workbookViewId="0">
      <selection sqref="A1:H3"/>
    </sheetView>
  </sheetViews>
  <sheetFormatPr defaultColWidth="9.42578125" defaultRowHeight="15" x14ac:dyDescent="0.25"/>
  <cols>
    <col min="3" max="4" width="12.5703125" customWidth="1"/>
    <col min="5" max="5" width="9.7109375" customWidth="1"/>
    <col min="6" max="6" width="10.5703125" customWidth="1"/>
    <col min="7" max="7" width="13.28515625" customWidth="1"/>
    <col min="8" max="8" width="11.5703125" customWidth="1"/>
  </cols>
  <sheetData>
    <row r="1" spans="1:29" ht="21" customHeight="1" x14ac:dyDescent="0.35">
      <c r="A1" s="279" t="s">
        <v>107</v>
      </c>
      <c r="B1" s="279"/>
      <c r="C1" s="279"/>
      <c r="D1" s="279"/>
      <c r="E1" s="279"/>
      <c r="F1" s="279"/>
      <c r="G1" s="279"/>
      <c r="H1" s="279"/>
      <c r="I1" s="39"/>
      <c r="J1" s="39"/>
      <c r="K1" s="39"/>
      <c r="L1" s="39"/>
      <c r="M1" s="39"/>
      <c r="N1" s="39"/>
      <c r="O1" s="39"/>
      <c r="P1" s="39"/>
      <c r="Q1" s="39"/>
      <c r="R1" s="39"/>
      <c r="S1" s="39"/>
      <c r="T1" s="39"/>
      <c r="U1" s="39"/>
      <c r="V1" s="39"/>
      <c r="W1" s="39"/>
      <c r="X1" s="39"/>
      <c r="Y1" s="39"/>
      <c r="Z1" s="39"/>
      <c r="AA1" s="39"/>
      <c r="AB1" s="61"/>
      <c r="AC1" s="61"/>
    </row>
    <row r="2" spans="1:29" ht="15" customHeight="1" x14ac:dyDescent="0.35">
      <c r="A2" s="279"/>
      <c r="B2" s="279"/>
      <c r="C2" s="279"/>
      <c r="D2" s="279"/>
      <c r="E2" s="279"/>
      <c r="F2" s="279"/>
      <c r="G2" s="279"/>
      <c r="H2" s="279"/>
      <c r="I2" s="61"/>
      <c r="J2" s="61"/>
      <c r="K2" s="61"/>
      <c r="L2" s="61"/>
      <c r="M2" s="61"/>
      <c r="N2" s="61"/>
      <c r="O2" s="61"/>
      <c r="P2" s="61"/>
      <c r="Q2" s="61"/>
      <c r="R2" s="61"/>
      <c r="S2" s="61"/>
      <c r="T2" s="61"/>
      <c r="U2" s="61"/>
      <c r="V2" s="61"/>
      <c r="W2" s="61"/>
      <c r="X2" s="61"/>
      <c r="Y2" s="61"/>
      <c r="Z2" s="61"/>
      <c r="AA2" s="61"/>
      <c r="AB2" s="61"/>
      <c r="AC2" s="61"/>
    </row>
    <row r="3" spans="1:29" ht="49.5" customHeight="1" x14ac:dyDescent="0.25">
      <c r="A3" s="279"/>
      <c r="B3" s="279"/>
      <c r="C3" s="279"/>
      <c r="D3" s="279"/>
      <c r="E3" s="279"/>
      <c r="F3" s="279"/>
      <c r="G3" s="279"/>
      <c r="H3" s="279"/>
    </row>
    <row r="4" spans="1:29" ht="60" x14ac:dyDescent="0.25">
      <c r="A4" s="220"/>
      <c r="B4" s="220"/>
      <c r="C4" s="225" t="s">
        <v>108</v>
      </c>
      <c r="D4" s="225" t="s">
        <v>109</v>
      </c>
      <c r="E4" s="220" t="s">
        <v>110</v>
      </c>
      <c r="F4" s="225" t="s">
        <v>111</v>
      </c>
      <c r="G4" s="225" t="s">
        <v>112</v>
      </c>
      <c r="H4" s="225" t="s">
        <v>113</v>
      </c>
    </row>
    <row r="5" spans="1:29" x14ac:dyDescent="0.25">
      <c r="A5" s="257">
        <v>1</v>
      </c>
      <c r="B5" s="257" t="s">
        <v>21</v>
      </c>
      <c r="C5" s="330">
        <f>(F5/6000)</f>
        <v>3.15E-2</v>
      </c>
      <c r="D5" s="330">
        <f>(G5/H5)</f>
        <v>5.1069703243616288E-2</v>
      </c>
      <c r="E5" s="330">
        <f>C5+D5</f>
        <v>8.2569703243616288E-2</v>
      </c>
      <c r="F5" s="257">
        <v>189</v>
      </c>
      <c r="G5" s="257">
        <v>74</v>
      </c>
      <c r="H5" s="257">
        <v>1449</v>
      </c>
    </row>
    <row r="6" spans="1:29" x14ac:dyDescent="0.25">
      <c r="A6" s="257">
        <v>2</v>
      </c>
      <c r="B6" s="257" t="s">
        <v>37</v>
      </c>
      <c r="C6" s="330">
        <f>(F6/6000)</f>
        <v>0</v>
      </c>
      <c r="D6" s="330">
        <v>0</v>
      </c>
      <c r="E6" s="330">
        <f>C6+D6</f>
        <v>0</v>
      </c>
      <c r="F6" s="257"/>
      <c r="G6" s="257"/>
      <c r="H6" s="257">
        <v>326</v>
      </c>
    </row>
    <row r="7" spans="1:29" x14ac:dyDescent="0.25">
      <c r="A7" s="257">
        <v>3</v>
      </c>
      <c r="B7" s="257" t="s">
        <v>25</v>
      </c>
      <c r="C7" s="330">
        <f>(F7/6000)</f>
        <v>0.05</v>
      </c>
      <c r="D7" s="330">
        <f>(G7/H7)</f>
        <v>5.8565153733528552E-2</v>
      </c>
      <c r="E7" s="330">
        <f>C7+D7</f>
        <v>0.10856515373352855</v>
      </c>
      <c r="F7" s="257">
        <v>300</v>
      </c>
      <c r="G7" s="257">
        <v>40</v>
      </c>
      <c r="H7" s="257">
        <v>683</v>
      </c>
    </row>
    <row r="8" spans="1:29" x14ac:dyDescent="0.25">
      <c r="A8" s="257">
        <v>4</v>
      </c>
      <c r="B8" s="257" t="s">
        <v>3</v>
      </c>
      <c r="C8" s="330">
        <f>(F8/6000)</f>
        <v>1.6765000000000002E-2</v>
      </c>
      <c r="D8" s="330">
        <f>(G8/H8)</f>
        <v>0.11869026548672566</v>
      </c>
      <c r="E8" s="330">
        <f>C8+D8</f>
        <v>0.13545526548672565</v>
      </c>
      <c r="F8" s="257">
        <v>100.59</v>
      </c>
      <c r="G8" s="257">
        <v>201.18</v>
      </c>
      <c r="H8" s="257">
        <v>1695</v>
      </c>
    </row>
    <row r="9" spans="1:29" x14ac:dyDescent="0.25">
      <c r="A9" s="257">
        <v>5</v>
      </c>
      <c r="B9" s="257" t="s">
        <v>55</v>
      </c>
      <c r="C9" s="330">
        <f>(F9/6000)</f>
        <v>9.0999999999999998E-2</v>
      </c>
      <c r="D9" s="330">
        <f>(G9/H9)</f>
        <v>0.17821782178217821</v>
      </c>
      <c r="E9" s="330">
        <f>C9+D9</f>
        <v>0.26921782178217823</v>
      </c>
      <c r="F9" s="257">
        <v>546</v>
      </c>
      <c r="G9" s="257">
        <v>234</v>
      </c>
      <c r="H9" s="257">
        <v>1313</v>
      </c>
    </row>
    <row r="10" spans="1:29" x14ac:dyDescent="0.25">
      <c r="A10" s="257">
        <v>6</v>
      </c>
      <c r="B10" s="257" t="s">
        <v>14</v>
      </c>
      <c r="C10" s="330">
        <f>(F10/6000)</f>
        <v>9.9166666666666667E-2</v>
      </c>
      <c r="D10" s="330">
        <f>(G10/H10)</f>
        <v>0.32407407407407407</v>
      </c>
      <c r="E10" s="330">
        <f>C10+D10</f>
        <v>0.42324074074074075</v>
      </c>
      <c r="F10" s="257">
        <v>595</v>
      </c>
      <c r="G10" s="257">
        <v>245</v>
      </c>
      <c r="H10" s="257">
        <v>756</v>
      </c>
    </row>
    <row r="11" spans="1:29" x14ac:dyDescent="0.25">
      <c r="A11" s="257">
        <v>7</v>
      </c>
      <c r="B11" s="257" t="s">
        <v>43</v>
      </c>
      <c r="C11" s="330">
        <f>(F11/6000)</f>
        <v>1.1666666666666667E-2</v>
      </c>
      <c r="D11" s="330">
        <f>(G11/H11)</f>
        <v>5.215123859191656E-2</v>
      </c>
      <c r="E11" s="330">
        <f>C11+D11</f>
        <v>6.3817905258583232E-2</v>
      </c>
      <c r="F11" s="257">
        <v>70</v>
      </c>
      <c r="G11" s="257">
        <v>80</v>
      </c>
      <c r="H11" s="257">
        <v>1534</v>
      </c>
    </row>
    <row r="12" spans="1:29" x14ac:dyDescent="0.25">
      <c r="A12" s="257">
        <v>8</v>
      </c>
      <c r="B12" s="257" t="s">
        <v>51</v>
      </c>
      <c r="C12" s="330">
        <f>(F12/6000)</f>
        <v>1.0591666666666666E-2</v>
      </c>
      <c r="D12" s="330">
        <f>(G12/H12)</f>
        <v>0.12721115537848607</v>
      </c>
      <c r="E12" s="330">
        <f>C12+D12</f>
        <v>0.13780282204515273</v>
      </c>
      <c r="F12" s="257">
        <v>63.55</v>
      </c>
      <c r="G12" s="257">
        <v>63.86</v>
      </c>
      <c r="H12" s="257">
        <v>502</v>
      </c>
    </row>
    <row r="13" spans="1:29" x14ac:dyDescent="0.25">
      <c r="A13" s="257">
        <v>9</v>
      </c>
      <c r="B13" s="257" t="s">
        <v>31</v>
      </c>
      <c r="C13" s="330">
        <v>0</v>
      </c>
      <c r="D13" s="330">
        <f>(G13/H13)</f>
        <v>0</v>
      </c>
      <c r="E13" s="330">
        <f>C13+D13</f>
        <v>0</v>
      </c>
      <c r="F13" s="257">
        <v>0</v>
      </c>
      <c r="G13" s="257">
        <v>0</v>
      </c>
      <c r="H13" s="257">
        <v>916</v>
      </c>
    </row>
    <row r="14" spans="1:29" x14ac:dyDescent="0.25">
      <c r="A14" s="257">
        <v>10</v>
      </c>
      <c r="B14" s="257" t="s">
        <v>41</v>
      </c>
      <c r="C14" s="330">
        <f>(F14/6000)</f>
        <v>0</v>
      </c>
      <c r="D14" s="330">
        <f>(G14/H14)</f>
        <v>0</v>
      </c>
      <c r="E14" s="330">
        <f>C14+D14</f>
        <v>0</v>
      </c>
      <c r="F14" s="257">
        <v>0</v>
      </c>
      <c r="G14" s="257">
        <v>0</v>
      </c>
      <c r="H14" s="257">
        <v>1209</v>
      </c>
    </row>
    <row r="15" spans="1:29" x14ac:dyDescent="0.25">
      <c r="A15" s="257">
        <v>11</v>
      </c>
      <c r="B15" s="257" t="s">
        <v>12</v>
      </c>
      <c r="C15" s="330" t="e">
        <f>(F15/6000)</f>
        <v>#VALUE!</v>
      </c>
      <c r="D15" s="330" t="e">
        <f>(G15/H15)</f>
        <v>#VALUE!</v>
      </c>
      <c r="E15" s="330" t="e">
        <f>C15+D15</f>
        <v>#VALUE!</v>
      </c>
      <c r="F15" s="257" t="s">
        <v>105</v>
      </c>
      <c r="G15" s="257" t="s">
        <v>105</v>
      </c>
      <c r="H15" s="257">
        <v>494</v>
      </c>
    </row>
    <row r="16" spans="1:29" x14ac:dyDescent="0.25">
      <c r="A16" s="257">
        <v>12</v>
      </c>
      <c r="B16" s="257" t="s">
        <v>39</v>
      </c>
      <c r="C16" s="330">
        <f>(F16/6000)</f>
        <v>3.95E-2</v>
      </c>
      <c r="D16" s="330">
        <f>(G16/H16)</f>
        <v>0.52270433905146318</v>
      </c>
      <c r="E16" s="330">
        <f>C16+D16</f>
        <v>0.56220433905146316</v>
      </c>
      <c r="F16" s="257">
        <v>237</v>
      </c>
      <c r="G16" s="257">
        <v>518</v>
      </c>
      <c r="H16" s="257">
        <v>991</v>
      </c>
    </row>
    <row r="17" spans="1:9" x14ac:dyDescent="0.25">
      <c r="A17" s="257">
        <v>13</v>
      </c>
      <c r="B17" s="257" t="s">
        <v>45</v>
      </c>
      <c r="C17" s="330">
        <f>(F17/6000)</f>
        <v>0.02</v>
      </c>
      <c r="D17" s="330">
        <f>(G17/H17)</f>
        <v>0.25423728813559321</v>
      </c>
      <c r="E17" s="330">
        <f>C17+D17</f>
        <v>0.27423728813559323</v>
      </c>
      <c r="F17" s="257">
        <v>120</v>
      </c>
      <c r="G17" s="257">
        <v>240</v>
      </c>
      <c r="H17" s="257">
        <v>944</v>
      </c>
    </row>
    <row r="18" spans="1:9" x14ac:dyDescent="0.25">
      <c r="A18" s="257">
        <v>14</v>
      </c>
      <c r="B18" s="257" t="s">
        <v>16</v>
      </c>
      <c r="C18" s="330">
        <f>(F18/6000)</f>
        <v>7.9106666666666658E-2</v>
      </c>
      <c r="D18" s="330">
        <v>0</v>
      </c>
      <c r="E18" s="330">
        <f>C18+D18</f>
        <v>7.9106666666666658E-2</v>
      </c>
      <c r="F18" s="257">
        <v>474.64</v>
      </c>
      <c r="G18" s="257" t="s">
        <v>105</v>
      </c>
      <c r="H18" s="257">
        <v>563</v>
      </c>
    </row>
    <row r="19" spans="1:9" x14ac:dyDescent="0.25">
      <c r="A19" s="257">
        <v>15</v>
      </c>
      <c r="B19" s="257" t="s">
        <v>33</v>
      </c>
      <c r="C19" s="330">
        <f>(F19/6000)</f>
        <v>2.2499999999999999E-2</v>
      </c>
      <c r="D19" s="330">
        <f>(G19/H19)</f>
        <v>3.9007092198581561E-2</v>
      </c>
      <c r="E19" s="330">
        <f>C19+D19</f>
        <v>6.150709219858156E-2</v>
      </c>
      <c r="F19" s="257">
        <v>135</v>
      </c>
      <c r="G19" s="257">
        <v>22</v>
      </c>
      <c r="H19" s="257">
        <v>564</v>
      </c>
    </row>
    <row r="20" spans="1:9" x14ac:dyDescent="0.25">
      <c r="A20" s="257">
        <v>16</v>
      </c>
      <c r="B20" s="257" t="s">
        <v>53</v>
      </c>
      <c r="C20" s="330">
        <v>0</v>
      </c>
      <c r="D20" s="330">
        <v>0</v>
      </c>
      <c r="E20" s="330">
        <f>C20+D20</f>
        <v>0</v>
      </c>
      <c r="F20" s="257">
        <v>0</v>
      </c>
      <c r="G20" s="257">
        <v>0</v>
      </c>
      <c r="H20" s="257">
        <v>2381</v>
      </c>
    </row>
    <row r="21" spans="1:9" x14ac:dyDescent="0.25">
      <c r="A21" s="257">
        <v>17</v>
      </c>
      <c r="B21" s="257" t="s">
        <v>29</v>
      </c>
      <c r="C21" s="330">
        <f>(F21/6000)</f>
        <v>0.06</v>
      </c>
      <c r="D21" s="330">
        <f>(G21/H21)</f>
        <v>0.1078167115902965</v>
      </c>
      <c r="E21" s="330">
        <f>C21+D21</f>
        <v>0.16781671159029649</v>
      </c>
      <c r="F21" s="257">
        <v>360</v>
      </c>
      <c r="G21" s="257">
        <v>40</v>
      </c>
      <c r="H21" s="257">
        <v>371</v>
      </c>
    </row>
    <row r="22" spans="1:9" x14ac:dyDescent="0.25">
      <c r="A22" s="257">
        <v>18</v>
      </c>
      <c r="B22" s="257" t="s">
        <v>47</v>
      </c>
      <c r="C22" s="330">
        <f>F22/6000</f>
        <v>0</v>
      </c>
      <c r="D22" s="330">
        <f>(G22/H22)</f>
        <v>0</v>
      </c>
      <c r="E22" s="330">
        <f>C22+D22</f>
        <v>0</v>
      </c>
      <c r="F22" s="257"/>
      <c r="G22" s="257"/>
      <c r="H22" s="257">
        <v>947</v>
      </c>
    </row>
    <row r="23" spans="1:9" x14ac:dyDescent="0.25">
      <c r="A23" s="257">
        <v>19</v>
      </c>
      <c r="B23" s="257" t="s">
        <v>35</v>
      </c>
      <c r="C23" s="330">
        <f>(F23/6000)</f>
        <v>4.1333333333333333E-2</v>
      </c>
      <c r="D23" s="330">
        <f>(G23/H23)</f>
        <v>5.9507523939808481E-2</v>
      </c>
      <c r="E23" s="330">
        <f>C23+D23</f>
        <v>0.10084085727314182</v>
      </c>
      <c r="F23" s="257">
        <v>248</v>
      </c>
      <c r="G23" s="257">
        <v>87</v>
      </c>
      <c r="H23" s="257">
        <v>1462</v>
      </c>
      <c r="I23" s="149"/>
    </row>
    <row r="24" spans="1:9" x14ac:dyDescent="0.25">
      <c r="A24" s="257">
        <v>20</v>
      </c>
      <c r="B24" s="257" t="s">
        <v>5</v>
      </c>
      <c r="C24" s="330">
        <f>(F24/6000)</f>
        <v>5.5833333333333332E-2</v>
      </c>
      <c r="D24" s="330">
        <f>(G24/H24)</f>
        <v>7.2519083969465645E-2</v>
      </c>
      <c r="E24" s="330">
        <f>C24+D24</f>
        <v>0.12835241730279898</v>
      </c>
      <c r="F24" s="257">
        <v>335</v>
      </c>
      <c r="G24" s="257">
        <v>114</v>
      </c>
      <c r="H24" s="257">
        <v>1572</v>
      </c>
    </row>
    <row r="25" spans="1:9" x14ac:dyDescent="0.25">
      <c r="A25" s="257">
        <v>21</v>
      </c>
      <c r="B25" s="257" t="s">
        <v>10</v>
      </c>
      <c r="C25" s="330">
        <f>(F25/6000)</f>
        <v>0.05</v>
      </c>
      <c r="D25" s="330">
        <f>(G25/H25)</f>
        <v>4.9800796812749001E-2</v>
      </c>
      <c r="E25" s="330">
        <f>C25+D25</f>
        <v>9.9800796812749004E-2</v>
      </c>
      <c r="F25" s="257">
        <v>300</v>
      </c>
      <c r="G25" s="257">
        <v>25</v>
      </c>
      <c r="H25" s="257">
        <v>502</v>
      </c>
    </row>
    <row r="26" spans="1:9" x14ac:dyDescent="0.25">
      <c r="A26" s="257">
        <v>22</v>
      </c>
      <c r="B26" s="257" t="s">
        <v>57</v>
      </c>
      <c r="C26" s="330">
        <f>(F26/6000)</f>
        <v>3.4000000000000002E-2</v>
      </c>
      <c r="D26" s="330">
        <v>0</v>
      </c>
      <c r="E26" s="330">
        <f>C26+D26</f>
        <v>3.4000000000000002E-2</v>
      </c>
      <c r="F26" s="257">
        <v>204</v>
      </c>
      <c r="G26" s="257" t="s">
        <v>105</v>
      </c>
      <c r="H26" s="257">
        <v>591</v>
      </c>
    </row>
    <row r="27" spans="1:9" x14ac:dyDescent="0.25">
      <c r="A27" s="257">
        <v>23</v>
      </c>
      <c r="B27" s="257" t="s">
        <v>27</v>
      </c>
      <c r="C27" s="330">
        <f>F27/6000</f>
        <v>0</v>
      </c>
      <c r="D27" s="330">
        <f>(G27/H27)</f>
        <v>0</v>
      </c>
      <c r="E27" s="330">
        <f>C27+D27</f>
        <v>0</v>
      </c>
      <c r="F27" s="257"/>
      <c r="G27" s="257"/>
      <c r="H27" s="257">
        <v>328</v>
      </c>
    </row>
    <row r="28" spans="1:9" x14ac:dyDescent="0.25">
      <c r="A28" s="257">
        <v>24</v>
      </c>
      <c r="B28" s="257" t="s">
        <v>8</v>
      </c>
      <c r="C28" s="330">
        <f>(F28/6000)</f>
        <v>4.7500000000000001E-2</v>
      </c>
      <c r="D28" s="330">
        <f>(G28/H28)</f>
        <v>0.11295681063122924</v>
      </c>
      <c r="E28" s="330">
        <f>C28+D28</f>
        <v>0.16045681063122924</v>
      </c>
      <c r="F28" s="257">
        <v>285</v>
      </c>
      <c r="G28" s="257">
        <v>102</v>
      </c>
      <c r="H28" s="257">
        <v>903</v>
      </c>
    </row>
    <row r="29" spans="1:9" x14ac:dyDescent="0.25">
      <c r="A29" s="257">
        <v>25</v>
      </c>
      <c r="B29" s="257" t="s">
        <v>19</v>
      </c>
      <c r="C29" s="330">
        <v>0</v>
      </c>
      <c r="D29" s="330">
        <f>(G29/H29)</f>
        <v>0</v>
      </c>
      <c r="E29" s="330">
        <f>C29+D29</f>
        <v>0</v>
      </c>
      <c r="F29" s="257">
        <v>0</v>
      </c>
      <c r="G29" s="257">
        <v>0</v>
      </c>
      <c r="H29" s="257">
        <v>461</v>
      </c>
    </row>
    <row r="30" spans="1:9" x14ac:dyDescent="0.25">
      <c r="A30" s="257">
        <v>26</v>
      </c>
      <c r="B30" s="257" t="s">
        <v>23</v>
      </c>
      <c r="C30" s="330">
        <f>(F30/6000)</f>
        <v>8.8333333333333333E-2</v>
      </c>
      <c r="D30" s="330">
        <f>(G30/H30)</f>
        <v>0.387710314557425</v>
      </c>
      <c r="E30" s="330">
        <f>C30+D30</f>
        <v>0.47604364789075831</v>
      </c>
      <c r="F30" s="257">
        <v>530</v>
      </c>
      <c r="G30" s="257">
        <v>530</v>
      </c>
      <c r="H30" s="257">
        <v>1367</v>
      </c>
    </row>
    <row r="31" spans="1:9" x14ac:dyDescent="0.25">
      <c r="A31" s="257">
        <v>27</v>
      </c>
      <c r="B31" s="257" t="s">
        <v>49</v>
      </c>
      <c r="C31" s="330">
        <f>(F31/6000)</f>
        <v>4.1333333333333333E-2</v>
      </c>
      <c r="D31" s="330">
        <f>(G31/H31)</f>
        <v>5.8737151248164463E-2</v>
      </c>
      <c r="E31" s="330">
        <f>C31+D31</f>
        <v>0.1000704845814978</v>
      </c>
      <c r="F31" s="257">
        <v>248</v>
      </c>
      <c r="G31" s="257">
        <v>80</v>
      </c>
      <c r="H31" s="257">
        <v>1362</v>
      </c>
    </row>
  </sheetData>
  <sortState xmlns:xlrd2="http://schemas.microsoft.com/office/spreadsheetml/2017/richdata2" ref="A5:H31">
    <sortCondition ref="A5:A31"/>
  </sortState>
  <mergeCells count="1">
    <mergeCell ref="A1:H3"/>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E2771-DB72-43AF-A8EA-84853CCFCA91}">
  <sheetPr codeName="Sheet25">
    <tabColor theme="9"/>
  </sheetPr>
  <dimension ref="A1:J30"/>
  <sheetViews>
    <sheetView zoomScaleNormal="100" workbookViewId="0">
      <selection activeCell="Q12" sqref="Q12"/>
    </sheetView>
  </sheetViews>
  <sheetFormatPr defaultRowHeight="15" x14ac:dyDescent="0.25"/>
  <cols>
    <col min="3" max="3" width="18.28515625" customWidth="1"/>
    <col min="4" max="5" width="16.28515625" customWidth="1"/>
    <col min="6" max="6" width="19.28515625" customWidth="1"/>
    <col min="7" max="7" width="29" customWidth="1"/>
    <col min="8" max="8" width="11.7109375" customWidth="1"/>
  </cols>
  <sheetData>
    <row r="1" spans="1:7" ht="18.75" customHeight="1" x14ac:dyDescent="0.25">
      <c r="A1" s="336" t="s">
        <v>659</v>
      </c>
      <c r="B1" s="336"/>
      <c r="C1" s="336"/>
      <c r="D1" s="336"/>
      <c r="E1" s="336"/>
      <c r="F1" s="336"/>
      <c r="G1" s="336"/>
    </row>
    <row r="2" spans="1:7" ht="24.75" customHeight="1" x14ac:dyDescent="0.25">
      <c r="A2" s="336"/>
      <c r="B2" s="336"/>
      <c r="C2" s="336"/>
      <c r="D2" s="336"/>
      <c r="E2" s="336"/>
      <c r="F2" s="336"/>
      <c r="G2" s="336"/>
    </row>
    <row r="3" spans="1:7" x14ac:dyDescent="0.25">
      <c r="A3" s="227" t="s">
        <v>0</v>
      </c>
      <c r="B3" s="227" t="s">
        <v>1</v>
      </c>
      <c r="C3" s="227" t="s">
        <v>114</v>
      </c>
      <c r="D3" s="227" t="s">
        <v>115</v>
      </c>
      <c r="E3" s="227" t="s">
        <v>116</v>
      </c>
      <c r="F3" s="227" t="s">
        <v>117</v>
      </c>
      <c r="G3" s="227" t="s">
        <v>118</v>
      </c>
    </row>
    <row r="4" spans="1:7" ht="15.75" x14ac:dyDescent="0.25">
      <c r="A4" s="331">
        <v>1</v>
      </c>
      <c r="B4" s="334" t="s">
        <v>21</v>
      </c>
      <c r="C4" s="332">
        <v>958.49</v>
      </c>
      <c r="D4" s="332">
        <v>62.5</v>
      </c>
      <c r="E4" s="332">
        <f>SUM(C4+D4)</f>
        <v>1020.99</v>
      </c>
      <c r="F4" s="333">
        <v>1.17</v>
      </c>
      <c r="G4" s="332">
        <f>E4/F4</f>
        <v>872.64102564102575</v>
      </c>
    </row>
    <row r="5" spans="1:7" ht="15.75" x14ac:dyDescent="0.25">
      <c r="A5" s="331">
        <v>2</v>
      </c>
      <c r="B5" s="334" t="s">
        <v>37</v>
      </c>
      <c r="C5" s="332">
        <v>500</v>
      </c>
      <c r="D5" s="332"/>
      <c r="E5" s="332">
        <f>SUM(C5+D5)</f>
        <v>500</v>
      </c>
      <c r="F5" s="333">
        <v>0.59</v>
      </c>
      <c r="G5" s="332">
        <f>E5/F5</f>
        <v>847.45762711864415</v>
      </c>
    </row>
    <row r="6" spans="1:7" ht="15.75" x14ac:dyDescent="0.25">
      <c r="A6" s="331">
        <v>3</v>
      </c>
      <c r="B6" s="334" t="s">
        <v>25</v>
      </c>
      <c r="C6" s="332">
        <v>666</v>
      </c>
      <c r="D6" s="332">
        <v>67</v>
      </c>
      <c r="E6" s="332">
        <f>SUM(C6+D6)</f>
        <v>733</v>
      </c>
      <c r="F6" s="333">
        <v>0.93</v>
      </c>
      <c r="G6" s="332">
        <f>E6/F6</f>
        <v>788.17204301075265</v>
      </c>
    </row>
    <row r="7" spans="1:7" ht="15.75" x14ac:dyDescent="0.25">
      <c r="A7" s="331">
        <v>4</v>
      </c>
      <c r="B7" s="334" t="s">
        <v>3</v>
      </c>
      <c r="C7" s="332"/>
      <c r="D7" s="332"/>
      <c r="E7" s="332"/>
      <c r="F7" s="333">
        <v>1.45</v>
      </c>
      <c r="G7" s="332"/>
    </row>
    <row r="8" spans="1:7" ht="15.75" x14ac:dyDescent="0.25">
      <c r="A8" s="331">
        <v>5</v>
      </c>
      <c r="B8" s="335" t="s">
        <v>55</v>
      </c>
      <c r="C8" s="332">
        <v>1447</v>
      </c>
      <c r="D8" s="332">
        <v>232</v>
      </c>
      <c r="E8" s="332">
        <f>SUM(C8+D8)</f>
        <v>1679</v>
      </c>
      <c r="F8" s="333">
        <v>1.0900000000000001</v>
      </c>
      <c r="G8" s="332">
        <f>E8/F8</f>
        <v>1540.3669724770641</v>
      </c>
    </row>
    <row r="9" spans="1:7" ht="15.75" x14ac:dyDescent="0.25">
      <c r="A9" s="331">
        <v>6</v>
      </c>
      <c r="B9" s="334" t="s">
        <v>14</v>
      </c>
      <c r="C9" s="332">
        <v>1116</v>
      </c>
      <c r="D9" s="332">
        <v>0</v>
      </c>
      <c r="E9" s="332">
        <f>SUM(C9+D9)</f>
        <v>1116</v>
      </c>
      <c r="F9" s="333">
        <v>1.01</v>
      </c>
      <c r="G9" s="332">
        <f>E9/F9</f>
        <v>1104.950495049505</v>
      </c>
    </row>
    <row r="10" spans="1:7" ht="15.75" x14ac:dyDescent="0.25">
      <c r="A10" s="331">
        <v>7</v>
      </c>
      <c r="B10" s="334" t="s">
        <v>43</v>
      </c>
      <c r="C10" s="332">
        <v>631.66999999999996</v>
      </c>
      <c r="D10" s="332">
        <v>0</v>
      </c>
      <c r="E10" s="332">
        <f>SUM(C10+D10)</f>
        <v>631.66999999999996</v>
      </c>
      <c r="F10" s="333">
        <v>1.37</v>
      </c>
      <c r="G10" s="332">
        <f>E10/F10</f>
        <v>461.07299270072986</v>
      </c>
    </row>
    <row r="11" spans="1:7" ht="15.75" x14ac:dyDescent="0.25">
      <c r="A11" s="331">
        <v>8</v>
      </c>
      <c r="B11" s="334" t="s">
        <v>51</v>
      </c>
      <c r="C11" s="332" t="s">
        <v>119</v>
      </c>
      <c r="D11" s="332" t="s">
        <v>119</v>
      </c>
      <c r="E11" s="332" t="s">
        <v>119</v>
      </c>
      <c r="F11" s="333">
        <v>0.86</v>
      </c>
      <c r="G11" s="332"/>
    </row>
    <row r="12" spans="1:7" ht="15.75" x14ac:dyDescent="0.25">
      <c r="A12" s="331">
        <v>9</v>
      </c>
      <c r="B12" s="334" t="s">
        <v>31</v>
      </c>
      <c r="C12" s="332">
        <v>351.14</v>
      </c>
      <c r="D12" s="332">
        <v>0</v>
      </c>
      <c r="E12" s="332">
        <f>SUM(C12+D12)</f>
        <v>351.14</v>
      </c>
      <c r="F12" s="333">
        <v>0.91</v>
      </c>
      <c r="G12" s="332">
        <f>E12/F12</f>
        <v>385.86813186813185</v>
      </c>
    </row>
    <row r="13" spans="1:7" ht="15.75" x14ac:dyDescent="0.25">
      <c r="A13" s="331">
        <v>10</v>
      </c>
      <c r="B13" s="334" t="s">
        <v>41</v>
      </c>
      <c r="C13" s="332">
        <v>768</v>
      </c>
      <c r="D13" s="332">
        <v>0</v>
      </c>
      <c r="E13" s="332">
        <f>SUM(C13+D13)</f>
        <v>768</v>
      </c>
      <c r="F13" s="333">
        <v>1.1200000000000001</v>
      </c>
      <c r="G13" s="332">
        <f>E13/F13</f>
        <v>685.71428571428567</v>
      </c>
    </row>
    <row r="14" spans="1:7" ht="15.75" x14ac:dyDescent="0.25">
      <c r="A14" s="331">
        <v>11</v>
      </c>
      <c r="B14" s="334" t="s">
        <v>12</v>
      </c>
      <c r="C14" s="332">
        <v>2687.5</v>
      </c>
      <c r="D14" s="332">
        <v>55</v>
      </c>
      <c r="E14" s="332">
        <f>C14+D14</f>
        <v>2742.5</v>
      </c>
      <c r="F14" s="333">
        <v>0.75</v>
      </c>
      <c r="G14" s="332">
        <f>E14/F14</f>
        <v>3656.6666666666665</v>
      </c>
    </row>
    <row r="15" spans="1:7" ht="15.75" x14ac:dyDescent="0.25">
      <c r="A15" s="331">
        <v>12</v>
      </c>
      <c r="B15" s="334" t="s">
        <v>39</v>
      </c>
      <c r="C15" s="332">
        <v>2394.67</v>
      </c>
      <c r="D15" s="332">
        <v>359.2</v>
      </c>
      <c r="E15" s="332">
        <f>SUM(C15+D15)</f>
        <v>2753.87</v>
      </c>
      <c r="F15" s="333">
        <v>0.98</v>
      </c>
      <c r="G15" s="332">
        <f>E15/F15</f>
        <v>2810.0714285714284</v>
      </c>
    </row>
    <row r="16" spans="1:7" ht="15.75" x14ac:dyDescent="0.25">
      <c r="A16" s="331">
        <v>13</v>
      </c>
      <c r="B16" s="334" t="s">
        <v>45</v>
      </c>
      <c r="C16" s="332">
        <v>699</v>
      </c>
      <c r="D16" s="332">
        <v>0</v>
      </c>
      <c r="E16" s="332">
        <f>SUM(C16+D16)</f>
        <v>699</v>
      </c>
      <c r="F16" s="333">
        <v>0.93</v>
      </c>
      <c r="G16" s="332">
        <f>E16/F16</f>
        <v>751.61290322580646</v>
      </c>
    </row>
    <row r="17" spans="1:10" ht="15.75" x14ac:dyDescent="0.25">
      <c r="A17" s="331">
        <v>14</v>
      </c>
      <c r="B17" s="334" t="s">
        <v>16</v>
      </c>
      <c r="C17" s="332" t="s">
        <v>119</v>
      </c>
      <c r="D17" s="332" t="s">
        <v>119</v>
      </c>
      <c r="E17" s="332" t="s">
        <v>119</v>
      </c>
      <c r="F17" s="333">
        <v>0.82</v>
      </c>
      <c r="G17" s="332"/>
    </row>
    <row r="18" spans="1:10" ht="15.75" x14ac:dyDescent="0.25">
      <c r="A18" s="331">
        <v>15</v>
      </c>
      <c r="B18" s="334" t="s">
        <v>33</v>
      </c>
      <c r="C18" s="332">
        <v>275</v>
      </c>
      <c r="D18" s="332">
        <v>13</v>
      </c>
      <c r="E18" s="332">
        <f>SUM(C18+D18)</f>
        <v>288</v>
      </c>
      <c r="F18" s="333">
        <v>0.82</v>
      </c>
      <c r="G18" s="332">
        <f>E18/F18</f>
        <v>351.21951219512198</v>
      </c>
    </row>
    <row r="19" spans="1:10" ht="15.75" x14ac:dyDescent="0.25">
      <c r="A19" s="331">
        <v>16</v>
      </c>
      <c r="B19" s="334" t="s">
        <v>53</v>
      </c>
      <c r="C19" s="332">
        <v>2400</v>
      </c>
      <c r="D19" s="332">
        <v>40</v>
      </c>
      <c r="E19" s="332">
        <f>SUM(C19+D19)</f>
        <v>2440</v>
      </c>
      <c r="F19" s="333">
        <v>1.34</v>
      </c>
      <c r="G19" s="332">
        <f>E19/F19</f>
        <v>1820.8955223880596</v>
      </c>
    </row>
    <row r="20" spans="1:10" ht="15.75" x14ac:dyDescent="0.25">
      <c r="A20" s="331">
        <v>17</v>
      </c>
      <c r="B20" s="334" t="s">
        <v>29</v>
      </c>
      <c r="C20" s="332">
        <v>285</v>
      </c>
      <c r="D20" s="332">
        <v>30</v>
      </c>
      <c r="E20" s="332">
        <f>SUM(C20+D20)</f>
        <v>315</v>
      </c>
      <c r="F20" s="333">
        <v>0.74</v>
      </c>
      <c r="G20" s="332">
        <f>E20/F20</f>
        <v>425.67567567567568</v>
      </c>
    </row>
    <row r="21" spans="1:10" ht="15.75" x14ac:dyDescent="0.25">
      <c r="A21" s="331">
        <v>18</v>
      </c>
      <c r="B21" s="334" t="s">
        <v>47</v>
      </c>
      <c r="C21" s="332" t="s">
        <v>119</v>
      </c>
      <c r="D21" s="332" t="s">
        <v>119</v>
      </c>
      <c r="E21" s="332" t="s">
        <v>119</v>
      </c>
      <c r="F21" s="333">
        <v>0.91</v>
      </c>
      <c r="G21" s="332"/>
    </row>
    <row r="22" spans="1:10" ht="15.75" x14ac:dyDescent="0.25">
      <c r="A22" s="331">
        <v>19</v>
      </c>
      <c r="B22" s="334" t="s">
        <v>35</v>
      </c>
      <c r="C22" s="332">
        <v>3037.21</v>
      </c>
      <c r="D22" s="332">
        <v>13.8</v>
      </c>
      <c r="E22" s="332">
        <f>SUM(C22+D22)</f>
        <v>3051.01</v>
      </c>
      <c r="F22" s="333">
        <v>1.17</v>
      </c>
      <c r="G22" s="332">
        <f>E22/F22</f>
        <v>2607.700854700855</v>
      </c>
    </row>
    <row r="23" spans="1:10" ht="15.75" x14ac:dyDescent="0.25">
      <c r="A23" s="331">
        <v>20</v>
      </c>
      <c r="B23" s="334" t="s">
        <v>5</v>
      </c>
      <c r="C23" s="332" t="s">
        <v>119</v>
      </c>
      <c r="D23" s="332" t="s">
        <v>119</v>
      </c>
      <c r="E23" s="332" t="s">
        <v>119</v>
      </c>
      <c r="F23" s="333">
        <v>1.1200000000000001</v>
      </c>
      <c r="G23" s="332"/>
      <c r="H23" s="129"/>
      <c r="I23" s="129"/>
      <c r="J23" s="129"/>
    </row>
    <row r="24" spans="1:10" ht="15.75" x14ac:dyDescent="0.25">
      <c r="A24" s="331">
        <v>21</v>
      </c>
      <c r="B24" s="334" t="s">
        <v>10</v>
      </c>
      <c r="C24" s="332">
        <v>366.7</v>
      </c>
      <c r="D24" s="332">
        <v>0</v>
      </c>
      <c r="E24" s="332">
        <f>SUM(C24+D24)</f>
        <v>366.7</v>
      </c>
      <c r="F24" s="333">
        <v>0.67</v>
      </c>
      <c r="G24" s="332">
        <f>E24/F24</f>
        <v>547.31343283582089</v>
      </c>
    </row>
    <row r="25" spans="1:10" ht="15.75" x14ac:dyDescent="0.25">
      <c r="A25" s="331">
        <v>22</v>
      </c>
      <c r="B25" s="334" t="s">
        <v>57</v>
      </c>
      <c r="C25" s="332">
        <v>414.6</v>
      </c>
      <c r="D25" s="332">
        <v>77.7</v>
      </c>
      <c r="E25" s="332">
        <f>SUM(C25+D25)</f>
        <v>492.3</v>
      </c>
      <c r="F25" s="333">
        <v>0.87</v>
      </c>
      <c r="G25" s="332">
        <f>E25/F25</f>
        <v>565.86206896551721</v>
      </c>
    </row>
    <row r="26" spans="1:10" ht="15.75" x14ac:dyDescent="0.25">
      <c r="A26" s="331">
        <v>23</v>
      </c>
      <c r="B26" s="334" t="s">
        <v>27</v>
      </c>
      <c r="C26" s="332" t="s">
        <v>119</v>
      </c>
      <c r="D26" s="332" t="s">
        <v>119</v>
      </c>
      <c r="E26" s="332" t="s">
        <v>119</v>
      </c>
      <c r="F26" s="333">
        <v>0.61</v>
      </c>
      <c r="G26" s="332"/>
    </row>
    <row r="27" spans="1:10" ht="15.75" x14ac:dyDescent="0.25">
      <c r="A27" s="331">
        <v>24</v>
      </c>
      <c r="B27" s="334" t="s">
        <v>8</v>
      </c>
      <c r="C27" s="332">
        <v>1092</v>
      </c>
      <c r="D27" s="332">
        <v>54</v>
      </c>
      <c r="E27" s="332">
        <f>SUM(C27+D27)</f>
        <v>1146</v>
      </c>
      <c r="F27" s="333">
        <v>0.9</v>
      </c>
      <c r="G27" s="332">
        <f>E27/F27</f>
        <v>1273.3333333333333</v>
      </c>
    </row>
    <row r="28" spans="1:10" ht="15.75" x14ac:dyDescent="0.25">
      <c r="A28" s="331">
        <v>25</v>
      </c>
      <c r="B28" s="334" t="s">
        <v>19</v>
      </c>
      <c r="C28" s="332">
        <v>815.28</v>
      </c>
      <c r="D28" s="332"/>
      <c r="E28" s="332">
        <f>SUM(C28+D28)</f>
        <v>815.28</v>
      </c>
      <c r="F28" s="333">
        <v>0.84</v>
      </c>
      <c r="G28" s="332">
        <f>E28/F28</f>
        <v>970.57142857142856</v>
      </c>
    </row>
    <row r="29" spans="1:10" ht="15.75" x14ac:dyDescent="0.25">
      <c r="A29" s="331">
        <v>26</v>
      </c>
      <c r="B29" s="334" t="s">
        <v>23</v>
      </c>
      <c r="C29" s="332">
        <v>2200</v>
      </c>
      <c r="D29" s="332">
        <v>0</v>
      </c>
      <c r="E29" s="332">
        <f>SUM(C29+D29)</f>
        <v>2200</v>
      </c>
      <c r="F29" s="333">
        <v>1.24</v>
      </c>
      <c r="G29" s="332">
        <f>E29/F29</f>
        <v>1774.1935483870968</v>
      </c>
    </row>
    <row r="30" spans="1:10" ht="15.75" x14ac:dyDescent="0.25">
      <c r="A30" s="331">
        <v>27</v>
      </c>
      <c r="B30" s="334" t="s">
        <v>49</v>
      </c>
      <c r="C30" s="332"/>
      <c r="D30" s="332"/>
      <c r="E30" s="332"/>
      <c r="F30" s="333">
        <v>1.1399999999999999</v>
      </c>
      <c r="G30" s="332"/>
    </row>
  </sheetData>
  <sortState xmlns:xlrd2="http://schemas.microsoft.com/office/spreadsheetml/2017/richdata2" ref="A4:G30">
    <sortCondition ref="A4:A30"/>
  </sortState>
  <mergeCells count="1">
    <mergeCell ref="A1:G2"/>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K35"/>
  <sheetViews>
    <sheetView workbookViewId="0">
      <pane xSplit="1" ySplit="1" topLeftCell="B2" activePane="bottomRight" state="frozen"/>
      <selection pane="topRight" activeCell="B1" sqref="B1"/>
      <selection pane="bottomLeft" activeCell="A2" sqref="A2"/>
      <selection pane="bottomRight" activeCell="P10" sqref="P10"/>
    </sheetView>
  </sheetViews>
  <sheetFormatPr defaultColWidth="9.42578125" defaultRowHeight="12" x14ac:dyDescent="0.2"/>
  <cols>
    <col min="1" max="1" width="10.5703125" style="41" customWidth="1"/>
    <col min="2" max="8" width="9.42578125" style="41"/>
    <col min="9" max="9" width="27" style="41" customWidth="1"/>
    <col min="10" max="16" width="9.42578125" style="41"/>
    <col min="17" max="17" width="7.42578125" style="41" customWidth="1"/>
    <col min="18" max="21" width="9.5703125" style="41" bestFit="1" customWidth="1"/>
    <col min="22" max="23" width="9.5703125" style="41" customWidth="1"/>
    <col min="24" max="24" width="9.42578125" style="41" bestFit="1" customWidth="1"/>
    <col min="25" max="25" width="9.42578125" style="41"/>
    <col min="26" max="30" width="11.5703125" style="41" customWidth="1"/>
    <col min="31" max="16384" width="9.42578125" style="41"/>
  </cols>
  <sheetData>
    <row r="1" spans="1:37" ht="24" x14ac:dyDescent="0.2">
      <c r="B1" s="41">
        <v>2010</v>
      </c>
      <c r="C1" s="41">
        <v>2011</v>
      </c>
      <c r="D1" s="41">
        <v>2012</v>
      </c>
      <c r="E1" s="41">
        <v>2013</v>
      </c>
      <c r="F1" s="41">
        <v>2014</v>
      </c>
      <c r="G1" s="41">
        <v>2015</v>
      </c>
      <c r="H1" s="41">
        <v>2016</v>
      </c>
      <c r="J1" s="41">
        <v>2010</v>
      </c>
      <c r="K1" s="41">
        <v>2011</v>
      </c>
      <c r="L1" s="41">
        <v>2012</v>
      </c>
      <c r="M1" s="41">
        <v>2013</v>
      </c>
      <c r="N1" s="41">
        <v>2014</v>
      </c>
      <c r="O1" s="41">
        <v>2015</v>
      </c>
      <c r="P1" s="41">
        <v>2016</v>
      </c>
      <c r="R1" s="41">
        <v>2010</v>
      </c>
      <c r="S1" s="41">
        <v>2011</v>
      </c>
      <c r="T1" s="41">
        <v>2012</v>
      </c>
      <c r="U1" s="41">
        <v>2013</v>
      </c>
      <c r="V1" s="41">
        <v>2014</v>
      </c>
      <c r="W1" s="41">
        <v>2015</v>
      </c>
      <c r="X1" s="41">
        <v>2016</v>
      </c>
      <c r="Y1" s="215" t="s">
        <v>121</v>
      </c>
      <c r="Z1" s="215" t="s">
        <v>122</v>
      </c>
      <c r="AA1" s="215" t="s">
        <v>123</v>
      </c>
      <c r="AB1" s="215" t="s">
        <v>124</v>
      </c>
      <c r="AC1" s="215" t="s">
        <v>125</v>
      </c>
      <c r="AD1" s="216" t="s">
        <v>126</v>
      </c>
      <c r="AE1" s="42" t="s">
        <v>127</v>
      </c>
      <c r="AF1" s="43">
        <f>R1</f>
        <v>2010</v>
      </c>
      <c r="AG1" s="43">
        <f>U1</f>
        <v>2013</v>
      </c>
      <c r="AH1" s="43">
        <f>V1</f>
        <v>2014</v>
      </c>
      <c r="AI1" s="43">
        <f>W1</f>
        <v>2015</v>
      </c>
      <c r="AJ1" s="43">
        <f>X1</f>
        <v>2016</v>
      </c>
    </row>
    <row r="2" spans="1:37" x14ac:dyDescent="0.2">
      <c r="A2" s="41" t="s">
        <v>210</v>
      </c>
      <c r="B2" s="43">
        <v>47286.317276000002</v>
      </c>
      <c r="C2" s="43">
        <v>48493.454844</v>
      </c>
      <c r="D2" s="43">
        <v>48337.562328</v>
      </c>
      <c r="E2" s="43">
        <v>48464.861893000001</v>
      </c>
      <c r="F2" s="43">
        <v>49188.53067</v>
      </c>
      <c r="G2" s="43">
        <v>49945.151782000001</v>
      </c>
      <c r="H2" s="43">
        <v>50031.058600999997</v>
      </c>
      <c r="I2" s="41" t="s">
        <v>177</v>
      </c>
      <c r="J2" s="41">
        <v>0.36861899999999997</v>
      </c>
      <c r="K2" s="41">
        <v>0.36734800000000001</v>
      </c>
      <c r="L2" s="41">
        <v>0.35902899999999999</v>
      </c>
      <c r="M2" s="41">
        <v>0.35695700000000002</v>
      </c>
      <c r="N2" s="41">
        <v>0.35024300000000003</v>
      </c>
      <c r="O2" s="41">
        <v>0.33752700000000002</v>
      </c>
      <c r="P2" s="41">
        <v>0.335673</v>
      </c>
      <c r="Q2" s="41" t="s">
        <v>175</v>
      </c>
      <c r="R2" s="44">
        <v>47286.317276000002</v>
      </c>
      <c r="S2" s="44">
        <v>48493.454844</v>
      </c>
      <c r="T2" s="44">
        <v>48337.562328</v>
      </c>
      <c r="U2" s="44">
        <v>48464.861893000001</v>
      </c>
      <c r="V2" s="44">
        <v>49188.53067</v>
      </c>
      <c r="W2" s="44">
        <v>49945.151782000001</v>
      </c>
      <c r="X2" s="44">
        <v>50031.058600999997</v>
      </c>
      <c r="Y2" s="215" t="s">
        <v>128</v>
      </c>
      <c r="Z2" s="217">
        <v>503551.18</v>
      </c>
      <c r="AA2" s="217">
        <v>507034.33</v>
      </c>
      <c r="AB2" s="217">
        <v>508227.11</v>
      </c>
      <c r="AC2" s="217">
        <v>509676.69</v>
      </c>
      <c r="AD2" s="217">
        <v>511346.36</v>
      </c>
      <c r="AF2" s="43">
        <f>R2*1000/Z2</f>
        <v>93.905682588212784</v>
      </c>
      <c r="AG2" s="43">
        <f>U2*1000/AA2</f>
        <v>95.584971323342145</v>
      </c>
      <c r="AH2" s="45">
        <f t="shared" ref="AH2:AJ34" si="0">V2*1000/AB2</f>
        <v>96.784547109263812</v>
      </c>
      <c r="AI2" s="45">
        <f t="shared" si="0"/>
        <v>97.993792460863759</v>
      </c>
      <c r="AJ2" s="45">
        <f t="shared" si="0"/>
        <v>97.841820172534327</v>
      </c>
      <c r="AK2" s="41" t="s">
        <v>129</v>
      </c>
    </row>
    <row r="3" spans="1:37" x14ac:dyDescent="0.2">
      <c r="A3" s="41" t="s">
        <v>211</v>
      </c>
      <c r="B3" s="43">
        <v>31990.131950999999</v>
      </c>
      <c r="C3" s="43">
        <v>32885.198774999997</v>
      </c>
      <c r="D3" s="43">
        <v>32010.378690000001</v>
      </c>
      <c r="E3" s="43">
        <v>32925.334039000001</v>
      </c>
      <c r="F3" s="43">
        <v>33406.002568999997</v>
      </c>
      <c r="G3" s="43">
        <v>33783.154415999998</v>
      </c>
      <c r="H3" s="43">
        <v>34727.258622000001</v>
      </c>
      <c r="I3" s="41" t="s">
        <v>178</v>
      </c>
      <c r="J3" s="41">
        <v>0.33506000000000002</v>
      </c>
      <c r="K3" s="41">
        <v>0.335567</v>
      </c>
      <c r="L3" s="41">
        <v>0.32539400000000002</v>
      </c>
      <c r="M3" s="41">
        <v>0.33141599999999999</v>
      </c>
      <c r="N3" s="41">
        <v>0.32887899999999998</v>
      </c>
      <c r="O3" s="41">
        <v>0.32128299999999999</v>
      </c>
      <c r="P3" s="41">
        <v>0.32188299999999997</v>
      </c>
      <c r="Q3" s="41" t="s">
        <v>130</v>
      </c>
      <c r="R3" s="44">
        <v>31990.131950999999</v>
      </c>
      <c r="S3" s="44">
        <v>32885.198774999997</v>
      </c>
      <c r="T3" s="44">
        <v>32010.378690000001</v>
      </c>
      <c r="U3" s="44">
        <v>32925.334039000001</v>
      </c>
      <c r="V3" s="44">
        <v>33406.002568999997</v>
      </c>
      <c r="W3" s="44">
        <v>33783.154415999998</v>
      </c>
      <c r="X3" s="44">
        <v>34727.258622000001</v>
      </c>
      <c r="Y3" s="215" t="s">
        <v>131</v>
      </c>
      <c r="Z3" s="217">
        <v>334894.44</v>
      </c>
      <c r="AA3" s="217">
        <v>337297.87</v>
      </c>
      <c r="AB3" s="217">
        <v>338035.87</v>
      </c>
      <c r="AC3" s="217">
        <v>339049.08</v>
      </c>
      <c r="AD3" s="217">
        <v>340237.43</v>
      </c>
      <c r="AF3" s="43">
        <f t="shared" ref="AF3:AF34" si="1">R3*1000/Z3</f>
        <v>95.523030931776589</v>
      </c>
      <c r="AG3" s="43">
        <f t="shared" ref="AG3:AG34" si="2">U3*1000/AA3</f>
        <v>97.615007290143879</v>
      </c>
      <c r="AH3" s="45">
        <f t="shared" si="0"/>
        <v>98.823839520344393</v>
      </c>
      <c r="AI3" s="45">
        <f t="shared" si="0"/>
        <v>99.640896875461209</v>
      </c>
      <c r="AJ3" s="45">
        <f t="shared" si="0"/>
        <v>102.06771965682906</v>
      </c>
      <c r="AK3" s="41" t="s">
        <v>132</v>
      </c>
    </row>
    <row r="4" spans="1:37" x14ac:dyDescent="0.2">
      <c r="A4" s="41" t="s">
        <v>212</v>
      </c>
      <c r="B4" s="43">
        <v>1037.5999999999999</v>
      </c>
      <c r="C4" s="43">
        <v>1055.5</v>
      </c>
      <c r="D4" s="43">
        <v>1170.2</v>
      </c>
      <c r="E4" s="43">
        <v>1117</v>
      </c>
      <c r="F4" s="43">
        <v>1085.8</v>
      </c>
      <c r="G4" s="43">
        <v>1030.3</v>
      </c>
      <c r="H4" s="43">
        <v>1132.7</v>
      </c>
      <c r="I4" s="41" t="s">
        <v>179</v>
      </c>
      <c r="J4" s="41">
        <v>0.284196</v>
      </c>
      <c r="K4" s="41">
        <v>0.278418</v>
      </c>
      <c r="L4" s="41">
        <v>0.30198700000000001</v>
      </c>
      <c r="M4" s="41">
        <v>0.28470200000000001</v>
      </c>
      <c r="N4" s="41">
        <v>0.27125500000000002</v>
      </c>
      <c r="O4" s="41">
        <v>0.25102600000000003</v>
      </c>
      <c r="P4" s="41">
        <v>0.26774700000000001</v>
      </c>
      <c r="Q4" s="41" t="s">
        <v>133</v>
      </c>
      <c r="R4" s="44">
        <v>1037.5999999999999</v>
      </c>
      <c r="S4" s="44">
        <v>1055.5</v>
      </c>
      <c r="T4" s="44">
        <v>1170.2</v>
      </c>
      <c r="U4" s="44">
        <v>1117</v>
      </c>
      <c r="V4" s="44">
        <v>1085.8</v>
      </c>
      <c r="W4" s="44">
        <v>1030.3</v>
      </c>
      <c r="X4" s="44">
        <v>1132.7</v>
      </c>
      <c r="Y4" s="215" t="s">
        <v>22</v>
      </c>
      <c r="Z4" s="217">
        <v>10896</v>
      </c>
      <c r="AA4" s="217">
        <v>11125</v>
      </c>
      <c r="AB4" s="217">
        <v>11180</v>
      </c>
      <c r="AC4" s="217">
        <v>11238</v>
      </c>
      <c r="AD4" s="217">
        <v>11295</v>
      </c>
      <c r="AF4" s="43">
        <f t="shared" si="1"/>
        <v>95.227606461086623</v>
      </c>
      <c r="AG4" s="43">
        <f t="shared" si="2"/>
        <v>100.40449438202248</v>
      </c>
      <c r="AH4" s="43">
        <f t="shared" si="0"/>
        <v>97.119856887298752</v>
      </c>
      <c r="AI4" s="43">
        <f t="shared" si="0"/>
        <v>91.680014237408798</v>
      </c>
      <c r="AJ4" s="43">
        <f t="shared" si="0"/>
        <v>100.28331119964587</v>
      </c>
      <c r="AK4" s="41" t="s">
        <v>21</v>
      </c>
    </row>
    <row r="5" spans="1:37" x14ac:dyDescent="0.2">
      <c r="A5" s="41" t="s">
        <v>213</v>
      </c>
      <c r="B5" s="43">
        <v>410</v>
      </c>
      <c r="C5" s="43">
        <v>497.25013300000001</v>
      </c>
      <c r="D5" s="43">
        <v>484.45020099999999</v>
      </c>
      <c r="E5" s="43">
        <v>520.02</v>
      </c>
      <c r="F5" s="43">
        <v>554.63511300000005</v>
      </c>
      <c r="G5" s="43">
        <v>593.59841200000005</v>
      </c>
      <c r="H5" s="43">
        <v>588.28117599999996</v>
      </c>
      <c r="I5" s="41" t="s">
        <v>180</v>
      </c>
      <c r="J5" s="41">
        <v>0.54833900000000002</v>
      </c>
      <c r="K5" s="41">
        <v>0.61572099999999996</v>
      </c>
      <c r="L5" s="41">
        <v>0.59050199999999997</v>
      </c>
      <c r="M5" s="41">
        <v>0.63288900000000003</v>
      </c>
      <c r="N5" s="41">
        <v>0.66316699999999995</v>
      </c>
      <c r="O5" s="41">
        <v>0.67019300000000004</v>
      </c>
      <c r="P5" s="41">
        <v>0.62496700000000005</v>
      </c>
      <c r="Q5" s="41" t="s">
        <v>134</v>
      </c>
      <c r="R5" s="44">
        <v>209.632881</v>
      </c>
      <c r="S5" s="44">
        <v>254.24384800000001</v>
      </c>
      <c r="T5" s="44">
        <v>247.69924700000001</v>
      </c>
      <c r="U5" s="44">
        <v>265.88607500000001</v>
      </c>
      <c r="V5" s="44">
        <v>283.58477199999999</v>
      </c>
      <c r="W5" s="44">
        <v>303.50669499999998</v>
      </c>
      <c r="X5" s="44">
        <v>300.78799400000003</v>
      </c>
      <c r="Y5" s="215" t="s">
        <v>38</v>
      </c>
      <c r="Z5" s="217">
        <v>7534.29</v>
      </c>
      <c r="AA5" s="217">
        <v>7265.12</v>
      </c>
      <c r="AB5" s="217">
        <v>7223.94</v>
      </c>
      <c r="AC5" s="217">
        <v>7177.99</v>
      </c>
      <c r="AD5" s="217">
        <v>7127.82</v>
      </c>
      <c r="AF5" s="43">
        <f t="shared" si="1"/>
        <v>27.82384020259374</v>
      </c>
      <c r="AG5" s="43">
        <f t="shared" si="2"/>
        <v>36.597616419274566</v>
      </c>
      <c r="AH5" s="43">
        <f t="shared" si="0"/>
        <v>39.256246868052614</v>
      </c>
      <c r="AI5" s="43">
        <f t="shared" si="0"/>
        <v>42.282964311736293</v>
      </c>
      <c r="AJ5" s="43">
        <f t="shared" si="0"/>
        <v>42.199156824947885</v>
      </c>
      <c r="AK5" s="41" t="s">
        <v>37</v>
      </c>
    </row>
    <row r="6" spans="1:37" x14ac:dyDescent="0.2">
      <c r="A6" s="41" t="s">
        <v>214</v>
      </c>
      <c r="B6" s="43">
        <v>11870</v>
      </c>
      <c r="C6" s="43">
        <v>11992</v>
      </c>
      <c r="D6" s="43">
        <v>11626</v>
      </c>
      <c r="E6" s="43">
        <v>12361</v>
      </c>
      <c r="F6" s="43">
        <v>12765</v>
      </c>
      <c r="G6" s="43">
        <v>14914</v>
      </c>
      <c r="H6" s="43">
        <v>14835</v>
      </c>
      <c r="I6" s="41" t="s">
        <v>181</v>
      </c>
      <c r="J6" s="41">
        <v>0.29956100000000002</v>
      </c>
      <c r="K6" s="41">
        <v>0.29729100000000003</v>
      </c>
      <c r="L6" s="41">
        <v>0.28636099999999998</v>
      </c>
      <c r="M6" s="41">
        <v>0.30162600000000001</v>
      </c>
      <c r="N6" s="41">
        <v>0.29591200000000001</v>
      </c>
      <c r="O6" s="41">
        <v>0.324515</v>
      </c>
      <c r="P6" s="41">
        <v>0.31079499999999999</v>
      </c>
      <c r="Q6" s="41" t="s">
        <v>135</v>
      </c>
      <c r="R6" s="44">
        <v>469.46684900000002</v>
      </c>
      <c r="S6" s="44">
        <v>487.67791499999998</v>
      </c>
      <c r="T6" s="44">
        <v>462.28478000000001</v>
      </c>
      <c r="U6" s="44">
        <v>475.78907700000002</v>
      </c>
      <c r="V6" s="44">
        <v>463.57496800000001</v>
      </c>
      <c r="W6" s="44">
        <v>546.72093400000006</v>
      </c>
      <c r="X6" s="44">
        <v>548.75341400000002</v>
      </c>
      <c r="Y6" s="215" t="s">
        <v>26</v>
      </c>
      <c r="Z6" s="217">
        <v>10517.25</v>
      </c>
      <c r="AA6" s="217">
        <v>10510.72</v>
      </c>
      <c r="AB6" s="217">
        <v>10524.78</v>
      </c>
      <c r="AC6" s="217">
        <v>10542.94</v>
      </c>
      <c r="AD6" s="217">
        <v>10565.28</v>
      </c>
      <c r="AF6" s="43">
        <f t="shared" si="1"/>
        <v>44.637794955905775</v>
      </c>
      <c r="AG6" s="43">
        <f t="shared" si="2"/>
        <v>45.267029946568847</v>
      </c>
      <c r="AH6" s="43">
        <f t="shared" si="0"/>
        <v>44.04604827844382</v>
      </c>
      <c r="AI6" s="43">
        <f t="shared" si="0"/>
        <v>51.856591614862644</v>
      </c>
      <c r="AJ6" s="43">
        <f t="shared" si="0"/>
        <v>51.939315758787266</v>
      </c>
      <c r="AK6" s="41" t="s">
        <v>25</v>
      </c>
    </row>
    <row r="7" spans="1:37" x14ac:dyDescent="0.2">
      <c r="A7" s="41" t="s">
        <v>215</v>
      </c>
      <c r="B7" s="43">
        <v>3525</v>
      </c>
      <c r="C7" s="43">
        <v>4114</v>
      </c>
      <c r="D7" s="43">
        <v>3736</v>
      </c>
      <c r="E7" s="43">
        <v>3323</v>
      </c>
      <c r="F7" s="43">
        <v>3358</v>
      </c>
      <c r="G7" s="43">
        <v>3373</v>
      </c>
      <c r="H7" s="43">
        <v>3436</v>
      </c>
      <c r="I7" s="41" t="s">
        <v>182</v>
      </c>
      <c r="J7" s="41">
        <v>0.19465199999999999</v>
      </c>
      <c r="K7" s="41">
        <v>0.22275700000000001</v>
      </c>
      <c r="L7" s="41">
        <v>0.19714999999999999</v>
      </c>
      <c r="M7" s="41">
        <v>0.172205</v>
      </c>
      <c r="N7" s="41">
        <v>0.16949600000000001</v>
      </c>
      <c r="O7" s="41">
        <v>0.16639499999999999</v>
      </c>
      <c r="P7" s="41">
        <v>0.16631499999999999</v>
      </c>
      <c r="Q7" s="41" t="s">
        <v>136</v>
      </c>
      <c r="R7" s="44">
        <v>473.32590599999997</v>
      </c>
      <c r="S7" s="44">
        <v>552.17028400000004</v>
      </c>
      <c r="T7" s="44">
        <v>501.90094699999997</v>
      </c>
      <c r="U7" s="44">
        <v>445.56778400000002</v>
      </c>
      <c r="V7" s="44">
        <v>450.44802600000003</v>
      </c>
      <c r="W7" s="44">
        <v>452.223567</v>
      </c>
      <c r="X7" s="44">
        <v>461.505402</v>
      </c>
      <c r="Y7" s="215" t="s">
        <v>4</v>
      </c>
      <c r="Z7" s="217">
        <v>5547</v>
      </c>
      <c r="AA7" s="217">
        <v>5613</v>
      </c>
      <c r="AB7" s="217">
        <v>5643</v>
      </c>
      <c r="AC7" s="217">
        <v>5682</v>
      </c>
      <c r="AD7" s="217">
        <v>5729</v>
      </c>
      <c r="AF7" s="43">
        <f t="shared" si="1"/>
        <v>85.3300713899405</v>
      </c>
      <c r="AG7" s="43">
        <f t="shared" si="2"/>
        <v>79.381397470158575</v>
      </c>
      <c r="AH7" s="43">
        <f t="shared" si="0"/>
        <v>79.824211589580017</v>
      </c>
      <c r="AI7" s="43">
        <f t="shared" si="0"/>
        <v>79.588800950369588</v>
      </c>
      <c r="AJ7" s="43">
        <f t="shared" si="0"/>
        <v>80.55601361494152</v>
      </c>
      <c r="AK7" s="41" t="s">
        <v>3</v>
      </c>
    </row>
    <row r="8" spans="1:37" x14ac:dyDescent="0.2">
      <c r="A8" s="41" t="s">
        <v>216</v>
      </c>
      <c r="B8" s="43">
        <v>10720</v>
      </c>
      <c r="C8" s="43">
        <v>10875</v>
      </c>
      <c r="D8" s="43">
        <v>11037</v>
      </c>
      <c r="E8" s="43">
        <v>11500</v>
      </c>
      <c r="F8" s="43">
        <v>11973</v>
      </c>
      <c r="G8" s="43">
        <v>12131</v>
      </c>
      <c r="H8" s="43">
        <v>12799</v>
      </c>
      <c r="I8" s="41" t="s">
        <v>183</v>
      </c>
      <c r="J8" s="41">
        <v>0.41549399999999997</v>
      </c>
      <c r="K8" s="41">
        <v>0.40231299999999998</v>
      </c>
      <c r="L8" s="41">
        <v>0.400144</v>
      </c>
      <c r="M8" s="41">
        <v>0.40690100000000001</v>
      </c>
      <c r="N8" s="41">
        <v>0.40829100000000002</v>
      </c>
      <c r="O8" s="41">
        <v>0.39856799999999998</v>
      </c>
      <c r="P8" s="41">
        <v>0.407086</v>
      </c>
      <c r="Q8" s="41" t="s">
        <v>137</v>
      </c>
      <c r="R8" s="44">
        <v>10720</v>
      </c>
      <c r="S8" s="44">
        <v>10875</v>
      </c>
      <c r="T8" s="44">
        <v>11037</v>
      </c>
      <c r="U8" s="44">
        <v>11500</v>
      </c>
      <c r="V8" s="44">
        <v>11973</v>
      </c>
      <c r="W8" s="44">
        <v>12131</v>
      </c>
      <c r="X8" s="44">
        <v>12799</v>
      </c>
      <c r="Y8" s="215" t="s">
        <v>138</v>
      </c>
      <c r="Z8" s="217">
        <v>80284</v>
      </c>
      <c r="AA8" s="217">
        <v>80646</v>
      </c>
      <c r="AB8" s="217">
        <v>80983</v>
      </c>
      <c r="AC8" s="217">
        <v>81687</v>
      </c>
      <c r="AD8" s="217">
        <v>82349</v>
      </c>
      <c r="AF8" s="43">
        <f t="shared" si="1"/>
        <v>133.52598276119775</v>
      </c>
      <c r="AG8" s="43">
        <f t="shared" si="2"/>
        <v>142.59851697542345</v>
      </c>
      <c r="AH8" s="45">
        <f t="shared" si="0"/>
        <v>147.84584418952124</v>
      </c>
      <c r="AI8" s="45">
        <f t="shared" si="0"/>
        <v>148.50588220891942</v>
      </c>
      <c r="AJ8" s="45">
        <f t="shared" si="0"/>
        <v>155.42386671362129</v>
      </c>
      <c r="AK8" s="41" t="s">
        <v>55</v>
      </c>
    </row>
    <row r="9" spans="1:37" x14ac:dyDescent="0.2">
      <c r="A9" s="41" t="s">
        <v>217</v>
      </c>
      <c r="B9" s="43">
        <v>30</v>
      </c>
      <c r="C9" s="43">
        <v>28.3</v>
      </c>
      <c r="D9" s="43">
        <v>31.5</v>
      </c>
      <c r="E9" s="43">
        <v>52.1</v>
      </c>
      <c r="F9" s="43">
        <v>60.2</v>
      </c>
      <c r="G9" s="43">
        <v>61.8</v>
      </c>
      <c r="H9" s="43">
        <v>63.5</v>
      </c>
      <c r="I9" s="41" t="s">
        <v>184</v>
      </c>
      <c r="J9" s="41">
        <v>0.20385200000000001</v>
      </c>
      <c r="K9" s="41">
        <v>0.16979</v>
      </c>
      <c r="L9" s="41">
        <v>0.17563500000000001</v>
      </c>
      <c r="M9" s="41">
        <v>0.27519100000000002</v>
      </c>
      <c r="N9" s="41">
        <v>0.30455900000000002</v>
      </c>
      <c r="O9" s="41">
        <v>0.30371999999999999</v>
      </c>
      <c r="P9" s="41">
        <v>0.30097200000000002</v>
      </c>
      <c r="Q9" s="41" t="s">
        <v>139</v>
      </c>
      <c r="R9" s="44">
        <v>30</v>
      </c>
      <c r="S9" s="44">
        <v>28.3</v>
      </c>
      <c r="T9" s="44">
        <v>31.5</v>
      </c>
      <c r="U9" s="44">
        <v>52.1</v>
      </c>
      <c r="V9" s="44">
        <v>60.2</v>
      </c>
      <c r="W9" s="44">
        <v>61.8</v>
      </c>
      <c r="X9" s="44">
        <v>63.5</v>
      </c>
      <c r="Y9" s="215" t="s">
        <v>15</v>
      </c>
      <c r="Z9" s="217">
        <v>1333.3</v>
      </c>
      <c r="AA9" s="217">
        <v>1320.2</v>
      </c>
      <c r="AB9" s="217">
        <v>1315.8</v>
      </c>
      <c r="AC9" s="217">
        <v>1313.3</v>
      </c>
      <c r="AD9" s="217">
        <v>1315.9</v>
      </c>
      <c r="AF9" s="43">
        <f t="shared" si="1"/>
        <v>22.500562514062853</v>
      </c>
      <c r="AG9" s="43">
        <f t="shared" si="2"/>
        <v>39.463717618542645</v>
      </c>
      <c r="AH9" s="43">
        <f t="shared" si="0"/>
        <v>45.751633986928105</v>
      </c>
      <c r="AI9" s="43">
        <f t="shared" si="0"/>
        <v>47.057031904363058</v>
      </c>
      <c r="AJ9" s="43">
        <f t="shared" si="0"/>
        <v>48.255946500493955</v>
      </c>
      <c r="AK9" s="41" t="s">
        <v>14</v>
      </c>
    </row>
    <row r="10" spans="1:37" x14ac:dyDescent="0.2">
      <c r="A10" s="41" t="s">
        <v>218</v>
      </c>
      <c r="B10" s="43">
        <v>445.15</v>
      </c>
      <c r="C10" s="43">
        <v>571.47</v>
      </c>
      <c r="D10" s="43">
        <v>536.46</v>
      </c>
      <c r="E10" s="43">
        <v>554.12</v>
      </c>
      <c r="F10" s="43">
        <v>555.03</v>
      </c>
      <c r="G10" s="43">
        <v>569.71</v>
      </c>
      <c r="H10" s="43">
        <v>589.65</v>
      </c>
      <c r="I10" s="41" t="s">
        <v>185</v>
      </c>
      <c r="J10" s="41">
        <v>0.265629</v>
      </c>
      <c r="K10" s="41">
        <v>0.33236700000000002</v>
      </c>
      <c r="L10" s="41">
        <v>0.30556899999999998</v>
      </c>
      <c r="M10" s="41">
        <v>0.30733500000000002</v>
      </c>
      <c r="N10" s="41">
        <v>0.28530800000000001</v>
      </c>
      <c r="O10" s="41">
        <v>0.217416</v>
      </c>
      <c r="P10" s="41">
        <v>0.213977</v>
      </c>
      <c r="Q10" s="41" t="s">
        <v>140</v>
      </c>
      <c r="R10" s="44">
        <v>445.15</v>
      </c>
      <c r="S10" s="44">
        <v>571.47</v>
      </c>
      <c r="T10" s="44">
        <v>536.46</v>
      </c>
      <c r="U10" s="44">
        <v>554.12</v>
      </c>
      <c r="V10" s="44">
        <v>555.03</v>
      </c>
      <c r="W10" s="44">
        <v>569.71</v>
      </c>
      <c r="X10" s="44">
        <v>589.65</v>
      </c>
      <c r="Y10" s="215" t="s">
        <v>44</v>
      </c>
      <c r="Z10" s="217">
        <v>4559.7700000000004</v>
      </c>
      <c r="AA10" s="217">
        <v>4601.83</v>
      </c>
      <c r="AB10" s="217">
        <v>4614.84</v>
      </c>
      <c r="AC10" s="217">
        <v>4642.24</v>
      </c>
      <c r="AD10" s="217">
        <v>4683.42</v>
      </c>
      <c r="AF10" s="43">
        <f t="shared" si="1"/>
        <v>97.625538130212703</v>
      </c>
      <c r="AG10" s="43">
        <f t="shared" si="2"/>
        <v>120.41296614607667</v>
      </c>
      <c r="AH10" s="45">
        <f t="shared" si="0"/>
        <v>120.2706919416491</v>
      </c>
      <c r="AI10" s="45">
        <f t="shared" si="0"/>
        <v>122.72308196043291</v>
      </c>
      <c r="AJ10" s="45">
        <f t="shared" si="0"/>
        <v>125.90158473935713</v>
      </c>
      <c r="AK10" s="41" t="s">
        <v>43</v>
      </c>
    </row>
    <row r="11" spans="1:37" x14ac:dyDescent="0.2">
      <c r="A11" s="41" t="s">
        <v>219</v>
      </c>
      <c r="B11" s="43">
        <v>675</v>
      </c>
      <c r="C11" s="43">
        <v>656</v>
      </c>
      <c r="D11" s="43">
        <v>583</v>
      </c>
      <c r="E11" s="43">
        <v>626</v>
      </c>
      <c r="F11" s="43">
        <v>735</v>
      </c>
      <c r="G11" s="43">
        <v>551</v>
      </c>
      <c r="H11" s="43">
        <v>583</v>
      </c>
      <c r="I11" s="41" t="s">
        <v>186</v>
      </c>
      <c r="J11" s="41">
        <v>0.29863099999999998</v>
      </c>
      <c r="K11" s="41">
        <v>0.31686399999999998</v>
      </c>
      <c r="L11" s="41">
        <v>0.30491000000000001</v>
      </c>
      <c r="M11" s="41">
        <v>0.34651900000000002</v>
      </c>
      <c r="N11" s="41">
        <v>0.41140500000000002</v>
      </c>
      <c r="O11" s="41">
        <v>0.31251400000000001</v>
      </c>
      <c r="P11" s="41">
        <v>0.334675</v>
      </c>
      <c r="Q11" s="41" t="s">
        <v>141</v>
      </c>
      <c r="R11" s="43">
        <v>675</v>
      </c>
      <c r="S11" s="43">
        <v>656</v>
      </c>
      <c r="T11" s="43">
        <v>583</v>
      </c>
      <c r="U11" s="43">
        <v>626</v>
      </c>
      <c r="V11" s="43">
        <v>735</v>
      </c>
      <c r="W11" s="43">
        <v>551</v>
      </c>
      <c r="X11" s="43">
        <v>583</v>
      </c>
      <c r="Y11" s="215" t="s">
        <v>52</v>
      </c>
      <c r="Z11" s="217">
        <v>11121.38</v>
      </c>
      <c r="AA11" s="217">
        <v>10965.24</v>
      </c>
      <c r="AB11" s="217">
        <v>10892.37</v>
      </c>
      <c r="AC11" s="217">
        <v>10820.96</v>
      </c>
      <c r="AD11" s="217">
        <v>10783.75</v>
      </c>
      <c r="AF11" s="43">
        <f t="shared" si="1"/>
        <v>60.693906691435778</v>
      </c>
      <c r="AG11" s="43">
        <f t="shared" si="2"/>
        <v>57.089493709212022</v>
      </c>
      <c r="AH11" s="43">
        <f t="shared" si="0"/>
        <v>67.478427559842345</v>
      </c>
      <c r="AI11" s="43">
        <f t="shared" si="0"/>
        <v>50.919696588842399</v>
      </c>
      <c r="AJ11" s="43">
        <f t="shared" si="0"/>
        <v>54.062826011359682</v>
      </c>
      <c r="AK11" s="41" t="s">
        <v>51</v>
      </c>
    </row>
    <row r="12" spans="1:37" x14ac:dyDescent="0.2">
      <c r="A12" s="41" t="s">
        <v>220</v>
      </c>
      <c r="B12" s="43">
        <v>4194</v>
      </c>
      <c r="C12" s="43">
        <v>4088</v>
      </c>
      <c r="D12" s="43">
        <v>3862</v>
      </c>
      <c r="E12" s="43">
        <v>3759</v>
      </c>
      <c r="F12" s="43">
        <v>3699</v>
      </c>
      <c r="G12" s="43">
        <v>3877</v>
      </c>
      <c r="H12" s="43">
        <v>3812</v>
      </c>
      <c r="I12" s="41" t="s">
        <v>187</v>
      </c>
      <c r="J12" s="41">
        <v>0.38799699999999998</v>
      </c>
      <c r="K12" s="41">
        <v>0.38189600000000001</v>
      </c>
      <c r="L12" s="41">
        <v>0.37141200000000002</v>
      </c>
      <c r="M12" s="41">
        <v>0.36648399999999998</v>
      </c>
      <c r="N12" s="41">
        <v>0.35642000000000001</v>
      </c>
      <c r="O12" s="41">
        <v>0.35898200000000002</v>
      </c>
      <c r="P12" s="41">
        <v>0.34080700000000003</v>
      </c>
      <c r="Q12" s="41" t="s">
        <v>142</v>
      </c>
      <c r="R12" s="43">
        <v>4194</v>
      </c>
      <c r="S12" s="43">
        <v>4088</v>
      </c>
      <c r="T12" s="43">
        <v>3862</v>
      </c>
      <c r="U12" s="43">
        <v>3759</v>
      </c>
      <c r="V12" s="43">
        <v>3699</v>
      </c>
      <c r="W12" s="43">
        <v>3877</v>
      </c>
      <c r="X12" s="43">
        <v>3812</v>
      </c>
      <c r="Y12" s="215" t="s">
        <v>32</v>
      </c>
      <c r="Z12" s="217">
        <v>46562</v>
      </c>
      <c r="AA12" s="217">
        <v>46593</v>
      </c>
      <c r="AB12" s="217">
        <v>46455</v>
      </c>
      <c r="AC12" s="217">
        <v>46410</v>
      </c>
      <c r="AD12" s="217">
        <v>46450</v>
      </c>
      <c r="AF12" s="43">
        <f t="shared" si="1"/>
        <v>90.073450453159225</v>
      </c>
      <c r="AG12" s="43">
        <f t="shared" si="2"/>
        <v>80.677354967484391</v>
      </c>
      <c r="AH12" s="43">
        <f t="shared" si="0"/>
        <v>79.625443978043265</v>
      </c>
      <c r="AI12" s="43">
        <f t="shared" si="0"/>
        <v>83.538030596854128</v>
      </c>
      <c r="AJ12" s="43">
        <f t="shared" si="0"/>
        <v>82.066738428417651</v>
      </c>
      <c r="AK12" s="41" t="s">
        <v>31</v>
      </c>
    </row>
    <row r="13" spans="1:37" x14ac:dyDescent="0.2">
      <c r="A13" s="41" t="s">
        <v>221</v>
      </c>
      <c r="B13" s="43">
        <v>4757</v>
      </c>
      <c r="C13" s="43">
        <v>4699</v>
      </c>
      <c r="D13" s="43">
        <v>4806</v>
      </c>
      <c r="E13" s="43">
        <v>4839</v>
      </c>
      <c r="F13" s="43">
        <v>4977</v>
      </c>
      <c r="G13" s="43">
        <v>5001</v>
      </c>
      <c r="H13" s="43">
        <v>5228</v>
      </c>
      <c r="I13" s="41" t="s">
        <v>188</v>
      </c>
      <c r="J13" s="41">
        <v>0.23803099999999999</v>
      </c>
      <c r="K13" s="41">
        <v>0.228186</v>
      </c>
      <c r="L13" s="41">
        <v>0.230291</v>
      </c>
      <c r="M13" s="41">
        <v>0.228767</v>
      </c>
      <c r="N13" s="41">
        <v>0.23174600000000001</v>
      </c>
      <c r="O13" s="41">
        <v>0.22791500000000001</v>
      </c>
      <c r="P13" s="41">
        <v>0.23455999999999999</v>
      </c>
      <c r="Q13" s="41" t="s">
        <v>143</v>
      </c>
      <c r="R13" s="44">
        <v>4757</v>
      </c>
      <c r="S13" s="44">
        <v>4699</v>
      </c>
      <c r="T13" s="44">
        <v>4806</v>
      </c>
      <c r="U13" s="44">
        <v>4839</v>
      </c>
      <c r="V13" s="44">
        <v>4977</v>
      </c>
      <c r="W13" s="44">
        <v>5001</v>
      </c>
      <c r="X13" s="44">
        <v>5228</v>
      </c>
      <c r="Y13" s="215" t="s">
        <v>42</v>
      </c>
      <c r="Z13" s="217">
        <v>64974</v>
      </c>
      <c r="AA13" s="217">
        <v>65953</v>
      </c>
      <c r="AB13" s="217">
        <v>66290</v>
      </c>
      <c r="AC13" s="217">
        <v>66590</v>
      </c>
      <c r="AD13" s="217">
        <v>66858</v>
      </c>
      <c r="AF13" s="43">
        <f t="shared" si="1"/>
        <v>73.213900944993384</v>
      </c>
      <c r="AG13" s="43">
        <f t="shared" si="2"/>
        <v>73.370430458053463</v>
      </c>
      <c r="AH13" s="43">
        <f t="shared" si="0"/>
        <v>75.079197465681105</v>
      </c>
      <c r="AI13" s="43">
        <f t="shared" si="0"/>
        <v>75.101366571557293</v>
      </c>
      <c r="AJ13" s="43">
        <f t="shared" si="0"/>
        <v>78.195578689162105</v>
      </c>
      <c r="AK13" s="41" t="s">
        <v>41</v>
      </c>
    </row>
    <row r="14" spans="1:37" x14ac:dyDescent="0.2">
      <c r="A14" s="41" t="s">
        <v>222</v>
      </c>
      <c r="B14" s="43">
        <v>1745.041704</v>
      </c>
      <c r="C14" s="43">
        <v>1711.3869440000001</v>
      </c>
      <c r="D14" s="43">
        <v>1701.621772</v>
      </c>
      <c r="E14" s="43">
        <v>1599.7790050000001</v>
      </c>
      <c r="F14" s="43">
        <v>1534.2524840000001</v>
      </c>
      <c r="G14" s="43">
        <v>1532.2238130000001</v>
      </c>
      <c r="H14" s="43">
        <v>1592.049557</v>
      </c>
      <c r="I14" s="41" t="s">
        <v>189</v>
      </c>
      <c r="J14" s="41">
        <v>0.53049999999999997</v>
      </c>
      <c r="K14" s="41">
        <v>0.51342699999999997</v>
      </c>
      <c r="L14" s="41">
        <v>0.51420100000000002</v>
      </c>
      <c r="M14" s="41">
        <v>0.48277100000000001</v>
      </c>
      <c r="N14" s="41">
        <v>0.463148</v>
      </c>
      <c r="O14" s="41">
        <v>0.452017</v>
      </c>
      <c r="P14" s="41">
        <v>0.45563900000000002</v>
      </c>
      <c r="Q14" s="41" t="s">
        <v>144</v>
      </c>
      <c r="R14" s="44">
        <v>239.40427</v>
      </c>
      <c r="S14" s="44">
        <v>230.05604400000001</v>
      </c>
      <c r="T14" s="44">
        <v>226.228352</v>
      </c>
      <c r="U14" s="44">
        <v>211.09162900000001</v>
      </c>
      <c r="V14" s="44">
        <v>200.96569600000001</v>
      </c>
      <c r="W14" s="44">
        <v>201.24562700000001</v>
      </c>
      <c r="X14" s="44">
        <v>211.33494899999999</v>
      </c>
      <c r="Y14" s="215" t="s">
        <v>13</v>
      </c>
      <c r="Z14" s="217">
        <v>4295.97</v>
      </c>
      <c r="AA14" s="217">
        <v>4257.45</v>
      </c>
      <c r="AB14" s="217">
        <v>4239.5</v>
      </c>
      <c r="AC14" s="217">
        <v>4201.4799999999996</v>
      </c>
      <c r="AD14" s="217">
        <v>4171.2299999999996</v>
      </c>
      <c r="AF14" s="43">
        <f t="shared" si="1"/>
        <v>55.72764009059653</v>
      </c>
      <c r="AG14" s="43">
        <f t="shared" si="2"/>
        <v>49.581704776333254</v>
      </c>
      <c r="AH14" s="43">
        <f t="shared" si="0"/>
        <v>47.403159806580966</v>
      </c>
      <c r="AI14" s="43">
        <f t="shared" si="0"/>
        <v>47.898746870150525</v>
      </c>
      <c r="AJ14" s="43">
        <f t="shared" si="0"/>
        <v>50.664899561999704</v>
      </c>
      <c r="AK14" s="41" t="s">
        <v>12</v>
      </c>
    </row>
    <row r="15" spans="1:37" x14ac:dyDescent="0.2">
      <c r="A15" s="41" t="s">
        <v>223</v>
      </c>
      <c r="B15" s="43">
        <v>5507</v>
      </c>
      <c r="C15" s="43">
        <v>6217</v>
      </c>
      <c r="D15" s="43">
        <v>5445</v>
      </c>
      <c r="E15" s="43">
        <v>5794</v>
      </c>
      <c r="F15" s="43">
        <v>5613</v>
      </c>
      <c r="G15" s="43">
        <v>5717</v>
      </c>
      <c r="H15" s="43">
        <v>5692</v>
      </c>
      <c r="I15" s="41" t="s">
        <v>190</v>
      </c>
      <c r="J15" s="41">
        <v>0.343219</v>
      </c>
      <c r="K15" s="41">
        <v>0.37967299999999998</v>
      </c>
      <c r="L15" s="41">
        <v>0.33751399999999998</v>
      </c>
      <c r="M15" s="41">
        <v>0.36108699999999999</v>
      </c>
      <c r="N15" s="41">
        <v>0.34609099999999998</v>
      </c>
      <c r="O15" s="41">
        <v>0.34603299999999998</v>
      </c>
      <c r="P15" s="41">
        <v>0.33870400000000001</v>
      </c>
      <c r="Q15" s="41" t="s">
        <v>145</v>
      </c>
      <c r="R15" s="44">
        <v>5507</v>
      </c>
      <c r="S15" s="44">
        <v>6217</v>
      </c>
      <c r="T15" s="44">
        <v>5445</v>
      </c>
      <c r="U15" s="44">
        <v>5794</v>
      </c>
      <c r="V15" s="44">
        <v>5613</v>
      </c>
      <c r="W15" s="44">
        <v>5717</v>
      </c>
      <c r="X15" s="44">
        <v>5692</v>
      </c>
      <c r="Y15" s="215" t="s">
        <v>40</v>
      </c>
      <c r="Z15" s="217">
        <v>59829.599999999999</v>
      </c>
      <c r="AA15" s="217">
        <v>60646.400000000001</v>
      </c>
      <c r="AB15" s="217">
        <v>60789.1</v>
      </c>
      <c r="AC15" s="217">
        <v>60730.6</v>
      </c>
      <c r="AD15" s="217">
        <v>60627.5</v>
      </c>
      <c r="AF15" s="43">
        <f t="shared" si="1"/>
        <v>92.044740396058145</v>
      </c>
      <c r="AG15" s="43">
        <f t="shared" si="2"/>
        <v>95.537410299704518</v>
      </c>
      <c r="AH15" s="43">
        <f t="shared" si="0"/>
        <v>92.335632539386168</v>
      </c>
      <c r="AI15" s="43">
        <f t="shared" si="0"/>
        <v>94.137057760008958</v>
      </c>
      <c r="AJ15" s="43">
        <f t="shared" si="0"/>
        <v>93.88478825615438</v>
      </c>
      <c r="AK15" s="41" t="s">
        <v>39</v>
      </c>
    </row>
    <row r="16" spans="1:37" x14ac:dyDescent="0.2">
      <c r="A16" s="41" t="s">
        <v>224</v>
      </c>
      <c r="B16" s="43">
        <v>25.5</v>
      </c>
      <c r="C16" s="43">
        <v>26.3</v>
      </c>
      <c r="D16" s="43">
        <v>26</v>
      </c>
      <c r="E16" s="43">
        <v>25.6</v>
      </c>
      <c r="F16" s="43">
        <v>21.8</v>
      </c>
      <c r="G16" s="43">
        <v>21.6</v>
      </c>
      <c r="H16" s="43">
        <v>23</v>
      </c>
      <c r="I16" s="41" t="s">
        <v>191</v>
      </c>
      <c r="J16" s="41">
        <v>0.132128</v>
      </c>
      <c r="K16" s="41">
        <v>0.13329299999999999</v>
      </c>
      <c r="L16" s="41">
        <v>0.13340399999999999</v>
      </c>
      <c r="M16" s="41">
        <v>0.141121</v>
      </c>
      <c r="N16" s="41">
        <v>0.123822</v>
      </c>
      <c r="O16" s="41">
        <v>0.12174500000000001</v>
      </c>
      <c r="P16" s="41">
        <v>0.126914</v>
      </c>
      <c r="Q16" s="41" t="s">
        <v>146</v>
      </c>
      <c r="R16" s="44">
        <v>25.5</v>
      </c>
      <c r="S16" s="44">
        <v>26.3</v>
      </c>
      <c r="T16" s="44">
        <v>26</v>
      </c>
      <c r="U16" s="44">
        <v>25.6</v>
      </c>
      <c r="V16" s="44">
        <v>21.8</v>
      </c>
      <c r="W16" s="44">
        <v>21.6</v>
      </c>
      <c r="X16" s="44">
        <v>23</v>
      </c>
      <c r="Y16" s="215" t="s">
        <v>46</v>
      </c>
      <c r="Z16" s="217">
        <v>829.45</v>
      </c>
      <c r="AA16" s="217">
        <v>861.94</v>
      </c>
      <c r="AB16" s="217">
        <v>852.5</v>
      </c>
      <c r="AC16" s="217">
        <v>847.66</v>
      </c>
      <c r="AD16" s="217">
        <v>851.56</v>
      </c>
      <c r="AF16" s="43">
        <f t="shared" si="1"/>
        <v>30.743263608415212</v>
      </c>
      <c r="AG16" s="43">
        <f t="shared" si="2"/>
        <v>29.700443186300667</v>
      </c>
      <c r="AH16" s="43">
        <f t="shared" si="0"/>
        <v>25.571847507331377</v>
      </c>
      <c r="AI16" s="43">
        <f t="shared" si="0"/>
        <v>25.481914918717411</v>
      </c>
      <c r="AJ16" s="43">
        <f t="shared" si="0"/>
        <v>27.009253605148199</v>
      </c>
      <c r="AK16" s="41" t="s">
        <v>45</v>
      </c>
    </row>
    <row r="17" spans="1:37" x14ac:dyDescent="0.2">
      <c r="A17" s="41" t="s">
        <v>225</v>
      </c>
      <c r="B17" s="43">
        <v>71.47</v>
      </c>
      <c r="C17" s="43">
        <v>88.36</v>
      </c>
      <c r="D17" s="43">
        <v>88.79</v>
      </c>
      <c r="E17" s="43">
        <v>91.77</v>
      </c>
      <c r="F17" s="43">
        <v>93.9</v>
      </c>
      <c r="G17" s="43">
        <v>101.74</v>
      </c>
      <c r="H17" s="43">
        <v>102.44</v>
      </c>
      <c r="I17" s="41" t="s">
        <v>192</v>
      </c>
      <c r="J17" s="41">
        <v>0.39843099999999998</v>
      </c>
      <c r="K17" s="41">
        <v>0.43521199999999999</v>
      </c>
      <c r="L17" s="41">
        <v>0.40570000000000001</v>
      </c>
      <c r="M17" s="41">
        <v>0.40194400000000002</v>
      </c>
      <c r="N17" s="41">
        <v>0.39651199999999998</v>
      </c>
      <c r="O17" s="41">
        <v>0.41776999999999997</v>
      </c>
      <c r="P17" s="41">
        <v>0.41096500000000002</v>
      </c>
      <c r="Q17" s="41" t="s">
        <v>147</v>
      </c>
      <c r="R17" s="44">
        <v>70.875426000000004</v>
      </c>
      <c r="S17" s="44">
        <v>87.922672000000006</v>
      </c>
      <c r="T17" s="44">
        <v>89.490848999999997</v>
      </c>
      <c r="U17" s="44">
        <v>91.940584000000001</v>
      </c>
      <c r="V17" s="44">
        <v>93.9</v>
      </c>
      <c r="W17" s="44">
        <v>101.74</v>
      </c>
      <c r="X17" s="44">
        <v>102.44</v>
      </c>
      <c r="Y17" s="215" t="s">
        <v>17</v>
      </c>
      <c r="Z17" s="217">
        <v>2097.29</v>
      </c>
      <c r="AA17" s="217">
        <v>2012.81</v>
      </c>
      <c r="AB17" s="217">
        <v>1994.25</v>
      </c>
      <c r="AC17" s="217">
        <v>1977.31</v>
      </c>
      <c r="AD17" s="217">
        <v>1959.34</v>
      </c>
      <c r="AF17" s="43">
        <f t="shared" si="1"/>
        <v>33.793812968163685</v>
      </c>
      <c r="AG17" s="43">
        <f t="shared" si="2"/>
        <v>45.677726163920092</v>
      </c>
      <c r="AH17" s="43">
        <f t="shared" si="0"/>
        <v>47.085370440015041</v>
      </c>
      <c r="AI17" s="43">
        <f t="shared" si="0"/>
        <v>51.45374271105694</v>
      </c>
      <c r="AJ17" s="43">
        <f t="shared" si="0"/>
        <v>52.28291159267917</v>
      </c>
      <c r="AK17" s="41" t="s">
        <v>16</v>
      </c>
    </row>
    <row r="18" spans="1:37" x14ac:dyDescent="0.2">
      <c r="A18" s="41" t="s">
        <v>226</v>
      </c>
      <c r="B18" s="43">
        <v>83.829327000000006</v>
      </c>
      <c r="C18" s="43">
        <v>84.745974000000004</v>
      </c>
      <c r="D18" s="43">
        <v>89.079530000000005</v>
      </c>
      <c r="E18" s="43">
        <v>86.517088000000001</v>
      </c>
      <c r="F18" s="43">
        <v>96.158305999999996</v>
      </c>
      <c r="G18" s="43">
        <v>104.163541</v>
      </c>
      <c r="H18" s="43">
        <v>105.9629</v>
      </c>
      <c r="I18" s="41" t="s">
        <v>193</v>
      </c>
      <c r="J18" s="41">
        <v>0.299095</v>
      </c>
      <c r="K18" s="41">
        <v>0.27096799999999999</v>
      </c>
      <c r="L18" s="41">
        <v>0.26711699999999999</v>
      </c>
      <c r="M18" s="41">
        <v>0.247477</v>
      </c>
      <c r="N18" s="41">
        <v>0.26295600000000002</v>
      </c>
      <c r="O18" s="41">
        <v>0.27831400000000001</v>
      </c>
      <c r="P18" s="41">
        <v>0.27403</v>
      </c>
      <c r="Q18" s="41" t="s">
        <v>148</v>
      </c>
      <c r="R18" s="44">
        <v>83.829327000000006</v>
      </c>
      <c r="S18" s="44">
        <v>84.745974000000004</v>
      </c>
      <c r="T18" s="44">
        <v>89.079530000000005</v>
      </c>
      <c r="U18" s="44">
        <v>86.517088000000001</v>
      </c>
      <c r="V18" s="44">
        <v>96.158305999999996</v>
      </c>
      <c r="W18" s="44">
        <v>104.163541</v>
      </c>
      <c r="X18" s="44">
        <v>105.9629</v>
      </c>
      <c r="Y18" s="215" t="s">
        <v>34</v>
      </c>
      <c r="Z18" s="217">
        <v>3097.28</v>
      </c>
      <c r="AA18" s="217">
        <v>2957.69</v>
      </c>
      <c r="AB18" s="217">
        <v>2932.37</v>
      </c>
      <c r="AC18" s="217">
        <v>2904.91</v>
      </c>
      <c r="AD18" s="217">
        <v>2868.23</v>
      </c>
      <c r="AF18" s="43">
        <f t="shared" si="1"/>
        <v>27.065466150945344</v>
      </c>
      <c r="AG18" s="43">
        <f t="shared" si="2"/>
        <v>29.251574032437478</v>
      </c>
      <c r="AH18" s="43">
        <f t="shared" si="0"/>
        <v>32.792009875970635</v>
      </c>
      <c r="AI18" s="43">
        <f t="shared" si="0"/>
        <v>35.857751531028498</v>
      </c>
      <c r="AJ18" s="43">
        <f t="shared" si="0"/>
        <v>36.943655146205153</v>
      </c>
      <c r="AK18" s="41" t="s">
        <v>33</v>
      </c>
    </row>
    <row r="19" spans="1:37" x14ac:dyDescent="0.2">
      <c r="A19" s="41" t="s">
        <v>227</v>
      </c>
      <c r="B19" s="43">
        <v>93.502791000000002</v>
      </c>
      <c r="C19" s="43">
        <v>93.749787999999995</v>
      </c>
      <c r="D19" s="43">
        <v>96.511793999999995</v>
      </c>
      <c r="E19" s="43">
        <v>98.425724000000002</v>
      </c>
      <c r="F19" s="43">
        <v>100.59735499999999</v>
      </c>
      <c r="G19" s="43">
        <v>107.648825</v>
      </c>
      <c r="H19" s="43">
        <v>117.81829</v>
      </c>
      <c r="I19" s="41" t="s">
        <v>194</v>
      </c>
      <c r="J19" s="41">
        <v>0.23272300000000001</v>
      </c>
      <c r="K19" s="41">
        <v>0.217191</v>
      </c>
      <c r="L19" s="41">
        <v>0.21878800000000001</v>
      </c>
      <c r="M19" s="41">
        <v>0.21167</v>
      </c>
      <c r="N19" s="41">
        <v>0.20122300000000001</v>
      </c>
      <c r="O19" s="41">
        <v>0.20661199999999999</v>
      </c>
      <c r="P19" s="41">
        <v>0.222279</v>
      </c>
      <c r="Q19" s="41" t="s">
        <v>149</v>
      </c>
      <c r="R19" s="44">
        <v>93.502791000000002</v>
      </c>
      <c r="S19" s="44">
        <v>93.749787999999995</v>
      </c>
      <c r="T19" s="44">
        <v>96.511793999999995</v>
      </c>
      <c r="U19" s="44">
        <v>98.425724000000002</v>
      </c>
      <c r="V19" s="44">
        <v>100.59735499999999</v>
      </c>
      <c r="W19" s="44">
        <v>107.648825</v>
      </c>
      <c r="X19" s="44">
        <v>117.81829</v>
      </c>
      <c r="Y19" s="215" t="s">
        <v>54</v>
      </c>
      <c r="Z19" s="217">
        <v>507.54</v>
      </c>
      <c r="AA19" s="217">
        <v>545.33000000000004</v>
      </c>
      <c r="AB19" s="217">
        <v>558.33000000000004</v>
      </c>
      <c r="AC19" s="217">
        <v>569.4</v>
      </c>
      <c r="AD19" s="217">
        <v>584.13</v>
      </c>
      <c r="AF19" s="43">
        <f t="shared" si="1"/>
        <v>184.22743232060526</v>
      </c>
      <c r="AG19" s="43">
        <f t="shared" si="2"/>
        <v>180.48837217831405</v>
      </c>
      <c r="AH19" s="43">
        <f t="shared" si="0"/>
        <v>180.17544283846468</v>
      </c>
      <c r="AI19" s="43">
        <f t="shared" si="0"/>
        <v>189.05659466104672</v>
      </c>
      <c r="AJ19" s="43">
        <f t="shared" si="0"/>
        <v>201.69874856624384</v>
      </c>
      <c r="AK19" s="41" t="s">
        <v>53</v>
      </c>
    </row>
    <row r="20" spans="1:37" x14ac:dyDescent="0.2">
      <c r="A20" s="41" t="s">
        <v>228</v>
      </c>
      <c r="B20" s="43">
        <v>105112</v>
      </c>
      <c r="C20" s="43">
        <v>111471</v>
      </c>
      <c r="D20" s="43">
        <v>118513</v>
      </c>
      <c r="E20" s="43">
        <v>128392</v>
      </c>
      <c r="F20" s="43">
        <v>125881</v>
      </c>
      <c r="G20" s="43">
        <v>133069</v>
      </c>
      <c r="H20" s="43">
        <v>147331</v>
      </c>
      <c r="I20" s="41" t="s">
        <v>195</v>
      </c>
      <c r="J20" s="41">
        <v>0.38609199999999999</v>
      </c>
      <c r="K20" s="41">
        <v>0.39382200000000001</v>
      </c>
      <c r="L20" s="41">
        <v>0.41177399999999997</v>
      </c>
      <c r="M20" s="41">
        <v>0.42447699999999999</v>
      </c>
      <c r="N20" s="41">
        <v>0.38623600000000002</v>
      </c>
      <c r="O20" s="41">
        <v>0.38768399999999997</v>
      </c>
      <c r="P20" s="41">
        <v>0.41595100000000002</v>
      </c>
      <c r="Q20" s="41" t="s">
        <v>150</v>
      </c>
      <c r="R20" s="44">
        <v>381.55944499999998</v>
      </c>
      <c r="S20" s="44">
        <v>399.00848999999999</v>
      </c>
      <c r="T20" s="44">
        <v>409.72515099999998</v>
      </c>
      <c r="U20" s="44">
        <v>432.48560700000002</v>
      </c>
      <c r="V20" s="44">
        <v>407.76458000000002</v>
      </c>
      <c r="W20" s="44">
        <v>429.254839</v>
      </c>
      <c r="X20" s="44">
        <v>473.063829</v>
      </c>
      <c r="Y20" s="215" t="s">
        <v>30</v>
      </c>
      <c r="Z20" s="217">
        <v>10000.02</v>
      </c>
      <c r="AA20" s="217">
        <v>9893.08</v>
      </c>
      <c r="AB20" s="217">
        <v>9866.4699999999993</v>
      </c>
      <c r="AC20" s="217">
        <v>9839.2999999999993</v>
      </c>
      <c r="AD20" s="217">
        <v>9814.02</v>
      </c>
      <c r="AF20" s="43">
        <f t="shared" si="1"/>
        <v>38.155868188263625</v>
      </c>
      <c r="AG20" s="43">
        <f t="shared" si="2"/>
        <v>43.715971871247376</v>
      </c>
      <c r="AH20" s="43">
        <f t="shared" si="0"/>
        <v>41.328314990062303</v>
      </c>
      <c r="AI20" s="43">
        <f t="shared" si="0"/>
        <v>43.626562763611233</v>
      </c>
      <c r="AJ20" s="43">
        <f t="shared" si="0"/>
        <v>48.202859684410669</v>
      </c>
      <c r="AK20" s="41" t="s">
        <v>29</v>
      </c>
    </row>
    <row r="21" spans="1:37" x14ac:dyDescent="0.2">
      <c r="A21" s="41" t="s">
        <v>229</v>
      </c>
      <c r="B21" s="43">
        <v>20.922407</v>
      </c>
      <c r="C21" s="43">
        <v>22.954340999999999</v>
      </c>
      <c r="D21" s="43">
        <v>23.413516999999999</v>
      </c>
      <c r="E21" s="43">
        <v>28.022642999999999</v>
      </c>
      <c r="F21" s="43">
        <v>29.068908</v>
      </c>
      <c r="G21" s="43">
        <v>26.447050000000001</v>
      </c>
      <c r="H21" s="43">
        <v>28.681432000000001</v>
      </c>
      <c r="I21" s="41" t="s">
        <v>196</v>
      </c>
      <c r="J21" s="41">
        <v>0.31702999999999998</v>
      </c>
      <c r="K21" s="41">
        <v>0.33577600000000002</v>
      </c>
      <c r="L21" s="41">
        <v>0.32697599999999999</v>
      </c>
      <c r="M21" s="41">
        <v>0.36686200000000002</v>
      </c>
      <c r="N21" s="41">
        <v>0.34404600000000002</v>
      </c>
      <c r="O21" s="41">
        <v>0.28541800000000001</v>
      </c>
      <c r="P21" s="41">
        <v>0.288935</v>
      </c>
      <c r="Q21" s="41" t="s">
        <v>151</v>
      </c>
      <c r="R21" s="44">
        <v>20.922407</v>
      </c>
      <c r="S21" s="44">
        <v>22.954340999999999</v>
      </c>
      <c r="T21" s="44">
        <v>23.413516999999999</v>
      </c>
      <c r="U21" s="44">
        <v>28.022642999999999</v>
      </c>
      <c r="V21" s="44">
        <v>29.068908</v>
      </c>
      <c r="W21" s="44">
        <v>26.447050000000001</v>
      </c>
      <c r="X21" s="44">
        <v>28.681432000000001</v>
      </c>
      <c r="Y21" s="215" t="s">
        <v>48</v>
      </c>
      <c r="Z21" s="217">
        <v>414.47</v>
      </c>
      <c r="AA21" s="217">
        <v>423.36</v>
      </c>
      <c r="AB21" s="217">
        <v>427.42</v>
      </c>
      <c r="AC21" s="217">
        <v>431.93</v>
      </c>
      <c r="AD21" s="217">
        <v>437.57</v>
      </c>
      <c r="AF21" s="43">
        <f t="shared" si="1"/>
        <v>50.479906869013433</v>
      </c>
      <c r="AG21" s="43">
        <f t="shared" si="2"/>
        <v>66.191050170068024</v>
      </c>
      <c r="AH21" s="43">
        <f t="shared" si="0"/>
        <v>68.010172663890316</v>
      </c>
      <c r="AI21" s="43">
        <f t="shared" si="0"/>
        <v>61.229944666959923</v>
      </c>
      <c r="AJ21" s="43">
        <f t="shared" si="0"/>
        <v>65.547071325730741</v>
      </c>
      <c r="AK21" s="41" t="s">
        <v>47</v>
      </c>
    </row>
    <row r="22" spans="1:37" x14ac:dyDescent="0.2">
      <c r="A22" s="41" t="s">
        <v>230</v>
      </c>
      <c r="B22" s="43">
        <v>1927</v>
      </c>
      <c r="C22" s="43">
        <v>1989</v>
      </c>
      <c r="D22" s="43">
        <v>1929</v>
      </c>
      <c r="E22" s="43">
        <v>1933</v>
      </c>
      <c r="F22" s="43">
        <v>1859</v>
      </c>
      <c r="G22" s="43">
        <v>1926</v>
      </c>
      <c r="H22" s="43">
        <v>1916</v>
      </c>
      <c r="I22" s="41" t="s">
        <v>197</v>
      </c>
      <c r="J22" s="41">
        <v>0.305141</v>
      </c>
      <c r="K22" s="41">
        <v>0.309365</v>
      </c>
      <c r="L22" s="41">
        <v>0.29899399999999998</v>
      </c>
      <c r="M22" s="41">
        <v>0.29613299999999998</v>
      </c>
      <c r="N22" s="41">
        <v>0.280389</v>
      </c>
      <c r="O22" s="41">
        <v>0.28180300000000003</v>
      </c>
      <c r="P22" s="41">
        <v>0.27268500000000001</v>
      </c>
      <c r="Q22" s="41" t="s">
        <v>152</v>
      </c>
      <c r="R22" s="44">
        <v>1927</v>
      </c>
      <c r="S22" s="44">
        <v>1989</v>
      </c>
      <c r="T22" s="44">
        <v>1929</v>
      </c>
      <c r="U22" s="44">
        <v>1933</v>
      </c>
      <c r="V22" s="44">
        <v>1859</v>
      </c>
      <c r="W22" s="44">
        <v>1926</v>
      </c>
      <c r="X22" s="44">
        <v>1916</v>
      </c>
      <c r="Y22" s="215" t="s">
        <v>36</v>
      </c>
      <c r="Z22" s="217">
        <v>16612</v>
      </c>
      <c r="AA22" s="217">
        <v>16800</v>
      </c>
      <c r="AB22" s="217">
        <v>16863</v>
      </c>
      <c r="AC22" s="217">
        <v>16932</v>
      </c>
      <c r="AD22" s="217">
        <v>17026</v>
      </c>
      <c r="AF22" s="43">
        <f t="shared" si="1"/>
        <v>116.00048157958102</v>
      </c>
      <c r="AG22" s="43">
        <f t="shared" si="2"/>
        <v>115.05952380952381</v>
      </c>
      <c r="AH22" s="43">
        <f t="shared" si="0"/>
        <v>110.24135681669928</v>
      </c>
      <c r="AI22" s="43">
        <f t="shared" si="0"/>
        <v>113.74911410347272</v>
      </c>
      <c r="AJ22" s="43">
        <f t="shared" si="0"/>
        <v>112.53377187830377</v>
      </c>
      <c r="AK22" s="41" t="s">
        <v>35</v>
      </c>
    </row>
    <row r="23" spans="1:37" x14ac:dyDescent="0.2">
      <c r="A23" s="41" t="s">
        <v>231</v>
      </c>
      <c r="B23" s="43">
        <v>822.74</v>
      </c>
      <c r="C23" s="43">
        <v>842.48</v>
      </c>
      <c r="D23" s="43">
        <v>878.54</v>
      </c>
      <c r="E23" s="43">
        <v>893.91</v>
      </c>
      <c r="F23" s="43">
        <v>961.29</v>
      </c>
      <c r="G23" s="43">
        <v>1005.73</v>
      </c>
      <c r="H23" s="43">
        <v>1014.47</v>
      </c>
      <c r="I23" s="41" t="s">
        <v>198</v>
      </c>
      <c r="J23" s="41">
        <v>0.27805000000000002</v>
      </c>
      <c r="K23" s="41">
        <v>0.27165499999999998</v>
      </c>
      <c r="L23" s="41">
        <v>0.275704</v>
      </c>
      <c r="M23" s="41">
        <v>0.27597500000000003</v>
      </c>
      <c r="N23" s="41">
        <v>0.28862100000000002</v>
      </c>
      <c r="O23" s="41">
        <v>0.29194500000000001</v>
      </c>
      <c r="P23" s="41">
        <v>0.28714400000000001</v>
      </c>
      <c r="Q23" s="41" t="s">
        <v>153</v>
      </c>
      <c r="R23" s="44">
        <v>822.74</v>
      </c>
      <c r="S23" s="44">
        <v>842.48</v>
      </c>
      <c r="T23" s="44">
        <v>878.54</v>
      </c>
      <c r="U23" s="44">
        <v>893.91</v>
      </c>
      <c r="V23" s="44">
        <v>961.29</v>
      </c>
      <c r="W23" s="44">
        <v>1005.73</v>
      </c>
      <c r="X23" s="44">
        <v>1014.47</v>
      </c>
      <c r="Y23" s="215" t="s">
        <v>6</v>
      </c>
      <c r="Z23" s="217">
        <v>8361.07</v>
      </c>
      <c r="AA23" s="217">
        <v>8477.23</v>
      </c>
      <c r="AB23" s="217">
        <v>8543.93</v>
      </c>
      <c r="AC23" s="217">
        <v>8629.52</v>
      </c>
      <c r="AD23" s="217">
        <v>8739.81</v>
      </c>
      <c r="AF23" s="43">
        <f t="shared" si="1"/>
        <v>98.401281175734681</v>
      </c>
      <c r="AG23" s="43">
        <f t="shared" si="2"/>
        <v>105.44835990058074</v>
      </c>
      <c r="AH23" s="43">
        <f t="shared" si="0"/>
        <v>112.51145550115696</v>
      </c>
      <c r="AI23" s="43">
        <f t="shared" si="0"/>
        <v>116.54530031797829</v>
      </c>
      <c r="AJ23" s="43">
        <f t="shared" si="0"/>
        <v>116.07460574085707</v>
      </c>
      <c r="AK23" s="41" t="s">
        <v>5</v>
      </c>
    </row>
    <row r="24" spans="1:37" x14ac:dyDescent="0.2">
      <c r="A24" s="41" t="s">
        <v>232</v>
      </c>
      <c r="B24" s="43">
        <v>8307</v>
      </c>
      <c r="C24" s="43">
        <v>7921</v>
      </c>
      <c r="D24" s="43">
        <v>8720</v>
      </c>
      <c r="E24" s="43">
        <v>8602</v>
      </c>
      <c r="F24" s="43">
        <v>8923.6</v>
      </c>
      <c r="G24" s="43">
        <v>9305.2000000000007</v>
      </c>
      <c r="H24" s="43">
        <v>9516.652</v>
      </c>
      <c r="I24" s="41" t="s">
        <v>199</v>
      </c>
      <c r="J24" s="41">
        <v>0.57476000000000005</v>
      </c>
      <c r="K24" s="41">
        <v>0.50554500000000002</v>
      </c>
      <c r="L24" s="41">
        <v>0.53515800000000002</v>
      </c>
      <c r="M24" s="41">
        <v>0.51916399999999996</v>
      </c>
      <c r="N24" s="41">
        <v>0.51888400000000001</v>
      </c>
      <c r="O24" s="41">
        <v>0.51712999999999998</v>
      </c>
      <c r="P24" s="41">
        <v>0.51202300000000001</v>
      </c>
      <c r="Q24" s="41" t="s">
        <v>154</v>
      </c>
      <c r="R24" s="44">
        <v>2079.5053680000001</v>
      </c>
      <c r="S24" s="44">
        <v>1922.292766</v>
      </c>
      <c r="T24" s="44">
        <v>2083.7813879999999</v>
      </c>
      <c r="U24" s="44">
        <v>2049.314957</v>
      </c>
      <c r="V24" s="44">
        <v>2132.6387009999999</v>
      </c>
      <c r="W24" s="44">
        <v>2223.9429420000001</v>
      </c>
      <c r="X24" s="44">
        <v>2181.1174350000001</v>
      </c>
      <c r="Y24" s="215" t="s">
        <v>11</v>
      </c>
      <c r="Z24" s="217">
        <v>38517</v>
      </c>
      <c r="AA24" s="217">
        <v>38502</v>
      </c>
      <c r="AB24" s="217">
        <v>38484</v>
      </c>
      <c r="AC24" s="217">
        <v>38455</v>
      </c>
      <c r="AD24" s="217">
        <v>38427</v>
      </c>
      <c r="AF24" s="43">
        <f t="shared" si="1"/>
        <v>53.989287016122752</v>
      </c>
      <c r="AG24" s="43">
        <f t="shared" si="2"/>
        <v>53.226194924938966</v>
      </c>
      <c r="AH24" s="43">
        <f t="shared" si="0"/>
        <v>55.41624314000623</v>
      </c>
      <c r="AI24" s="43">
        <f t="shared" si="0"/>
        <v>57.832347991158507</v>
      </c>
      <c r="AJ24" s="43">
        <f t="shared" si="0"/>
        <v>56.760023811382624</v>
      </c>
      <c r="AK24" s="41" t="s">
        <v>10</v>
      </c>
    </row>
    <row r="25" spans="1:37" x14ac:dyDescent="0.2">
      <c r="A25" s="41" t="s">
        <v>233</v>
      </c>
      <c r="B25" s="43">
        <v>692.49300000000005</v>
      </c>
      <c r="C25" s="43">
        <v>688.65300000000002</v>
      </c>
      <c r="D25" s="43">
        <v>542.28899999999999</v>
      </c>
      <c r="E25" s="43">
        <v>638.77499999999998</v>
      </c>
      <c r="F25" s="43">
        <v>649.95000000000005</v>
      </c>
      <c r="G25" s="43">
        <v>630.32600000000002</v>
      </c>
      <c r="H25" s="43">
        <v>643.90700000000004</v>
      </c>
      <c r="I25" s="41" t="s">
        <v>200</v>
      </c>
      <c r="J25" s="41">
        <v>0.38486799999999999</v>
      </c>
      <c r="K25" s="41">
        <v>0.39090999999999998</v>
      </c>
      <c r="L25" s="41">
        <v>0.32202799999999998</v>
      </c>
      <c r="M25" s="41">
        <v>0.37515599999999999</v>
      </c>
      <c r="N25" s="41">
        <v>0.37552200000000002</v>
      </c>
      <c r="O25" s="41">
        <v>0.350553</v>
      </c>
      <c r="P25" s="41">
        <v>0.34771999999999997</v>
      </c>
      <c r="Q25" s="41" t="s">
        <v>155</v>
      </c>
      <c r="R25" s="43">
        <v>692.49300000000005</v>
      </c>
      <c r="S25" s="43">
        <v>688.65300000000002</v>
      </c>
      <c r="T25" s="43">
        <v>542.28899999999999</v>
      </c>
      <c r="U25" s="43">
        <v>638.77499999999998</v>
      </c>
      <c r="V25" s="43">
        <v>649.95000000000005</v>
      </c>
      <c r="W25" s="43">
        <v>630.32600000000002</v>
      </c>
      <c r="X25" s="43">
        <v>643.90700000000004</v>
      </c>
      <c r="Y25" s="215" t="s">
        <v>58</v>
      </c>
      <c r="Z25" s="217">
        <v>10573.1</v>
      </c>
      <c r="AA25" s="217">
        <v>10457.299999999999</v>
      </c>
      <c r="AB25" s="217">
        <v>10401.1</v>
      </c>
      <c r="AC25" s="217">
        <v>10358.1</v>
      </c>
      <c r="AD25" s="217">
        <v>10325.5</v>
      </c>
      <c r="AF25" s="43">
        <f t="shared" si="1"/>
        <v>65.495739187182565</v>
      </c>
      <c r="AG25" s="43">
        <f t="shared" si="2"/>
        <v>61.084123052795661</v>
      </c>
      <c r="AH25" s="43">
        <f t="shared" si="0"/>
        <v>62.488582938343058</v>
      </c>
      <c r="AI25" s="43">
        <f t="shared" si="0"/>
        <v>60.853438371902179</v>
      </c>
      <c r="AJ25" s="43">
        <f t="shared" si="0"/>
        <v>62.360854195922713</v>
      </c>
      <c r="AK25" s="41" t="s">
        <v>57</v>
      </c>
    </row>
    <row r="26" spans="1:37" x14ac:dyDescent="0.2">
      <c r="A26" s="41" t="s">
        <v>234</v>
      </c>
      <c r="B26" s="43">
        <v>1792.4</v>
      </c>
      <c r="C26" s="43">
        <v>1901.3</v>
      </c>
      <c r="D26" s="43">
        <v>2047.6</v>
      </c>
      <c r="E26" s="43">
        <v>2629.5</v>
      </c>
      <c r="F26" s="43">
        <v>2585.1999999999998</v>
      </c>
      <c r="G26" s="43">
        <v>2547.6</v>
      </c>
      <c r="H26" s="43">
        <v>2949.2</v>
      </c>
      <c r="I26" s="41" t="s">
        <v>201</v>
      </c>
      <c r="J26" s="41">
        <v>0.33842899999999998</v>
      </c>
      <c r="K26" s="41">
        <v>0.33827200000000002</v>
      </c>
      <c r="L26" s="41">
        <v>0.34392200000000001</v>
      </c>
      <c r="M26" s="41">
        <v>0.412499</v>
      </c>
      <c r="N26" s="41">
        <v>0.38692300000000002</v>
      </c>
      <c r="O26" s="41">
        <v>0.35747800000000002</v>
      </c>
      <c r="P26" s="41">
        <v>0.38686100000000001</v>
      </c>
      <c r="Q26" s="41" t="s">
        <v>156</v>
      </c>
      <c r="R26" s="44">
        <v>425.52583700000002</v>
      </c>
      <c r="S26" s="44">
        <v>448.515017</v>
      </c>
      <c r="T26" s="44">
        <v>459.17520300000001</v>
      </c>
      <c r="U26" s="44">
        <v>595.04410800000005</v>
      </c>
      <c r="V26" s="44">
        <v>581.76746700000001</v>
      </c>
      <c r="W26" s="44">
        <v>573.08675600000004</v>
      </c>
      <c r="X26" s="44">
        <v>656.77892999999995</v>
      </c>
      <c r="Y26" s="215" t="s">
        <v>28</v>
      </c>
      <c r="Z26" s="217">
        <v>20246.8</v>
      </c>
      <c r="AA26" s="217">
        <v>19988.689999999999</v>
      </c>
      <c r="AB26" s="217">
        <v>19916.45</v>
      </c>
      <c r="AC26" s="217">
        <v>19819.7</v>
      </c>
      <c r="AD26" s="217">
        <v>19703.490000000002</v>
      </c>
      <c r="AF26" s="43">
        <f t="shared" si="1"/>
        <v>21.016942776142404</v>
      </c>
      <c r="AG26" s="43">
        <f t="shared" si="2"/>
        <v>29.769039792002381</v>
      </c>
      <c r="AH26" s="43">
        <f t="shared" si="0"/>
        <v>29.210399795144216</v>
      </c>
      <c r="AI26" s="43">
        <f t="shared" si="0"/>
        <v>28.91500658435799</v>
      </c>
      <c r="AJ26" s="43">
        <f t="shared" si="0"/>
        <v>33.333126770942606</v>
      </c>
      <c r="AK26" s="41" t="s">
        <v>27</v>
      </c>
    </row>
    <row r="27" spans="1:37" x14ac:dyDescent="0.2">
      <c r="A27" s="41" t="s">
        <v>235</v>
      </c>
      <c r="B27" s="43">
        <v>209.11</v>
      </c>
      <c r="C27" s="43">
        <v>204.49</v>
      </c>
      <c r="D27" s="43">
        <v>198.54</v>
      </c>
      <c r="E27" s="43">
        <v>198.05</v>
      </c>
      <c r="F27" s="43">
        <v>189.67</v>
      </c>
      <c r="G27" s="43">
        <v>189.87</v>
      </c>
      <c r="H27" s="43">
        <v>199.39</v>
      </c>
      <c r="I27" s="41" t="s">
        <v>202</v>
      </c>
      <c r="J27" s="41">
        <v>0.576816</v>
      </c>
      <c r="K27" s="41">
        <v>0.55422899999999997</v>
      </c>
      <c r="L27" s="41">
        <v>0.55033699999999997</v>
      </c>
      <c r="M27" s="41">
        <v>0.54650799999999999</v>
      </c>
      <c r="N27" s="41">
        <v>0.50424199999999997</v>
      </c>
      <c r="O27" s="41">
        <v>0.488894</v>
      </c>
      <c r="P27" s="41">
        <v>0.49331799999999998</v>
      </c>
      <c r="Q27" s="41" t="s">
        <v>157</v>
      </c>
      <c r="R27" s="44">
        <v>209.11</v>
      </c>
      <c r="S27" s="44">
        <v>204.49</v>
      </c>
      <c r="T27" s="44">
        <v>198.54</v>
      </c>
      <c r="U27" s="44">
        <v>198.05</v>
      </c>
      <c r="V27" s="44">
        <v>189.67</v>
      </c>
      <c r="W27" s="44">
        <v>189.87</v>
      </c>
      <c r="X27" s="44">
        <v>199.39</v>
      </c>
      <c r="Y27" s="215" t="s">
        <v>9</v>
      </c>
      <c r="Z27" s="217">
        <v>2048.8200000000002</v>
      </c>
      <c r="AA27" s="217">
        <v>2059.5500000000002</v>
      </c>
      <c r="AB27" s="217">
        <v>2061.8000000000002</v>
      </c>
      <c r="AC27" s="217">
        <v>2063.3000000000002</v>
      </c>
      <c r="AD27" s="217">
        <v>2064.63</v>
      </c>
      <c r="AF27" s="43">
        <f t="shared" si="1"/>
        <v>102.06362686814849</v>
      </c>
      <c r="AG27" s="43">
        <f t="shared" si="2"/>
        <v>96.161782913743281</v>
      </c>
      <c r="AH27" s="43">
        <f t="shared" si="0"/>
        <v>91.992433795712472</v>
      </c>
      <c r="AI27" s="43">
        <f t="shared" si="0"/>
        <v>92.022488246982974</v>
      </c>
      <c r="AJ27" s="43">
        <f t="shared" si="0"/>
        <v>96.574204579028688</v>
      </c>
      <c r="AK27" s="41" t="s">
        <v>8</v>
      </c>
    </row>
    <row r="28" spans="1:37" x14ac:dyDescent="0.2">
      <c r="A28" s="41" t="s">
        <v>236</v>
      </c>
      <c r="B28" s="43">
        <v>205.40899999999999</v>
      </c>
      <c r="C28" s="43">
        <v>217.63300000000001</v>
      </c>
      <c r="D28" s="43">
        <v>216.35400000000001</v>
      </c>
      <c r="E28" s="43">
        <v>225.87299999999999</v>
      </c>
      <c r="F28" s="43">
        <v>235.53800000000001</v>
      </c>
      <c r="G28" s="43">
        <v>261.81900000000002</v>
      </c>
      <c r="H28" s="43">
        <v>211.739</v>
      </c>
      <c r="I28" s="41" t="s">
        <v>203</v>
      </c>
      <c r="J28" s="41">
        <v>0.30396200000000001</v>
      </c>
      <c r="K28" s="41">
        <v>0.308143</v>
      </c>
      <c r="L28" s="41">
        <v>0.29758400000000002</v>
      </c>
      <c r="M28" s="41">
        <v>0.304535</v>
      </c>
      <c r="N28" s="41">
        <v>0.30956099999999998</v>
      </c>
      <c r="O28" s="41">
        <v>0.33185100000000001</v>
      </c>
      <c r="P28" s="41">
        <v>0.26090999999999998</v>
      </c>
      <c r="Q28" s="41" t="s">
        <v>158</v>
      </c>
      <c r="R28" s="44">
        <v>205.40899999999999</v>
      </c>
      <c r="S28" s="44">
        <v>217.63300000000001</v>
      </c>
      <c r="T28" s="44">
        <v>216.35400000000001</v>
      </c>
      <c r="U28" s="44">
        <v>225.87299999999999</v>
      </c>
      <c r="V28" s="44">
        <v>235.53800000000001</v>
      </c>
      <c r="W28" s="44">
        <v>261.81900000000002</v>
      </c>
      <c r="X28" s="44">
        <v>211.739</v>
      </c>
      <c r="Y28" s="215" t="s">
        <v>20</v>
      </c>
      <c r="Z28" s="217">
        <v>5429.97</v>
      </c>
      <c r="AA28" s="217">
        <v>5413</v>
      </c>
      <c r="AB28" s="217">
        <v>5418.56</v>
      </c>
      <c r="AC28" s="217">
        <v>5422.34</v>
      </c>
      <c r="AD28" s="217">
        <v>5430.8</v>
      </c>
      <c r="AF28" s="43">
        <f t="shared" si="1"/>
        <v>37.828754118346879</v>
      </c>
      <c r="AG28" s="43">
        <f t="shared" si="2"/>
        <v>41.727877332348051</v>
      </c>
      <c r="AH28" s="43">
        <f t="shared" si="0"/>
        <v>43.468744463473691</v>
      </c>
      <c r="AI28" s="43">
        <f t="shared" si="0"/>
        <v>48.285242164821831</v>
      </c>
      <c r="AJ28" s="43">
        <f t="shared" si="0"/>
        <v>38.988546807100242</v>
      </c>
      <c r="AK28" s="41" t="s">
        <v>19</v>
      </c>
    </row>
    <row r="29" spans="1:37" x14ac:dyDescent="0.2">
      <c r="A29" s="41" t="s">
        <v>237</v>
      </c>
      <c r="B29" s="43">
        <v>473</v>
      </c>
      <c r="C29" s="43">
        <v>437</v>
      </c>
      <c r="D29" s="43">
        <v>450</v>
      </c>
      <c r="E29" s="43">
        <v>464</v>
      </c>
      <c r="F29" s="43">
        <v>471</v>
      </c>
      <c r="G29" s="43">
        <v>469</v>
      </c>
      <c r="H29" s="43">
        <v>464</v>
      </c>
      <c r="I29" s="41" t="s">
        <v>204</v>
      </c>
      <c r="J29" s="41">
        <v>0.25280599999999998</v>
      </c>
      <c r="K29" s="41">
        <v>0.22197500000000001</v>
      </c>
      <c r="L29" s="41">
        <v>0.22523299999999999</v>
      </c>
      <c r="M29" s="41">
        <v>0.228191</v>
      </c>
      <c r="N29" s="41">
        <v>0.22922600000000001</v>
      </c>
      <c r="O29" s="41">
        <v>0.22375500000000001</v>
      </c>
      <c r="P29" s="41">
        <v>0.21504100000000001</v>
      </c>
      <c r="Q29" s="41" t="s">
        <v>159</v>
      </c>
      <c r="R29" s="44">
        <v>473</v>
      </c>
      <c r="S29" s="44">
        <v>437</v>
      </c>
      <c r="T29" s="44">
        <v>450</v>
      </c>
      <c r="U29" s="44">
        <v>464</v>
      </c>
      <c r="V29" s="44">
        <v>471</v>
      </c>
      <c r="W29" s="44">
        <v>469</v>
      </c>
      <c r="X29" s="44">
        <v>464</v>
      </c>
      <c r="Y29" s="215" t="s">
        <v>24</v>
      </c>
      <c r="Z29" s="217">
        <v>5363.4</v>
      </c>
      <c r="AA29" s="217">
        <v>5439</v>
      </c>
      <c r="AB29" s="217">
        <v>5462.5</v>
      </c>
      <c r="AC29" s="217">
        <v>5480.5</v>
      </c>
      <c r="AD29" s="217">
        <v>5495.3</v>
      </c>
      <c r="AF29" s="43">
        <f t="shared" si="1"/>
        <v>88.190327031360709</v>
      </c>
      <c r="AG29" s="43">
        <f t="shared" si="2"/>
        <v>85.30979959551388</v>
      </c>
      <c r="AH29" s="43">
        <f t="shared" si="0"/>
        <v>86.224256292906176</v>
      </c>
      <c r="AI29" s="43">
        <f t="shared" si="0"/>
        <v>85.576133564455802</v>
      </c>
      <c r="AJ29" s="43">
        <f t="shared" si="0"/>
        <v>84.435790584681456</v>
      </c>
      <c r="AK29" s="41" t="s">
        <v>23</v>
      </c>
    </row>
    <row r="30" spans="1:37" x14ac:dyDescent="0.2">
      <c r="A30" s="41" t="s">
        <v>238</v>
      </c>
      <c r="B30" s="43">
        <v>9789</v>
      </c>
      <c r="C30" s="43">
        <v>10201</v>
      </c>
      <c r="D30" s="43">
        <v>10400</v>
      </c>
      <c r="E30" s="43">
        <v>11048</v>
      </c>
      <c r="F30" s="43">
        <v>11223</v>
      </c>
      <c r="G30" s="43">
        <v>11415</v>
      </c>
      <c r="H30" s="43">
        <v>12067</v>
      </c>
      <c r="I30" s="41" t="s">
        <v>205</v>
      </c>
      <c r="J30" s="41">
        <v>0.27809699999999998</v>
      </c>
      <c r="K30" s="41">
        <v>0.27897699999999997</v>
      </c>
      <c r="L30" s="41">
        <v>0.28224100000000002</v>
      </c>
      <c r="M30" s="41">
        <v>0.29305700000000001</v>
      </c>
      <c r="N30" s="41">
        <v>0.285076</v>
      </c>
      <c r="O30" s="41">
        <v>0.27179500000000001</v>
      </c>
      <c r="P30" s="41">
        <v>0.273951</v>
      </c>
      <c r="Q30" s="41" t="s">
        <v>160</v>
      </c>
      <c r="R30" s="44">
        <v>1026.3911049999999</v>
      </c>
      <c r="S30" s="44">
        <v>1129.7038170000001</v>
      </c>
      <c r="T30" s="44">
        <v>1194.8392610000001</v>
      </c>
      <c r="U30" s="44">
        <v>1277.004025</v>
      </c>
      <c r="V30" s="44">
        <v>1233.4999929999999</v>
      </c>
      <c r="W30" s="44">
        <v>1220.398733</v>
      </c>
      <c r="X30" s="44">
        <v>1274.3824890000001</v>
      </c>
      <c r="Y30" s="215" t="s">
        <v>50</v>
      </c>
      <c r="Z30" s="217">
        <v>9378.1</v>
      </c>
      <c r="AA30" s="217">
        <v>9600.4</v>
      </c>
      <c r="AB30" s="217">
        <v>9696.1</v>
      </c>
      <c r="AC30" s="217">
        <v>9799.2000000000007</v>
      </c>
      <c r="AD30" s="217">
        <v>9923.09</v>
      </c>
      <c r="AF30" s="43">
        <f t="shared" si="1"/>
        <v>109.44552787878141</v>
      </c>
      <c r="AG30" s="43">
        <f t="shared" si="2"/>
        <v>133.01571028290488</v>
      </c>
      <c r="AH30" s="43">
        <f t="shared" si="0"/>
        <v>127.21609647177731</v>
      </c>
      <c r="AI30" s="43">
        <f t="shared" si="0"/>
        <v>124.54064954281981</v>
      </c>
      <c r="AJ30" s="43">
        <f t="shared" si="0"/>
        <v>128.42597305879519</v>
      </c>
      <c r="AK30" s="41" t="s">
        <v>49</v>
      </c>
    </row>
    <row r="31" spans="1:37" x14ac:dyDescent="0.2">
      <c r="A31" s="41" t="s">
        <v>239</v>
      </c>
      <c r="B31" s="43">
        <v>8571</v>
      </c>
      <c r="C31" s="43">
        <v>8839</v>
      </c>
      <c r="D31" s="43">
        <v>8710</v>
      </c>
      <c r="E31" s="43">
        <v>8312</v>
      </c>
      <c r="F31" s="43">
        <v>8084</v>
      </c>
      <c r="G31" s="43">
        <v>7412</v>
      </c>
      <c r="H31" s="43">
        <v>7536</v>
      </c>
      <c r="I31" s="41" t="s">
        <v>206</v>
      </c>
      <c r="J31" s="41">
        <v>0.54251099999999997</v>
      </c>
      <c r="K31" s="41">
        <v>0.54059100000000004</v>
      </c>
      <c r="L31" s="41">
        <v>0.516845</v>
      </c>
      <c r="M31" s="41">
        <v>0.47427900000000001</v>
      </c>
      <c r="N31" s="41">
        <v>0.44005</v>
      </c>
      <c r="O31" s="41">
        <v>0.392432</v>
      </c>
      <c r="P31" s="41">
        <v>0.384268</v>
      </c>
      <c r="Q31" s="41" t="s">
        <v>161</v>
      </c>
      <c r="R31" s="44">
        <v>9991.3736640000006</v>
      </c>
      <c r="S31" s="44">
        <v>10184.587885999999</v>
      </c>
      <c r="T31" s="44">
        <v>10741.549309</v>
      </c>
      <c r="U31" s="44">
        <v>9787.3445919999995</v>
      </c>
      <c r="V31" s="44">
        <v>10028.283899</v>
      </c>
      <c r="W31" s="44">
        <v>10211.617272</v>
      </c>
      <c r="X31" s="44">
        <v>9196.0755379999991</v>
      </c>
      <c r="Y31" s="215" t="s">
        <v>162</v>
      </c>
      <c r="Z31" s="217">
        <v>62759</v>
      </c>
      <c r="AA31" s="217">
        <v>64106</v>
      </c>
      <c r="AB31" s="217">
        <v>64597</v>
      </c>
      <c r="AC31" s="217">
        <v>65110</v>
      </c>
      <c r="AD31" s="217">
        <v>65648</v>
      </c>
      <c r="AF31" s="43">
        <f t="shared" si="1"/>
        <v>159.20224452269795</v>
      </c>
      <c r="AG31" s="43">
        <f t="shared" si="2"/>
        <v>152.67439228777337</v>
      </c>
      <c r="AH31" s="45">
        <f t="shared" si="0"/>
        <v>155.2438023282815</v>
      </c>
      <c r="AI31" s="45">
        <f t="shared" si="0"/>
        <v>156.83638875748733</v>
      </c>
      <c r="AJ31" s="45">
        <f t="shared" si="0"/>
        <v>140.08157960638556</v>
      </c>
      <c r="AK31" s="41" t="s">
        <v>163</v>
      </c>
    </row>
    <row r="32" spans="1:37" x14ac:dyDescent="0.2">
      <c r="A32" s="41" t="s">
        <v>240</v>
      </c>
      <c r="B32" s="43" t="s">
        <v>176</v>
      </c>
      <c r="C32" s="43" t="s">
        <v>176</v>
      </c>
      <c r="D32" s="43" t="s">
        <v>176</v>
      </c>
      <c r="E32" s="43">
        <v>3863.5197349999999</v>
      </c>
      <c r="F32" s="43">
        <v>4216.566057</v>
      </c>
      <c r="G32" s="43">
        <v>5017.4239630000002</v>
      </c>
      <c r="H32" s="43">
        <v>5444.8705639999998</v>
      </c>
      <c r="I32" s="41" t="s">
        <v>207</v>
      </c>
      <c r="J32" s="41" t="s">
        <v>176</v>
      </c>
      <c r="K32" s="41" t="s">
        <v>176</v>
      </c>
      <c r="L32" s="41" t="s">
        <v>176</v>
      </c>
      <c r="M32" s="41">
        <v>0.203377</v>
      </c>
      <c r="N32" s="41">
        <v>0.20884</v>
      </c>
      <c r="O32" s="41">
        <v>0.22475899999999999</v>
      </c>
      <c r="P32" s="41">
        <v>0.22234799999999999</v>
      </c>
      <c r="Q32" s="41" t="s">
        <v>164</v>
      </c>
      <c r="R32" s="44" t="s">
        <v>176</v>
      </c>
      <c r="S32" s="44" t="s">
        <v>176</v>
      </c>
      <c r="T32" s="44" t="s">
        <v>176</v>
      </c>
      <c r="U32" s="44">
        <v>23.793075999999999</v>
      </c>
      <c r="V32" s="44">
        <v>27.228245000000001</v>
      </c>
      <c r="W32" s="44">
        <v>34.295447000000003</v>
      </c>
      <c r="X32" s="44">
        <v>40.758071000000001</v>
      </c>
      <c r="Y32" s="215" t="s">
        <v>165</v>
      </c>
      <c r="Z32" s="217">
        <v>318</v>
      </c>
      <c r="AA32" s="217">
        <v>323.8</v>
      </c>
      <c r="AB32" s="217">
        <v>327.39999999999998</v>
      </c>
      <c r="AC32" s="217">
        <v>330.8</v>
      </c>
      <c r="AD32" s="217">
        <v>335.4</v>
      </c>
      <c r="AF32" s="43" t="e">
        <f t="shared" si="1"/>
        <v>#VALUE!</v>
      </c>
      <c r="AG32" s="43">
        <f t="shared" si="2"/>
        <v>73.48077825818406</v>
      </c>
      <c r="AH32" s="43">
        <f t="shared" si="0"/>
        <v>83.16507330482591</v>
      </c>
      <c r="AI32" s="43">
        <f t="shared" si="0"/>
        <v>103.67426541717049</v>
      </c>
      <c r="AJ32" s="43">
        <f t="shared" si="0"/>
        <v>121.52078413834229</v>
      </c>
      <c r="AK32" s="41" t="s">
        <v>166</v>
      </c>
    </row>
    <row r="33" spans="1:37" x14ac:dyDescent="0.2">
      <c r="A33" s="41" t="s">
        <v>241</v>
      </c>
      <c r="B33" s="43">
        <v>4036</v>
      </c>
      <c r="C33" s="43">
        <v>4249</v>
      </c>
      <c r="D33" s="43">
        <v>4674</v>
      </c>
      <c r="E33" s="43">
        <v>4799</v>
      </c>
      <c r="F33" s="43">
        <v>5295</v>
      </c>
      <c r="G33" s="43">
        <v>4812</v>
      </c>
      <c r="H33" s="43">
        <v>5124</v>
      </c>
      <c r="I33" s="41" t="s">
        <v>208</v>
      </c>
      <c r="J33" s="41">
        <v>0.15560499999999999</v>
      </c>
      <c r="K33" s="41">
        <v>0.15198</v>
      </c>
      <c r="L33" s="41">
        <v>0.15746599999999999</v>
      </c>
      <c r="M33" s="41">
        <v>0.15603600000000001</v>
      </c>
      <c r="N33" s="41">
        <v>0.16827300000000001</v>
      </c>
      <c r="O33" s="41">
        <v>0.15432399999999999</v>
      </c>
      <c r="P33" s="41">
        <v>0.16438700000000001</v>
      </c>
      <c r="Q33" s="41" t="s">
        <v>167</v>
      </c>
      <c r="R33" s="44">
        <v>504.22897</v>
      </c>
      <c r="S33" s="44">
        <v>545.20492999999999</v>
      </c>
      <c r="T33" s="44">
        <v>625.27591299999995</v>
      </c>
      <c r="U33" s="44">
        <v>614.72835599999996</v>
      </c>
      <c r="V33" s="44">
        <v>633.79778299999998</v>
      </c>
      <c r="W33" s="44">
        <v>537.67764799999998</v>
      </c>
      <c r="X33" s="44">
        <v>551.52520800000002</v>
      </c>
      <c r="Y33" s="215" t="s">
        <v>168</v>
      </c>
      <c r="Z33" s="217">
        <v>4889</v>
      </c>
      <c r="AA33" s="217">
        <v>5080</v>
      </c>
      <c r="AB33" s="217">
        <v>5137</v>
      </c>
      <c r="AC33" s="217">
        <v>5191</v>
      </c>
      <c r="AD33" s="217">
        <v>5236</v>
      </c>
      <c r="AF33" s="43">
        <f t="shared" si="1"/>
        <v>103.13539987727552</v>
      </c>
      <c r="AG33" s="43">
        <f t="shared" si="2"/>
        <v>121.00951889763778</v>
      </c>
      <c r="AH33" s="43">
        <f t="shared" si="0"/>
        <v>123.37897274673934</v>
      </c>
      <c r="AI33" s="43">
        <f t="shared" si="0"/>
        <v>103.57881872471584</v>
      </c>
      <c r="AJ33" s="43">
        <f t="shared" si="0"/>
        <v>105.33330939648586</v>
      </c>
      <c r="AK33" s="41" t="s">
        <v>169</v>
      </c>
    </row>
    <row r="34" spans="1:37" x14ac:dyDescent="0.2">
      <c r="A34" s="41" t="s">
        <v>242</v>
      </c>
      <c r="B34" s="46">
        <v>1588.60059</v>
      </c>
      <c r="C34" s="46">
        <v>1826.3057120000001</v>
      </c>
      <c r="D34" s="46">
        <v>1821.957118</v>
      </c>
      <c r="E34" s="46">
        <v>1851.0586659999999</v>
      </c>
      <c r="F34" s="46">
        <v>1885.077583</v>
      </c>
      <c r="G34" s="46">
        <v>1922.9209860000001</v>
      </c>
      <c r="H34" s="46">
        <v>1919.6136039999999</v>
      </c>
      <c r="I34" s="41" t="s">
        <v>209</v>
      </c>
      <c r="J34" s="41">
        <v>0.26092700000000002</v>
      </c>
      <c r="K34" s="41">
        <v>0.29397000000000001</v>
      </c>
      <c r="L34" s="41">
        <v>0.29085499999999997</v>
      </c>
      <c r="M34" s="41">
        <v>0.29005399999999998</v>
      </c>
      <c r="N34" s="41">
        <v>0.29013800000000001</v>
      </c>
      <c r="O34" s="41">
        <v>0.29414400000000002</v>
      </c>
      <c r="P34" s="41">
        <v>0.29130200000000001</v>
      </c>
      <c r="Q34" s="47" t="s">
        <v>170</v>
      </c>
      <c r="R34" s="48">
        <v>1150.909613</v>
      </c>
      <c r="S34" s="48">
        <v>1481.669439</v>
      </c>
      <c r="T34" s="48">
        <v>1511.621304</v>
      </c>
      <c r="U34" s="48">
        <v>1503.581124</v>
      </c>
      <c r="V34" s="48">
        <v>1552.015177</v>
      </c>
      <c r="W34" s="48">
        <v>1800.6565129999999</v>
      </c>
      <c r="X34" s="48">
        <v>1760.7904020000001</v>
      </c>
      <c r="Y34" s="215" t="s">
        <v>171</v>
      </c>
      <c r="Z34" s="217">
        <v>7855.67</v>
      </c>
      <c r="AA34" s="217">
        <v>8089.35</v>
      </c>
      <c r="AB34" s="217">
        <v>8188.65</v>
      </c>
      <c r="AC34" s="217">
        <v>8282.4</v>
      </c>
      <c r="AD34" s="217">
        <v>8372.41</v>
      </c>
      <c r="AE34" s="49"/>
      <c r="AF34" s="46">
        <f t="shared" si="1"/>
        <v>146.5068686693815</v>
      </c>
      <c r="AG34" s="46">
        <f t="shared" si="2"/>
        <v>185.87168610580579</v>
      </c>
      <c r="AH34" s="46">
        <f t="shared" si="0"/>
        <v>189.53248423122247</v>
      </c>
      <c r="AI34" s="46">
        <f t="shared" si="0"/>
        <v>217.40757666859847</v>
      </c>
      <c r="AJ34" s="46">
        <f t="shared" si="0"/>
        <v>210.3086688301218</v>
      </c>
      <c r="AK34" s="47" t="s">
        <v>172</v>
      </c>
    </row>
    <row r="35" spans="1:37" x14ac:dyDescent="0.2">
      <c r="Y35" s="41" t="s">
        <v>173</v>
      </c>
    </row>
  </sheetData>
  <pageMargins left="0.7" right="0.7" top="0.75" bottom="0.75" header="0.3" footer="0.3"/>
  <pageSetup paperSize="9"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56"/>
  <dimension ref="A1:I100"/>
  <sheetViews>
    <sheetView zoomScale="85" zoomScaleNormal="85" workbookViewId="0">
      <pane xSplit="1" ySplit="1" topLeftCell="B2" activePane="bottomRight" state="frozen"/>
      <selection pane="topRight" activeCell="B1" sqref="B1"/>
      <selection pane="bottomLeft" activeCell="A2" sqref="A2"/>
      <selection pane="bottomRight" activeCell="G23" sqref="G23"/>
    </sheetView>
  </sheetViews>
  <sheetFormatPr defaultColWidth="9.42578125" defaultRowHeight="15" x14ac:dyDescent="0.25"/>
  <cols>
    <col min="1" max="1" width="36.42578125" bestFit="1" customWidth="1"/>
    <col min="2" max="8" width="12" bestFit="1" customWidth="1"/>
    <col min="9" max="9" width="5" bestFit="1" customWidth="1"/>
  </cols>
  <sheetData>
    <row r="1" spans="1:9" x14ac:dyDescent="0.25">
      <c r="A1" t="s">
        <v>174</v>
      </c>
      <c r="B1">
        <v>2010</v>
      </c>
      <c r="C1">
        <v>2011</v>
      </c>
      <c r="D1">
        <v>2012</v>
      </c>
      <c r="E1">
        <v>2013</v>
      </c>
      <c r="F1">
        <v>2014</v>
      </c>
      <c r="G1">
        <v>2015</v>
      </c>
      <c r="H1">
        <v>2016</v>
      </c>
    </row>
    <row r="2" spans="1:9" x14ac:dyDescent="0.25">
      <c r="A2" t="s">
        <v>175</v>
      </c>
      <c r="B2" s="50">
        <v>47286.317276000002</v>
      </c>
      <c r="C2" s="50">
        <v>48493.454844</v>
      </c>
      <c r="D2" s="50">
        <v>48337.562328</v>
      </c>
      <c r="E2" s="50">
        <v>48464.861893000001</v>
      </c>
      <c r="F2" s="50">
        <v>49188.53067</v>
      </c>
      <c r="G2" s="50">
        <v>49945.151782000001</v>
      </c>
      <c r="H2" s="50">
        <v>50031.058600999997</v>
      </c>
      <c r="I2" s="50"/>
    </row>
    <row r="3" spans="1:9" x14ac:dyDescent="0.25">
      <c r="A3" t="s">
        <v>130</v>
      </c>
      <c r="B3" s="50">
        <v>31990.131950999999</v>
      </c>
      <c r="C3" s="50">
        <v>32885.198774999997</v>
      </c>
      <c r="D3" s="50">
        <v>32010.378690000001</v>
      </c>
      <c r="E3" s="50">
        <v>32925.334039000001</v>
      </c>
      <c r="F3" s="50">
        <v>33406.002568999997</v>
      </c>
      <c r="G3" s="50">
        <v>33783.154415999998</v>
      </c>
      <c r="H3" s="50">
        <v>34727.258622000001</v>
      </c>
      <c r="I3" s="50"/>
    </row>
    <row r="4" spans="1:9" x14ac:dyDescent="0.25">
      <c r="A4" t="s">
        <v>133</v>
      </c>
      <c r="B4" s="50">
        <v>1037.5999999999999</v>
      </c>
      <c r="C4" s="50">
        <v>1055.5</v>
      </c>
      <c r="D4" s="50">
        <v>1170.2</v>
      </c>
      <c r="E4" s="50">
        <v>1117</v>
      </c>
      <c r="F4" s="50">
        <v>1085.8</v>
      </c>
      <c r="G4" s="50">
        <v>1030.3</v>
      </c>
      <c r="H4" s="50">
        <v>1132.7</v>
      </c>
      <c r="I4" s="50"/>
    </row>
    <row r="5" spans="1:9" x14ac:dyDescent="0.25">
      <c r="A5" t="s">
        <v>134</v>
      </c>
      <c r="B5" s="50">
        <v>209.632881</v>
      </c>
      <c r="C5" s="50">
        <v>254.24384800000001</v>
      </c>
      <c r="D5" s="50">
        <v>247.69924700000001</v>
      </c>
      <c r="E5" s="50">
        <v>265.88607500000001</v>
      </c>
      <c r="F5" s="50">
        <v>283.58477199999999</v>
      </c>
      <c r="G5" s="50">
        <v>303.50669499999998</v>
      </c>
      <c r="H5" s="50">
        <v>300.78799400000003</v>
      </c>
      <c r="I5" s="50"/>
    </row>
    <row r="6" spans="1:9" x14ac:dyDescent="0.25">
      <c r="A6" t="s">
        <v>135</v>
      </c>
      <c r="B6" s="50">
        <v>469.46684900000002</v>
      </c>
      <c r="C6" s="50">
        <v>487.67791499999998</v>
      </c>
      <c r="D6" s="50">
        <v>462.28478000000001</v>
      </c>
      <c r="E6" s="50">
        <v>475.78907700000002</v>
      </c>
      <c r="F6" s="50">
        <v>463.57496800000001</v>
      </c>
      <c r="G6" s="50">
        <v>546.72093400000006</v>
      </c>
      <c r="H6" s="50">
        <v>548.75341400000002</v>
      </c>
      <c r="I6" s="50"/>
    </row>
    <row r="7" spans="1:9" x14ac:dyDescent="0.25">
      <c r="A7" t="s">
        <v>136</v>
      </c>
      <c r="B7" s="50">
        <v>473.32590599999997</v>
      </c>
      <c r="C7" s="50">
        <v>552.17028400000004</v>
      </c>
      <c r="D7" s="50">
        <v>501.90094699999997</v>
      </c>
      <c r="E7" s="50">
        <v>445.56778400000002</v>
      </c>
      <c r="F7" s="50">
        <v>450.44802600000003</v>
      </c>
      <c r="G7" s="50">
        <v>452.223567</v>
      </c>
      <c r="H7" s="50">
        <v>461.505402</v>
      </c>
      <c r="I7" s="50"/>
    </row>
    <row r="8" spans="1:9" x14ac:dyDescent="0.25">
      <c r="A8" t="s">
        <v>137</v>
      </c>
      <c r="B8" s="50">
        <v>10720</v>
      </c>
      <c r="C8" s="50">
        <v>10875</v>
      </c>
      <c r="D8" s="50">
        <v>11037</v>
      </c>
      <c r="E8" s="50">
        <v>11500</v>
      </c>
      <c r="F8" s="50">
        <v>11973</v>
      </c>
      <c r="G8" s="50">
        <v>12131</v>
      </c>
      <c r="H8" s="50">
        <v>12799</v>
      </c>
      <c r="I8" s="50"/>
    </row>
    <row r="9" spans="1:9" x14ac:dyDescent="0.25">
      <c r="A9" t="s">
        <v>139</v>
      </c>
      <c r="B9" s="50">
        <v>30</v>
      </c>
      <c r="C9" s="50">
        <v>28.3</v>
      </c>
      <c r="D9" s="50">
        <v>31.5</v>
      </c>
      <c r="E9" s="50">
        <v>52.1</v>
      </c>
      <c r="F9" s="50">
        <v>60.2</v>
      </c>
      <c r="G9" s="50">
        <v>61.8</v>
      </c>
      <c r="H9" s="50">
        <v>63.5</v>
      </c>
      <c r="I9" s="50"/>
    </row>
    <row r="10" spans="1:9" x14ac:dyDescent="0.25">
      <c r="A10" t="s">
        <v>140</v>
      </c>
      <c r="B10" s="50">
        <v>445.15</v>
      </c>
      <c r="C10" s="50">
        <v>571.47</v>
      </c>
      <c r="D10" s="50">
        <v>536.46</v>
      </c>
      <c r="E10" s="50">
        <v>554.12</v>
      </c>
      <c r="F10" s="50">
        <v>555.03</v>
      </c>
      <c r="G10" s="50">
        <v>569.71</v>
      </c>
      <c r="H10" s="50">
        <v>589.65</v>
      </c>
      <c r="I10" s="50"/>
    </row>
    <row r="11" spans="1:9" x14ac:dyDescent="0.25">
      <c r="A11" t="s">
        <v>141</v>
      </c>
      <c r="B11" s="50">
        <v>675</v>
      </c>
      <c r="C11" s="50">
        <v>656</v>
      </c>
      <c r="D11" s="50">
        <v>583</v>
      </c>
      <c r="E11" s="50">
        <v>626</v>
      </c>
      <c r="F11" s="50">
        <v>735</v>
      </c>
      <c r="G11" s="50">
        <v>551</v>
      </c>
      <c r="H11" s="50">
        <v>583</v>
      </c>
      <c r="I11" s="50"/>
    </row>
    <row r="12" spans="1:9" x14ac:dyDescent="0.25">
      <c r="A12" t="s">
        <v>142</v>
      </c>
      <c r="B12" s="50">
        <v>4194</v>
      </c>
      <c r="C12" s="50">
        <v>4088</v>
      </c>
      <c r="D12" s="50">
        <v>3862</v>
      </c>
      <c r="E12" s="50">
        <v>3759</v>
      </c>
      <c r="F12" s="50">
        <v>3699</v>
      </c>
      <c r="G12" s="50">
        <v>3877</v>
      </c>
      <c r="H12" s="50">
        <v>3812</v>
      </c>
      <c r="I12" s="50"/>
    </row>
    <row r="13" spans="1:9" x14ac:dyDescent="0.25">
      <c r="A13" t="s">
        <v>143</v>
      </c>
      <c r="B13" s="50">
        <v>4757</v>
      </c>
      <c r="C13" s="50">
        <v>4699</v>
      </c>
      <c r="D13" s="50">
        <v>4806</v>
      </c>
      <c r="E13" s="50">
        <v>4839</v>
      </c>
      <c r="F13" s="50">
        <v>4977</v>
      </c>
      <c r="G13" s="50">
        <v>5001</v>
      </c>
      <c r="H13" s="50">
        <v>5228</v>
      </c>
      <c r="I13" s="50"/>
    </row>
    <row r="14" spans="1:9" x14ac:dyDescent="0.25">
      <c r="A14" t="s">
        <v>144</v>
      </c>
      <c r="B14" s="50">
        <v>239.40427</v>
      </c>
      <c r="C14" s="50">
        <v>230.05604400000001</v>
      </c>
      <c r="D14" s="50">
        <v>226.228352</v>
      </c>
      <c r="E14" s="50">
        <v>211.09162900000001</v>
      </c>
      <c r="F14" s="50">
        <v>200.96569600000001</v>
      </c>
      <c r="G14" s="50">
        <v>201.24562700000001</v>
      </c>
      <c r="H14" s="50">
        <v>211.33494899999999</v>
      </c>
      <c r="I14" s="50"/>
    </row>
    <row r="15" spans="1:9" x14ac:dyDescent="0.25">
      <c r="A15" t="s">
        <v>145</v>
      </c>
      <c r="B15" s="50">
        <v>5507</v>
      </c>
      <c r="C15" s="50">
        <v>6217</v>
      </c>
      <c r="D15" s="50">
        <v>5445</v>
      </c>
      <c r="E15" s="50">
        <v>5794</v>
      </c>
      <c r="F15" s="50">
        <v>5613</v>
      </c>
      <c r="G15" s="50">
        <v>5717</v>
      </c>
      <c r="H15" s="50">
        <v>5692</v>
      </c>
      <c r="I15" s="50"/>
    </row>
    <row r="16" spans="1:9" x14ac:dyDescent="0.25">
      <c r="A16" t="s">
        <v>146</v>
      </c>
      <c r="B16" s="50">
        <v>25.5</v>
      </c>
      <c r="C16" s="50">
        <v>26.3</v>
      </c>
      <c r="D16" s="50">
        <v>26</v>
      </c>
      <c r="E16" s="50">
        <v>25.6</v>
      </c>
      <c r="F16" s="50">
        <v>21.8</v>
      </c>
      <c r="G16" s="50">
        <v>21.6</v>
      </c>
      <c r="H16" s="50">
        <v>23</v>
      </c>
      <c r="I16" s="50"/>
    </row>
    <row r="17" spans="1:9" x14ac:dyDescent="0.25">
      <c r="A17" t="s">
        <v>147</v>
      </c>
      <c r="B17" s="50">
        <v>70.875426000000004</v>
      </c>
      <c r="C17" s="50">
        <v>87.922672000000006</v>
      </c>
      <c r="D17" s="50">
        <v>89.490848999999997</v>
      </c>
      <c r="E17" s="50">
        <v>91.940584000000001</v>
      </c>
      <c r="F17" s="50">
        <v>93.9</v>
      </c>
      <c r="G17" s="50">
        <v>101.74</v>
      </c>
      <c r="H17" s="50">
        <v>102.44</v>
      </c>
      <c r="I17" s="50"/>
    </row>
    <row r="18" spans="1:9" x14ac:dyDescent="0.25">
      <c r="A18" t="s">
        <v>148</v>
      </c>
      <c r="B18" s="50">
        <v>83.829327000000006</v>
      </c>
      <c r="C18" s="50">
        <v>84.745974000000004</v>
      </c>
      <c r="D18" s="50">
        <v>89.079530000000005</v>
      </c>
      <c r="E18" s="50">
        <v>86.517088000000001</v>
      </c>
      <c r="F18" s="50">
        <v>96.158305999999996</v>
      </c>
      <c r="G18" s="50">
        <v>104.163541</v>
      </c>
      <c r="H18" s="50">
        <v>105.9629</v>
      </c>
      <c r="I18" s="50"/>
    </row>
    <row r="19" spans="1:9" x14ac:dyDescent="0.25">
      <c r="A19" t="s">
        <v>149</v>
      </c>
      <c r="B19" s="50">
        <v>93.502791000000002</v>
      </c>
      <c r="C19" s="50">
        <v>93.749787999999995</v>
      </c>
      <c r="D19" s="50">
        <v>96.511793999999995</v>
      </c>
      <c r="E19" s="50">
        <v>98.425724000000002</v>
      </c>
      <c r="F19" s="50">
        <v>100.59735499999999</v>
      </c>
      <c r="G19" s="50">
        <v>107.648825</v>
      </c>
      <c r="H19" s="50">
        <v>117.81829</v>
      </c>
      <c r="I19" s="50"/>
    </row>
    <row r="20" spans="1:9" x14ac:dyDescent="0.25">
      <c r="A20" t="s">
        <v>150</v>
      </c>
      <c r="B20" s="50">
        <v>381.55944499999998</v>
      </c>
      <c r="C20" s="50">
        <v>399.00848999999999</v>
      </c>
      <c r="D20" s="50">
        <v>409.72515099999998</v>
      </c>
      <c r="E20" s="50">
        <v>432.48560700000002</v>
      </c>
      <c r="F20" s="50">
        <v>407.76458000000002</v>
      </c>
      <c r="G20" s="50">
        <v>429.254839</v>
      </c>
      <c r="H20" s="50">
        <v>473.063829</v>
      </c>
      <c r="I20" s="50"/>
    </row>
    <row r="21" spans="1:9" x14ac:dyDescent="0.25">
      <c r="A21" t="s">
        <v>151</v>
      </c>
      <c r="B21" s="50">
        <v>20.922407</v>
      </c>
      <c r="C21" s="50">
        <v>22.954340999999999</v>
      </c>
      <c r="D21" s="50">
        <v>23.413516999999999</v>
      </c>
      <c r="E21" s="50">
        <v>28.022642999999999</v>
      </c>
      <c r="F21" s="50">
        <v>29.068908</v>
      </c>
      <c r="G21" s="50">
        <v>26.447050000000001</v>
      </c>
      <c r="H21" s="50">
        <v>28.681432000000001</v>
      </c>
      <c r="I21" s="50"/>
    </row>
    <row r="22" spans="1:9" x14ac:dyDescent="0.25">
      <c r="A22" t="s">
        <v>152</v>
      </c>
      <c r="B22" s="50">
        <v>1927</v>
      </c>
      <c r="C22" s="50">
        <v>1989</v>
      </c>
      <c r="D22" s="50">
        <v>1929</v>
      </c>
      <c r="E22" s="50">
        <v>1933</v>
      </c>
      <c r="F22" s="50">
        <v>1859</v>
      </c>
      <c r="G22" s="50">
        <v>1926</v>
      </c>
      <c r="H22" s="50">
        <v>1916</v>
      </c>
      <c r="I22" s="50"/>
    </row>
    <row r="23" spans="1:9" x14ac:dyDescent="0.25">
      <c r="A23" t="s">
        <v>153</v>
      </c>
      <c r="B23" s="50">
        <v>822.74</v>
      </c>
      <c r="C23" s="50">
        <v>842.48</v>
      </c>
      <c r="D23" s="50">
        <v>878.54</v>
      </c>
      <c r="E23" s="50">
        <v>893.91</v>
      </c>
      <c r="F23" s="50">
        <v>961.29</v>
      </c>
      <c r="G23" s="50">
        <v>1005.73</v>
      </c>
      <c r="H23" s="50">
        <v>1014.47</v>
      </c>
      <c r="I23" s="50"/>
    </row>
    <row r="24" spans="1:9" x14ac:dyDescent="0.25">
      <c r="A24" t="s">
        <v>154</v>
      </c>
      <c r="B24" s="50">
        <v>2079.5053680000001</v>
      </c>
      <c r="C24" s="50">
        <v>1922.292766</v>
      </c>
      <c r="D24" s="50">
        <v>2083.7813879999999</v>
      </c>
      <c r="E24" s="50">
        <v>2049.314957</v>
      </c>
      <c r="F24" s="50">
        <v>2132.6387009999999</v>
      </c>
      <c r="G24" s="50">
        <v>2223.9429420000001</v>
      </c>
      <c r="H24" s="50">
        <v>2181.1174350000001</v>
      </c>
      <c r="I24" s="50"/>
    </row>
    <row r="25" spans="1:9" x14ac:dyDescent="0.25">
      <c r="A25" t="s">
        <v>155</v>
      </c>
      <c r="B25" s="50">
        <v>692.49300000000005</v>
      </c>
      <c r="C25" s="50">
        <v>688.65300000000002</v>
      </c>
      <c r="D25" s="50">
        <v>542.28899999999999</v>
      </c>
      <c r="E25" s="50">
        <v>638.77499999999998</v>
      </c>
      <c r="F25" s="50">
        <v>649.95000000000005</v>
      </c>
      <c r="G25" s="50">
        <v>630.32600000000002</v>
      </c>
      <c r="H25" s="50">
        <v>643.90700000000004</v>
      </c>
      <c r="I25" s="50"/>
    </row>
    <row r="26" spans="1:9" x14ac:dyDescent="0.25">
      <c r="A26" t="s">
        <v>156</v>
      </c>
      <c r="B26" s="50">
        <v>425.52583700000002</v>
      </c>
      <c r="C26" s="50">
        <v>448.515017</v>
      </c>
      <c r="D26" s="50">
        <v>459.17520300000001</v>
      </c>
      <c r="E26" s="50">
        <v>595.04410800000005</v>
      </c>
      <c r="F26" s="50">
        <v>581.76746700000001</v>
      </c>
      <c r="G26" s="50">
        <v>573.08675600000004</v>
      </c>
      <c r="H26" s="50">
        <v>656.77892999999995</v>
      </c>
      <c r="I26" s="50"/>
    </row>
    <row r="27" spans="1:9" x14ac:dyDescent="0.25">
      <c r="A27" t="s">
        <v>157</v>
      </c>
      <c r="B27" s="50">
        <v>209.11</v>
      </c>
      <c r="C27" s="50">
        <v>204.49</v>
      </c>
      <c r="D27" s="50">
        <v>198.54</v>
      </c>
      <c r="E27" s="50">
        <v>198.05</v>
      </c>
      <c r="F27" s="50">
        <v>189.67</v>
      </c>
      <c r="G27" s="50">
        <v>189.87</v>
      </c>
      <c r="H27" s="50">
        <v>199.39</v>
      </c>
      <c r="I27" s="50"/>
    </row>
    <row r="28" spans="1:9" x14ac:dyDescent="0.25">
      <c r="A28" t="s">
        <v>158</v>
      </c>
      <c r="B28" s="50">
        <v>205.40899999999999</v>
      </c>
      <c r="C28" s="50">
        <v>217.63300000000001</v>
      </c>
      <c r="D28" s="50">
        <v>216.35400000000001</v>
      </c>
      <c r="E28" s="50">
        <v>225.87299999999999</v>
      </c>
      <c r="F28" s="50">
        <v>235.53800000000001</v>
      </c>
      <c r="G28" s="50">
        <v>261.81900000000002</v>
      </c>
      <c r="H28" s="50">
        <v>211.739</v>
      </c>
      <c r="I28" s="50"/>
    </row>
    <row r="29" spans="1:9" x14ac:dyDescent="0.25">
      <c r="A29" t="s">
        <v>159</v>
      </c>
      <c r="B29" s="50">
        <v>473</v>
      </c>
      <c r="C29" s="50">
        <v>437</v>
      </c>
      <c r="D29" s="50">
        <v>450</v>
      </c>
      <c r="E29" s="50">
        <v>464</v>
      </c>
      <c r="F29" s="50">
        <v>471</v>
      </c>
      <c r="G29" s="50">
        <v>469</v>
      </c>
      <c r="H29" s="50">
        <v>464</v>
      </c>
      <c r="I29" s="50"/>
    </row>
    <row r="30" spans="1:9" x14ac:dyDescent="0.25">
      <c r="A30" t="s">
        <v>160</v>
      </c>
      <c r="B30" s="50">
        <v>1026.3911049999999</v>
      </c>
      <c r="C30" s="50">
        <v>1129.7038170000001</v>
      </c>
      <c r="D30" s="50">
        <v>1194.8392610000001</v>
      </c>
      <c r="E30" s="50">
        <v>1277.004025</v>
      </c>
      <c r="F30" s="50">
        <v>1233.4999929999999</v>
      </c>
      <c r="G30" s="50">
        <v>1220.398733</v>
      </c>
      <c r="H30" s="50">
        <v>1274.3824890000001</v>
      </c>
      <c r="I30" s="50"/>
    </row>
    <row r="31" spans="1:9" x14ac:dyDescent="0.25">
      <c r="A31" t="s">
        <v>161</v>
      </c>
      <c r="B31" s="50">
        <v>9991.3736640000006</v>
      </c>
      <c r="C31" s="50">
        <v>10184.587885999999</v>
      </c>
      <c r="D31" s="50">
        <v>10741.549309</v>
      </c>
      <c r="E31" s="50">
        <v>9787.3445919999995</v>
      </c>
      <c r="F31" s="50">
        <v>10028.283899</v>
      </c>
      <c r="G31" s="50">
        <v>10211.617272</v>
      </c>
      <c r="H31" s="50">
        <v>9196.0755379999991</v>
      </c>
      <c r="I31" s="50"/>
    </row>
    <row r="32" spans="1:9" x14ac:dyDescent="0.25">
      <c r="A32" t="s">
        <v>164</v>
      </c>
      <c r="B32" s="50" t="s">
        <v>176</v>
      </c>
      <c r="C32" s="50" t="s">
        <v>176</v>
      </c>
      <c r="D32" s="50" t="s">
        <v>176</v>
      </c>
      <c r="E32" s="50">
        <v>23.793075999999999</v>
      </c>
      <c r="F32" s="50">
        <v>27.228245000000001</v>
      </c>
      <c r="G32" s="50">
        <v>34.295447000000003</v>
      </c>
      <c r="H32" s="50">
        <v>40.758071000000001</v>
      </c>
      <c r="I32" s="50"/>
    </row>
    <row r="33" spans="1:9" x14ac:dyDescent="0.25">
      <c r="A33" t="s">
        <v>167</v>
      </c>
      <c r="B33" s="50">
        <v>504.22897</v>
      </c>
      <c r="C33" s="50">
        <v>545.20492999999999</v>
      </c>
      <c r="D33" s="50">
        <v>625.27591299999995</v>
      </c>
      <c r="E33" s="50">
        <v>614.72835599999996</v>
      </c>
      <c r="F33" s="50">
        <v>633.79778299999998</v>
      </c>
      <c r="G33" s="50">
        <v>537.67764799999998</v>
      </c>
      <c r="H33" s="50">
        <v>551.52520800000002</v>
      </c>
      <c r="I33" s="50"/>
    </row>
    <row r="34" spans="1:9" x14ac:dyDescent="0.25">
      <c r="A34" t="s">
        <v>170</v>
      </c>
      <c r="B34" s="50">
        <v>1150.909613</v>
      </c>
      <c r="C34" s="50">
        <v>1481.669439</v>
      </c>
      <c r="D34" s="50">
        <v>1511.621304</v>
      </c>
      <c r="E34" s="50">
        <v>1503.581124</v>
      </c>
      <c r="F34" s="50">
        <v>1552.015177</v>
      </c>
      <c r="G34" s="50">
        <v>1800.6565129999999</v>
      </c>
      <c r="H34" s="50">
        <v>1760.7904020000001</v>
      </c>
      <c r="I34" s="50"/>
    </row>
    <row r="35" spans="1:9" x14ac:dyDescent="0.25">
      <c r="A35" t="s">
        <v>177</v>
      </c>
      <c r="B35" s="50">
        <v>0.36861899999999997</v>
      </c>
      <c r="C35" s="50">
        <v>0.36734800000000001</v>
      </c>
      <c r="D35" s="50">
        <v>0.35902899999999999</v>
      </c>
      <c r="E35" s="50">
        <v>0.35695700000000002</v>
      </c>
      <c r="F35" s="50">
        <v>0.35024300000000003</v>
      </c>
      <c r="G35" s="50">
        <v>0.33752700000000002</v>
      </c>
      <c r="H35" s="50">
        <v>0.335673</v>
      </c>
      <c r="I35" s="50"/>
    </row>
    <row r="36" spans="1:9" x14ac:dyDescent="0.25">
      <c r="A36" t="s">
        <v>178</v>
      </c>
      <c r="B36" s="50">
        <v>0.33506000000000002</v>
      </c>
      <c r="C36" s="50">
        <v>0.335567</v>
      </c>
      <c r="D36" s="50">
        <v>0.32539400000000002</v>
      </c>
      <c r="E36" s="50">
        <v>0.33141599999999999</v>
      </c>
      <c r="F36" s="50">
        <v>0.32887899999999998</v>
      </c>
      <c r="G36" s="50">
        <v>0.32128299999999999</v>
      </c>
      <c r="H36" s="50">
        <v>0.32188299999999997</v>
      </c>
      <c r="I36" s="50"/>
    </row>
    <row r="37" spans="1:9" x14ac:dyDescent="0.25">
      <c r="A37" t="s">
        <v>179</v>
      </c>
      <c r="B37" s="50">
        <v>0.284196</v>
      </c>
      <c r="C37" s="50">
        <v>0.278418</v>
      </c>
      <c r="D37" s="50">
        <v>0.30198700000000001</v>
      </c>
      <c r="E37" s="50">
        <v>0.28470200000000001</v>
      </c>
      <c r="F37" s="50">
        <v>0.27125500000000002</v>
      </c>
      <c r="G37" s="50">
        <v>0.25102600000000003</v>
      </c>
      <c r="H37" s="50">
        <v>0.26774700000000001</v>
      </c>
      <c r="I37" s="50"/>
    </row>
    <row r="38" spans="1:9" x14ac:dyDescent="0.25">
      <c r="A38" t="s">
        <v>180</v>
      </c>
      <c r="B38" s="50">
        <v>0.54833900000000002</v>
      </c>
      <c r="C38" s="50">
        <v>0.61572099999999996</v>
      </c>
      <c r="D38" s="50">
        <v>0.59050199999999997</v>
      </c>
      <c r="E38" s="50">
        <v>0.63288900000000003</v>
      </c>
      <c r="F38" s="50">
        <v>0.66316699999999995</v>
      </c>
      <c r="G38" s="50">
        <v>0.67019300000000004</v>
      </c>
      <c r="H38" s="50">
        <v>0.62496700000000005</v>
      </c>
      <c r="I38" s="50"/>
    </row>
    <row r="39" spans="1:9" x14ac:dyDescent="0.25">
      <c r="A39" t="s">
        <v>181</v>
      </c>
      <c r="B39" s="50">
        <v>0.29956100000000002</v>
      </c>
      <c r="C39" s="50">
        <v>0.29729100000000003</v>
      </c>
      <c r="D39" s="50">
        <v>0.28636099999999998</v>
      </c>
      <c r="E39" s="50">
        <v>0.30162600000000001</v>
      </c>
      <c r="F39" s="50">
        <v>0.29591200000000001</v>
      </c>
      <c r="G39" s="50">
        <v>0.324515</v>
      </c>
      <c r="H39" s="50">
        <v>0.31079499999999999</v>
      </c>
      <c r="I39" s="50"/>
    </row>
    <row r="40" spans="1:9" x14ac:dyDescent="0.25">
      <c r="A40" t="s">
        <v>182</v>
      </c>
      <c r="B40" s="50">
        <v>0.19465199999999999</v>
      </c>
      <c r="C40" s="50">
        <v>0.22275700000000001</v>
      </c>
      <c r="D40" s="50">
        <v>0.19714999999999999</v>
      </c>
      <c r="E40" s="50">
        <v>0.172205</v>
      </c>
      <c r="F40" s="50">
        <v>0.16949600000000001</v>
      </c>
      <c r="G40" s="50">
        <v>0.16639499999999999</v>
      </c>
      <c r="H40" s="50">
        <v>0.16631499999999999</v>
      </c>
      <c r="I40" s="50"/>
    </row>
    <row r="41" spans="1:9" x14ac:dyDescent="0.25">
      <c r="A41" t="s">
        <v>183</v>
      </c>
      <c r="B41" s="50">
        <v>0.41549399999999997</v>
      </c>
      <c r="C41" s="50">
        <v>0.40231299999999998</v>
      </c>
      <c r="D41" s="50">
        <v>0.400144</v>
      </c>
      <c r="E41" s="50">
        <v>0.40690100000000001</v>
      </c>
      <c r="F41" s="50">
        <v>0.40829100000000002</v>
      </c>
      <c r="G41" s="50">
        <v>0.39856799999999998</v>
      </c>
      <c r="H41" s="50">
        <v>0.407086</v>
      </c>
      <c r="I41" s="50"/>
    </row>
    <row r="42" spans="1:9" x14ac:dyDescent="0.25">
      <c r="A42" t="s">
        <v>184</v>
      </c>
      <c r="B42" s="50">
        <v>0.20385200000000001</v>
      </c>
      <c r="C42" s="50">
        <v>0.16979</v>
      </c>
      <c r="D42" s="50">
        <v>0.17563500000000001</v>
      </c>
      <c r="E42" s="50">
        <v>0.27519100000000002</v>
      </c>
      <c r="F42" s="50">
        <v>0.30455900000000002</v>
      </c>
      <c r="G42" s="50">
        <v>0.30371999999999999</v>
      </c>
      <c r="H42" s="50">
        <v>0.30097200000000002</v>
      </c>
      <c r="I42" s="50"/>
    </row>
    <row r="43" spans="1:9" x14ac:dyDescent="0.25">
      <c r="A43" t="s">
        <v>185</v>
      </c>
      <c r="B43" s="50">
        <v>0.265629</v>
      </c>
      <c r="C43" s="50">
        <v>0.33236700000000002</v>
      </c>
      <c r="D43" s="50">
        <v>0.30556899999999998</v>
      </c>
      <c r="E43" s="50">
        <v>0.30733500000000002</v>
      </c>
      <c r="F43" s="50">
        <v>0.28530800000000001</v>
      </c>
      <c r="G43" s="50">
        <v>0.217416</v>
      </c>
      <c r="H43" s="50">
        <v>0.213977</v>
      </c>
      <c r="I43" s="50"/>
    </row>
    <row r="44" spans="1:9" x14ac:dyDescent="0.25">
      <c r="A44" t="s">
        <v>186</v>
      </c>
      <c r="B44" s="50">
        <v>0.29863099999999998</v>
      </c>
      <c r="C44" s="50">
        <v>0.31686399999999998</v>
      </c>
      <c r="D44" s="50">
        <v>0.30491000000000001</v>
      </c>
      <c r="E44" s="50">
        <v>0.34651900000000002</v>
      </c>
      <c r="F44" s="50">
        <v>0.41140500000000002</v>
      </c>
      <c r="G44" s="50">
        <v>0.31251400000000001</v>
      </c>
      <c r="H44" s="50">
        <v>0.334675</v>
      </c>
      <c r="I44" s="50"/>
    </row>
    <row r="45" spans="1:9" x14ac:dyDescent="0.25">
      <c r="A45" t="s">
        <v>187</v>
      </c>
      <c r="B45" s="50">
        <v>0.38799699999999998</v>
      </c>
      <c r="C45" s="50">
        <v>0.38189600000000001</v>
      </c>
      <c r="D45" s="50">
        <v>0.37141200000000002</v>
      </c>
      <c r="E45" s="50">
        <v>0.36648399999999998</v>
      </c>
      <c r="F45" s="50">
        <v>0.35642000000000001</v>
      </c>
      <c r="G45" s="50">
        <v>0.35898200000000002</v>
      </c>
      <c r="H45" s="50">
        <v>0.34080700000000003</v>
      </c>
      <c r="I45" s="50"/>
    </row>
    <row r="46" spans="1:9" x14ac:dyDescent="0.25">
      <c r="A46" t="s">
        <v>188</v>
      </c>
      <c r="B46" s="50">
        <v>0.23803099999999999</v>
      </c>
      <c r="C46" s="50">
        <v>0.228186</v>
      </c>
      <c r="D46" s="50">
        <v>0.230291</v>
      </c>
      <c r="E46" s="50">
        <v>0.228767</v>
      </c>
      <c r="F46" s="50">
        <v>0.23174600000000001</v>
      </c>
      <c r="G46" s="50">
        <v>0.22791500000000001</v>
      </c>
      <c r="H46" s="50">
        <v>0.23455999999999999</v>
      </c>
      <c r="I46" s="50"/>
    </row>
    <row r="47" spans="1:9" x14ac:dyDescent="0.25">
      <c r="A47" t="s">
        <v>189</v>
      </c>
      <c r="B47" s="50">
        <v>0.53049999999999997</v>
      </c>
      <c r="C47" s="50">
        <v>0.51342699999999997</v>
      </c>
      <c r="D47" s="50">
        <v>0.51420100000000002</v>
      </c>
      <c r="E47" s="50">
        <v>0.48277100000000001</v>
      </c>
      <c r="F47" s="50">
        <v>0.463148</v>
      </c>
      <c r="G47" s="50">
        <v>0.452017</v>
      </c>
      <c r="H47" s="50">
        <v>0.45563900000000002</v>
      </c>
      <c r="I47" s="50"/>
    </row>
    <row r="48" spans="1:9" x14ac:dyDescent="0.25">
      <c r="A48" t="s">
        <v>190</v>
      </c>
      <c r="B48" s="50">
        <v>0.343219</v>
      </c>
      <c r="C48" s="50">
        <v>0.37967299999999998</v>
      </c>
      <c r="D48" s="50">
        <v>0.33751399999999998</v>
      </c>
      <c r="E48" s="50">
        <v>0.36108699999999999</v>
      </c>
      <c r="F48" s="50">
        <v>0.34609099999999998</v>
      </c>
      <c r="G48" s="50">
        <v>0.34603299999999998</v>
      </c>
      <c r="H48" s="50">
        <v>0.33870400000000001</v>
      </c>
      <c r="I48" s="50"/>
    </row>
    <row r="49" spans="1:9" x14ac:dyDescent="0.25">
      <c r="A49" t="s">
        <v>191</v>
      </c>
      <c r="B49" s="50">
        <v>0.132128</v>
      </c>
      <c r="C49" s="50">
        <v>0.13329299999999999</v>
      </c>
      <c r="D49" s="50">
        <v>0.13340399999999999</v>
      </c>
      <c r="E49" s="50">
        <v>0.141121</v>
      </c>
      <c r="F49" s="50">
        <v>0.123822</v>
      </c>
      <c r="G49" s="50">
        <v>0.12174500000000001</v>
      </c>
      <c r="H49" s="50">
        <v>0.126914</v>
      </c>
      <c r="I49" s="50"/>
    </row>
    <row r="50" spans="1:9" x14ac:dyDescent="0.25">
      <c r="A50" t="s">
        <v>192</v>
      </c>
      <c r="B50" s="50">
        <v>0.39843099999999998</v>
      </c>
      <c r="C50" s="50">
        <v>0.43521199999999999</v>
      </c>
      <c r="D50" s="50">
        <v>0.40570000000000001</v>
      </c>
      <c r="E50" s="50">
        <v>0.40194400000000002</v>
      </c>
      <c r="F50" s="50">
        <v>0.39651199999999998</v>
      </c>
      <c r="G50" s="50">
        <v>0.41776999999999997</v>
      </c>
      <c r="H50" s="50">
        <v>0.41096500000000002</v>
      </c>
      <c r="I50" s="50"/>
    </row>
    <row r="51" spans="1:9" x14ac:dyDescent="0.25">
      <c r="A51" t="s">
        <v>193</v>
      </c>
      <c r="B51" s="50">
        <v>0.299095</v>
      </c>
      <c r="C51" s="50">
        <v>0.27096799999999999</v>
      </c>
      <c r="D51" s="50">
        <v>0.26711699999999999</v>
      </c>
      <c r="E51" s="50">
        <v>0.247477</v>
      </c>
      <c r="F51" s="50">
        <v>0.26295600000000002</v>
      </c>
      <c r="G51" s="50">
        <v>0.27831400000000001</v>
      </c>
      <c r="H51" s="50">
        <v>0.27403</v>
      </c>
      <c r="I51" s="50"/>
    </row>
    <row r="52" spans="1:9" x14ac:dyDescent="0.25">
      <c r="A52" t="s">
        <v>194</v>
      </c>
      <c r="B52" s="50">
        <v>0.23272300000000001</v>
      </c>
      <c r="C52" s="50">
        <v>0.217191</v>
      </c>
      <c r="D52" s="50">
        <v>0.21878800000000001</v>
      </c>
      <c r="E52" s="50">
        <v>0.21167</v>
      </c>
      <c r="F52" s="50">
        <v>0.20122300000000001</v>
      </c>
      <c r="G52" s="50">
        <v>0.20661199999999999</v>
      </c>
      <c r="H52" s="50">
        <v>0.222279</v>
      </c>
      <c r="I52" s="50"/>
    </row>
    <row r="53" spans="1:9" x14ac:dyDescent="0.25">
      <c r="A53" t="s">
        <v>195</v>
      </c>
      <c r="B53" s="50">
        <v>0.38609199999999999</v>
      </c>
      <c r="C53" s="50">
        <v>0.39382200000000001</v>
      </c>
      <c r="D53" s="50">
        <v>0.41177399999999997</v>
      </c>
      <c r="E53" s="50">
        <v>0.42447699999999999</v>
      </c>
      <c r="F53" s="50">
        <v>0.38623600000000002</v>
      </c>
      <c r="G53" s="50">
        <v>0.38768399999999997</v>
      </c>
      <c r="H53" s="50">
        <v>0.41595100000000002</v>
      </c>
      <c r="I53" s="50"/>
    </row>
    <row r="54" spans="1:9" x14ac:dyDescent="0.25">
      <c r="A54" t="s">
        <v>196</v>
      </c>
      <c r="B54" s="50">
        <v>0.31702999999999998</v>
      </c>
      <c r="C54" s="50">
        <v>0.33577600000000002</v>
      </c>
      <c r="D54" s="50">
        <v>0.32697599999999999</v>
      </c>
      <c r="E54" s="50">
        <v>0.36686200000000002</v>
      </c>
      <c r="F54" s="50">
        <v>0.34404600000000002</v>
      </c>
      <c r="G54" s="50">
        <v>0.28541800000000001</v>
      </c>
      <c r="H54" s="50">
        <v>0.288935</v>
      </c>
      <c r="I54" s="50"/>
    </row>
    <row r="55" spans="1:9" x14ac:dyDescent="0.25">
      <c r="A55" t="s">
        <v>197</v>
      </c>
      <c r="B55" s="50">
        <v>0.305141</v>
      </c>
      <c r="C55" s="50">
        <v>0.309365</v>
      </c>
      <c r="D55" s="50">
        <v>0.29899399999999998</v>
      </c>
      <c r="E55" s="50">
        <v>0.29613299999999998</v>
      </c>
      <c r="F55" s="50">
        <v>0.280389</v>
      </c>
      <c r="G55" s="50">
        <v>0.28180300000000003</v>
      </c>
      <c r="H55" s="50">
        <v>0.27268500000000001</v>
      </c>
      <c r="I55" s="50"/>
    </row>
    <row r="56" spans="1:9" x14ac:dyDescent="0.25">
      <c r="A56" t="s">
        <v>198</v>
      </c>
      <c r="B56" s="50">
        <v>0.27805000000000002</v>
      </c>
      <c r="C56" s="50">
        <v>0.27165499999999998</v>
      </c>
      <c r="D56" s="50">
        <v>0.275704</v>
      </c>
      <c r="E56" s="50">
        <v>0.27597500000000003</v>
      </c>
      <c r="F56" s="50">
        <v>0.28862100000000002</v>
      </c>
      <c r="G56" s="50">
        <v>0.29194500000000001</v>
      </c>
      <c r="H56" s="50">
        <v>0.28714400000000001</v>
      </c>
      <c r="I56" s="50"/>
    </row>
    <row r="57" spans="1:9" x14ac:dyDescent="0.25">
      <c r="A57" t="s">
        <v>199</v>
      </c>
      <c r="B57" s="50">
        <v>0.57476000000000005</v>
      </c>
      <c r="C57" s="50">
        <v>0.50554500000000002</v>
      </c>
      <c r="D57" s="50">
        <v>0.53515800000000002</v>
      </c>
      <c r="E57" s="50">
        <v>0.51916399999999996</v>
      </c>
      <c r="F57" s="50">
        <v>0.51888400000000001</v>
      </c>
      <c r="G57" s="50">
        <v>0.51712999999999998</v>
      </c>
      <c r="H57" s="50">
        <v>0.51202300000000001</v>
      </c>
      <c r="I57" s="50"/>
    </row>
    <row r="58" spans="1:9" x14ac:dyDescent="0.25">
      <c r="A58" t="s">
        <v>200</v>
      </c>
      <c r="B58" s="50">
        <v>0.38486799999999999</v>
      </c>
      <c r="C58" s="50">
        <v>0.39090999999999998</v>
      </c>
      <c r="D58" s="50">
        <v>0.32202799999999998</v>
      </c>
      <c r="E58" s="50">
        <v>0.37515599999999999</v>
      </c>
      <c r="F58" s="50">
        <v>0.37552200000000002</v>
      </c>
      <c r="G58" s="50">
        <v>0.350553</v>
      </c>
      <c r="H58" s="50">
        <v>0.34771999999999997</v>
      </c>
      <c r="I58" s="50"/>
    </row>
    <row r="59" spans="1:9" x14ac:dyDescent="0.25">
      <c r="A59" t="s">
        <v>201</v>
      </c>
      <c r="B59" s="50">
        <v>0.33842899999999998</v>
      </c>
      <c r="C59" s="50">
        <v>0.33827200000000002</v>
      </c>
      <c r="D59" s="50">
        <v>0.34392200000000001</v>
      </c>
      <c r="E59" s="50">
        <v>0.412499</v>
      </c>
      <c r="F59" s="50">
        <v>0.38692300000000002</v>
      </c>
      <c r="G59" s="50">
        <v>0.35747800000000002</v>
      </c>
      <c r="H59" s="50">
        <v>0.38686100000000001</v>
      </c>
      <c r="I59" s="50"/>
    </row>
    <row r="60" spans="1:9" x14ac:dyDescent="0.25">
      <c r="A60" t="s">
        <v>202</v>
      </c>
      <c r="B60" s="50">
        <v>0.576816</v>
      </c>
      <c r="C60" s="50">
        <v>0.55422899999999997</v>
      </c>
      <c r="D60" s="50">
        <v>0.55033699999999997</v>
      </c>
      <c r="E60" s="50">
        <v>0.54650799999999999</v>
      </c>
      <c r="F60" s="50">
        <v>0.50424199999999997</v>
      </c>
      <c r="G60" s="50">
        <v>0.488894</v>
      </c>
      <c r="H60" s="50">
        <v>0.49331799999999998</v>
      </c>
      <c r="I60" s="50"/>
    </row>
    <row r="61" spans="1:9" x14ac:dyDescent="0.25">
      <c r="A61" t="s">
        <v>203</v>
      </c>
      <c r="B61" s="50">
        <v>0.30396200000000001</v>
      </c>
      <c r="C61" s="50">
        <v>0.308143</v>
      </c>
      <c r="D61" s="50">
        <v>0.29758400000000002</v>
      </c>
      <c r="E61" s="50">
        <v>0.304535</v>
      </c>
      <c r="F61" s="50">
        <v>0.30956099999999998</v>
      </c>
      <c r="G61" s="50">
        <v>0.33185100000000001</v>
      </c>
      <c r="H61" s="50">
        <v>0.26090999999999998</v>
      </c>
      <c r="I61" s="50"/>
    </row>
    <row r="62" spans="1:9" x14ac:dyDescent="0.25">
      <c r="A62" t="s">
        <v>204</v>
      </c>
      <c r="B62" s="50">
        <v>0.25280599999999998</v>
      </c>
      <c r="C62" s="50">
        <v>0.22197500000000001</v>
      </c>
      <c r="D62" s="50">
        <v>0.22523299999999999</v>
      </c>
      <c r="E62" s="50">
        <v>0.228191</v>
      </c>
      <c r="F62" s="50">
        <v>0.22922600000000001</v>
      </c>
      <c r="G62" s="50">
        <v>0.22375500000000001</v>
      </c>
      <c r="H62" s="50">
        <v>0.21504100000000001</v>
      </c>
      <c r="I62" s="50"/>
    </row>
    <row r="63" spans="1:9" x14ac:dyDescent="0.25">
      <c r="A63" t="s">
        <v>205</v>
      </c>
      <c r="B63" s="50">
        <v>0.27809699999999998</v>
      </c>
      <c r="C63" s="50">
        <v>0.27897699999999997</v>
      </c>
      <c r="D63" s="50">
        <v>0.28224100000000002</v>
      </c>
      <c r="E63" s="50">
        <v>0.29305700000000001</v>
      </c>
      <c r="F63" s="50">
        <v>0.285076</v>
      </c>
      <c r="G63" s="50">
        <v>0.27179500000000001</v>
      </c>
      <c r="H63" s="50">
        <v>0.273951</v>
      </c>
      <c r="I63" s="50"/>
    </row>
    <row r="64" spans="1:9" x14ac:dyDescent="0.25">
      <c r="A64" t="s">
        <v>206</v>
      </c>
      <c r="B64" s="50">
        <v>0.54251099999999997</v>
      </c>
      <c r="C64" s="50">
        <v>0.54059100000000004</v>
      </c>
      <c r="D64" s="50">
        <v>0.516845</v>
      </c>
      <c r="E64" s="50">
        <v>0.47427900000000001</v>
      </c>
      <c r="F64" s="50">
        <v>0.44005</v>
      </c>
      <c r="G64" s="50">
        <v>0.392432</v>
      </c>
      <c r="H64" s="50">
        <v>0.384268</v>
      </c>
      <c r="I64" s="50"/>
    </row>
    <row r="65" spans="1:9" x14ac:dyDescent="0.25">
      <c r="A65" t="s">
        <v>207</v>
      </c>
      <c r="B65" s="50" t="s">
        <v>176</v>
      </c>
      <c r="C65" s="50" t="s">
        <v>176</v>
      </c>
      <c r="D65" s="50" t="s">
        <v>176</v>
      </c>
      <c r="E65" s="50">
        <v>0.203377</v>
      </c>
      <c r="F65" s="50">
        <v>0.20884</v>
      </c>
      <c r="G65" s="50">
        <v>0.22475899999999999</v>
      </c>
      <c r="H65" s="50">
        <v>0.22234799999999999</v>
      </c>
      <c r="I65" s="50"/>
    </row>
    <row r="66" spans="1:9" x14ac:dyDescent="0.25">
      <c r="A66" t="s">
        <v>208</v>
      </c>
      <c r="B66" s="50">
        <v>0.15560499999999999</v>
      </c>
      <c r="C66" s="50">
        <v>0.15198</v>
      </c>
      <c r="D66" s="50">
        <v>0.15746599999999999</v>
      </c>
      <c r="E66" s="50">
        <v>0.15603600000000001</v>
      </c>
      <c r="F66" s="50">
        <v>0.16827300000000001</v>
      </c>
      <c r="G66" s="50">
        <v>0.15432399999999999</v>
      </c>
      <c r="H66" s="50">
        <v>0.16438700000000001</v>
      </c>
      <c r="I66" s="50"/>
    </row>
    <row r="67" spans="1:9" x14ac:dyDescent="0.25">
      <c r="A67" t="s">
        <v>209</v>
      </c>
      <c r="B67" s="50">
        <v>0.26092700000000002</v>
      </c>
      <c r="C67" s="50">
        <v>0.29397000000000001</v>
      </c>
      <c r="D67" s="50">
        <v>0.29085499999999997</v>
      </c>
      <c r="E67" s="50">
        <v>0.29005399999999998</v>
      </c>
      <c r="F67" s="50">
        <v>0.29013800000000001</v>
      </c>
      <c r="G67" s="50">
        <v>0.29414400000000002</v>
      </c>
      <c r="H67" s="50">
        <v>0.29130200000000001</v>
      </c>
      <c r="I67" s="50"/>
    </row>
    <row r="68" spans="1:9" x14ac:dyDescent="0.25">
      <c r="A68" t="s">
        <v>210</v>
      </c>
      <c r="B68" s="50">
        <v>47286.317276000002</v>
      </c>
      <c r="C68" s="50">
        <v>48493.454844</v>
      </c>
      <c r="D68" s="50">
        <v>48337.562328</v>
      </c>
      <c r="E68" s="50">
        <v>48464.861893000001</v>
      </c>
      <c r="F68" s="50">
        <v>49188.53067</v>
      </c>
      <c r="G68" s="50">
        <v>49945.151782000001</v>
      </c>
      <c r="H68" s="50">
        <v>50031.058600999997</v>
      </c>
      <c r="I68" s="50"/>
    </row>
    <row r="69" spans="1:9" x14ac:dyDescent="0.25">
      <c r="A69" t="s">
        <v>211</v>
      </c>
      <c r="B69" s="50">
        <v>31990.131950999999</v>
      </c>
      <c r="C69" s="50">
        <v>32885.198774999997</v>
      </c>
      <c r="D69" s="50">
        <v>32010.378690000001</v>
      </c>
      <c r="E69" s="50">
        <v>32925.334039000001</v>
      </c>
      <c r="F69" s="50">
        <v>33406.002568999997</v>
      </c>
      <c r="G69" s="50">
        <v>33783.154415999998</v>
      </c>
      <c r="H69" s="50">
        <v>34727.258622000001</v>
      </c>
      <c r="I69" s="50"/>
    </row>
    <row r="70" spans="1:9" x14ac:dyDescent="0.25">
      <c r="A70" t="s">
        <v>212</v>
      </c>
      <c r="B70" s="50">
        <v>1037.5999999999999</v>
      </c>
      <c r="C70" s="50">
        <v>1055.5</v>
      </c>
      <c r="D70" s="50">
        <v>1170.2</v>
      </c>
      <c r="E70" s="50">
        <v>1117</v>
      </c>
      <c r="F70" s="50">
        <v>1085.8</v>
      </c>
      <c r="G70" s="50">
        <v>1030.3</v>
      </c>
      <c r="H70" s="50">
        <v>1132.7</v>
      </c>
      <c r="I70" s="50"/>
    </row>
    <row r="71" spans="1:9" x14ac:dyDescent="0.25">
      <c r="A71" t="s">
        <v>213</v>
      </c>
      <c r="B71" s="50">
        <v>410</v>
      </c>
      <c r="C71" s="50">
        <v>497.25013300000001</v>
      </c>
      <c r="D71" s="50">
        <v>484.45020099999999</v>
      </c>
      <c r="E71" s="50">
        <v>520.02</v>
      </c>
      <c r="F71" s="50">
        <v>554.63511300000005</v>
      </c>
      <c r="G71" s="50">
        <v>593.59841200000005</v>
      </c>
      <c r="H71" s="50">
        <v>588.28117599999996</v>
      </c>
      <c r="I71" s="50"/>
    </row>
    <row r="72" spans="1:9" x14ac:dyDescent="0.25">
      <c r="A72" t="s">
        <v>214</v>
      </c>
      <c r="B72" s="50">
        <v>11870</v>
      </c>
      <c r="C72" s="50">
        <v>11992</v>
      </c>
      <c r="D72" s="50">
        <v>11626</v>
      </c>
      <c r="E72" s="50">
        <v>12361</v>
      </c>
      <c r="F72" s="50">
        <v>12765</v>
      </c>
      <c r="G72" s="50">
        <v>14914</v>
      </c>
      <c r="H72" s="50">
        <v>14835</v>
      </c>
      <c r="I72" s="50"/>
    </row>
    <row r="73" spans="1:9" x14ac:dyDescent="0.25">
      <c r="A73" t="s">
        <v>215</v>
      </c>
      <c r="B73" s="50">
        <v>3525</v>
      </c>
      <c r="C73" s="50">
        <v>4114</v>
      </c>
      <c r="D73" s="50">
        <v>3736</v>
      </c>
      <c r="E73" s="50">
        <v>3323</v>
      </c>
      <c r="F73" s="50">
        <v>3358</v>
      </c>
      <c r="G73" s="50">
        <v>3373</v>
      </c>
      <c r="H73" s="50">
        <v>3436</v>
      </c>
      <c r="I73" s="50"/>
    </row>
    <row r="74" spans="1:9" x14ac:dyDescent="0.25">
      <c r="A74" t="s">
        <v>216</v>
      </c>
      <c r="B74" s="50">
        <v>10720</v>
      </c>
      <c r="C74" s="50">
        <v>10875</v>
      </c>
      <c r="D74" s="50">
        <v>11037</v>
      </c>
      <c r="E74" s="50">
        <v>11500</v>
      </c>
      <c r="F74" s="50">
        <v>11973</v>
      </c>
      <c r="G74" s="50">
        <v>12131</v>
      </c>
      <c r="H74" s="50">
        <v>12799</v>
      </c>
      <c r="I74" s="50"/>
    </row>
    <row r="75" spans="1:9" x14ac:dyDescent="0.25">
      <c r="A75" t="s">
        <v>217</v>
      </c>
      <c r="B75" s="50">
        <v>30</v>
      </c>
      <c r="C75" s="50">
        <v>28.3</v>
      </c>
      <c r="D75" s="50">
        <v>31.5</v>
      </c>
      <c r="E75" s="50">
        <v>52.1</v>
      </c>
      <c r="F75" s="50">
        <v>60.2</v>
      </c>
      <c r="G75" s="50">
        <v>61.8</v>
      </c>
      <c r="H75" s="50">
        <v>63.5</v>
      </c>
      <c r="I75" s="50"/>
    </row>
    <row r="76" spans="1:9" x14ac:dyDescent="0.25">
      <c r="A76" t="s">
        <v>218</v>
      </c>
      <c r="B76" s="50">
        <v>445.15</v>
      </c>
      <c r="C76" s="50">
        <v>571.47</v>
      </c>
      <c r="D76" s="50">
        <v>536.46</v>
      </c>
      <c r="E76" s="50">
        <v>554.12</v>
      </c>
      <c r="F76" s="50">
        <v>555.03</v>
      </c>
      <c r="G76" s="50">
        <v>569.71</v>
      </c>
      <c r="H76" s="50">
        <v>589.65</v>
      </c>
      <c r="I76" s="50"/>
    </row>
    <row r="77" spans="1:9" x14ac:dyDescent="0.25">
      <c r="A77" t="s">
        <v>219</v>
      </c>
      <c r="B77" s="50">
        <v>675</v>
      </c>
      <c r="C77" s="50">
        <v>656</v>
      </c>
      <c r="D77" s="50">
        <v>583</v>
      </c>
      <c r="E77" s="50">
        <v>626</v>
      </c>
      <c r="F77" s="50">
        <v>735</v>
      </c>
      <c r="G77" s="50">
        <v>551</v>
      </c>
      <c r="H77" s="50">
        <v>583</v>
      </c>
      <c r="I77" s="50"/>
    </row>
    <row r="78" spans="1:9" x14ac:dyDescent="0.25">
      <c r="A78" t="s">
        <v>220</v>
      </c>
      <c r="B78" s="50">
        <v>4194</v>
      </c>
      <c r="C78" s="50">
        <v>4088</v>
      </c>
      <c r="D78" s="50">
        <v>3862</v>
      </c>
      <c r="E78" s="50">
        <v>3759</v>
      </c>
      <c r="F78" s="50">
        <v>3699</v>
      </c>
      <c r="G78" s="50">
        <v>3877</v>
      </c>
      <c r="H78" s="50">
        <v>3812</v>
      </c>
      <c r="I78" s="50"/>
    </row>
    <row r="79" spans="1:9" x14ac:dyDescent="0.25">
      <c r="A79" t="s">
        <v>221</v>
      </c>
      <c r="B79" s="50">
        <v>4757</v>
      </c>
      <c r="C79" s="50">
        <v>4699</v>
      </c>
      <c r="D79" s="50">
        <v>4806</v>
      </c>
      <c r="E79" s="50">
        <v>4839</v>
      </c>
      <c r="F79" s="50">
        <v>4977</v>
      </c>
      <c r="G79" s="50">
        <v>5001</v>
      </c>
      <c r="H79" s="50">
        <v>5228</v>
      </c>
      <c r="I79" s="50"/>
    </row>
    <row r="80" spans="1:9" x14ac:dyDescent="0.25">
      <c r="A80" t="s">
        <v>222</v>
      </c>
      <c r="B80" s="50">
        <v>1745.041704</v>
      </c>
      <c r="C80" s="50">
        <v>1711.3869440000001</v>
      </c>
      <c r="D80" s="50">
        <v>1701.621772</v>
      </c>
      <c r="E80" s="50">
        <v>1599.7790050000001</v>
      </c>
      <c r="F80" s="50">
        <v>1534.2524840000001</v>
      </c>
      <c r="G80" s="50">
        <v>1532.2238130000001</v>
      </c>
      <c r="H80" s="50">
        <v>1592.049557</v>
      </c>
      <c r="I80" s="50"/>
    </row>
    <row r="81" spans="1:9" x14ac:dyDescent="0.25">
      <c r="A81" t="s">
        <v>223</v>
      </c>
      <c r="B81" s="50">
        <v>5507</v>
      </c>
      <c r="C81" s="50">
        <v>6217</v>
      </c>
      <c r="D81" s="50">
        <v>5445</v>
      </c>
      <c r="E81" s="50">
        <v>5794</v>
      </c>
      <c r="F81" s="50">
        <v>5613</v>
      </c>
      <c r="G81" s="50">
        <v>5717</v>
      </c>
      <c r="H81" s="50">
        <v>5692</v>
      </c>
      <c r="I81" s="50"/>
    </row>
    <row r="82" spans="1:9" x14ac:dyDescent="0.25">
      <c r="A82" t="s">
        <v>224</v>
      </c>
      <c r="B82" s="50">
        <v>25.5</v>
      </c>
      <c r="C82" s="50">
        <v>26.3</v>
      </c>
      <c r="D82" s="50">
        <v>26</v>
      </c>
      <c r="E82" s="50">
        <v>25.6</v>
      </c>
      <c r="F82" s="50">
        <v>21.8</v>
      </c>
      <c r="G82" s="50">
        <v>21.6</v>
      </c>
      <c r="H82" s="50">
        <v>23</v>
      </c>
      <c r="I82" s="50"/>
    </row>
    <row r="83" spans="1:9" x14ac:dyDescent="0.25">
      <c r="A83" t="s">
        <v>225</v>
      </c>
      <c r="B83" s="50">
        <v>71.47</v>
      </c>
      <c r="C83" s="50">
        <v>88.36</v>
      </c>
      <c r="D83" s="50">
        <v>88.79</v>
      </c>
      <c r="E83" s="50">
        <v>91.77</v>
      </c>
      <c r="F83" s="50">
        <v>93.9</v>
      </c>
      <c r="G83" s="50">
        <v>101.74</v>
      </c>
      <c r="H83" s="50">
        <v>102.44</v>
      </c>
      <c r="I83" s="50"/>
    </row>
    <row r="84" spans="1:9" x14ac:dyDescent="0.25">
      <c r="A84" t="s">
        <v>226</v>
      </c>
      <c r="B84" s="50">
        <v>83.829327000000006</v>
      </c>
      <c r="C84" s="50">
        <v>84.745974000000004</v>
      </c>
      <c r="D84" s="50">
        <v>89.079530000000005</v>
      </c>
      <c r="E84" s="50">
        <v>86.517088000000001</v>
      </c>
      <c r="F84" s="50">
        <v>96.158305999999996</v>
      </c>
      <c r="G84" s="50">
        <v>104.163541</v>
      </c>
      <c r="H84" s="50">
        <v>105.9629</v>
      </c>
      <c r="I84" s="50"/>
    </row>
    <row r="85" spans="1:9" x14ac:dyDescent="0.25">
      <c r="A85" t="s">
        <v>227</v>
      </c>
      <c r="B85" s="50">
        <v>93.502791000000002</v>
      </c>
      <c r="C85" s="50">
        <v>93.749787999999995</v>
      </c>
      <c r="D85" s="50">
        <v>96.511793999999995</v>
      </c>
      <c r="E85" s="50">
        <v>98.425724000000002</v>
      </c>
      <c r="F85" s="50">
        <v>100.59735499999999</v>
      </c>
      <c r="G85" s="50">
        <v>107.648825</v>
      </c>
      <c r="H85" s="50">
        <v>117.81829</v>
      </c>
      <c r="I85" s="50"/>
    </row>
    <row r="86" spans="1:9" x14ac:dyDescent="0.25">
      <c r="A86" t="s">
        <v>228</v>
      </c>
      <c r="B86" s="50">
        <v>105112</v>
      </c>
      <c r="C86" s="50">
        <v>111471</v>
      </c>
      <c r="D86" s="50">
        <v>118513</v>
      </c>
      <c r="E86" s="50">
        <v>128392</v>
      </c>
      <c r="F86" s="50">
        <v>125881</v>
      </c>
      <c r="G86" s="50">
        <v>133069</v>
      </c>
      <c r="H86" s="50">
        <v>147331</v>
      </c>
      <c r="I86" s="50"/>
    </row>
    <row r="87" spans="1:9" x14ac:dyDescent="0.25">
      <c r="A87" t="s">
        <v>229</v>
      </c>
      <c r="B87" s="50">
        <v>20.922407</v>
      </c>
      <c r="C87" s="50">
        <v>22.954340999999999</v>
      </c>
      <c r="D87" s="50">
        <v>23.413516999999999</v>
      </c>
      <c r="E87" s="50">
        <v>28.022642999999999</v>
      </c>
      <c r="F87" s="50">
        <v>29.068908</v>
      </c>
      <c r="G87" s="50">
        <v>26.447050000000001</v>
      </c>
      <c r="H87" s="50">
        <v>28.681432000000001</v>
      </c>
      <c r="I87" s="50"/>
    </row>
    <row r="88" spans="1:9" x14ac:dyDescent="0.25">
      <c r="A88" t="s">
        <v>230</v>
      </c>
      <c r="B88" s="50">
        <v>1927</v>
      </c>
      <c r="C88" s="50">
        <v>1989</v>
      </c>
      <c r="D88" s="50">
        <v>1929</v>
      </c>
      <c r="E88" s="50">
        <v>1933</v>
      </c>
      <c r="F88" s="50">
        <v>1859</v>
      </c>
      <c r="G88" s="50">
        <v>1926</v>
      </c>
      <c r="H88" s="50">
        <v>1916</v>
      </c>
      <c r="I88" s="50"/>
    </row>
    <row r="89" spans="1:9" x14ac:dyDescent="0.25">
      <c r="A89" t="s">
        <v>231</v>
      </c>
      <c r="B89" s="50">
        <v>822.74</v>
      </c>
      <c r="C89" s="50">
        <v>842.48</v>
      </c>
      <c r="D89" s="50">
        <v>878.54</v>
      </c>
      <c r="E89" s="50">
        <v>893.91</v>
      </c>
      <c r="F89" s="50">
        <v>961.29</v>
      </c>
      <c r="G89" s="50">
        <v>1005.73</v>
      </c>
      <c r="H89" s="50">
        <v>1014.47</v>
      </c>
      <c r="I89" s="50"/>
    </row>
    <row r="90" spans="1:9" x14ac:dyDescent="0.25">
      <c r="A90" t="s">
        <v>232</v>
      </c>
      <c r="B90" s="50">
        <v>8307</v>
      </c>
      <c r="C90" s="50">
        <v>7921</v>
      </c>
      <c r="D90" s="50">
        <v>8720</v>
      </c>
      <c r="E90" s="50">
        <v>8602</v>
      </c>
      <c r="F90" s="50">
        <v>8923.6</v>
      </c>
      <c r="G90" s="50">
        <v>9305.2000000000007</v>
      </c>
      <c r="H90" s="50">
        <v>9516.652</v>
      </c>
      <c r="I90" s="50"/>
    </row>
    <row r="91" spans="1:9" x14ac:dyDescent="0.25">
      <c r="A91" t="s">
        <v>233</v>
      </c>
      <c r="B91" s="50">
        <v>692.49300000000005</v>
      </c>
      <c r="C91" s="50">
        <v>688.65300000000002</v>
      </c>
      <c r="D91" s="50">
        <v>542.28899999999999</v>
      </c>
      <c r="E91" s="50">
        <v>638.77499999999998</v>
      </c>
      <c r="F91" s="50">
        <v>649.95000000000005</v>
      </c>
      <c r="G91" s="50">
        <v>630.32600000000002</v>
      </c>
      <c r="H91" s="50">
        <v>643.90700000000004</v>
      </c>
      <c r="I91" s="50"/>
    </row>
    <row r="92" spans="1:9" x14ac:dyDescent="0.25">
      <c r="A92" t="s">
        <v>234</v>
      </c>
      <c r="B92" s="50">
        <v>1792.4</v>
      </c>
      <c r="C92" s="50">
        <v>1901.3</v>
      </c>
      <c r="D92" s="50">
        <v>2047.6</v>
      </c>
      <c r="E92" s="50">
        <v>2629.5</v>
      </c>
      <c r="F92" s="50">
        <v>2585.1999999999998</v>
      </c>
      <c r="G92" s="50">
        <v>2547.6</v>
      </c>
      <c r="H92" s="50">
        <v>2949.2</v>
      </c>
      <c r="I92" s="50"/>
    </row>
    <row r="93" spans="1:9" x14ac:dyDescent="0.25">
      <c r="A93" t="s">
        <v>235</v>
      </c>
      <c r="B93" s="50">
        <v>209.11</v>
      </c>
      <c r="C93" s="50">
        <v>204.49</v>
      </c>
      <c r="D93" s="50">
        <v>198.54</v>
      </c>
      <c r="E93" s="50">
        <v>198.05</v>
      </c>
      <c r="F93" s="50">
        <v>189.67</v>
      </c>
      <c r="G93" s="50">
        <v>189.87</v>
      </c>
      <c r="H93" s="50">
        <v>199.39</v>
      </c>
      <c r="I93" s="50"/>
    </row>
    <row r="94" spans="1:9" x14ac:dyDescent="0.25">
      <c r="A94" t="s">
        <v>236</v>
      </c>
      <c r="B94" s="50">
        <v>205.40899999999999</v>
      </c>
      <c r="C94" s="50">
        <v>217.63300000000001</v>
      </c>
      <c r="D94" s="50">
        <v>216.35400000000001</v>
      </c>
      <c r="E94" s="50">
        <v>225.87299999999999</v>
      </c>
      <c r="F94" s="50">
        <v>235.53800000000001</v>
      </c>
      <c r="G94" s="50">
        <v>261.81900000000002</v>
      </c>
      <c r="H94" s="50">
        <v>211.739</v>
      </c>
      <c r="I94" s="50"/>
    </row>
    <row r="95" spans="1:9" x14ac:dyDescent="0.25">
      <c r="A95" t="s">
        <v>237</v>
      </c>
      <c r="B95" s="50">
        <v>473</v>
      </c>
      <c r="C95" s="50">
        <v>437</v>
      </c>
      <c r="D95" s="50">
        <v>450</v>
      </c>
      <c r="E95" s="50">
        <v>464</v>
      </c>
      <c r="F95" s="50">
        <v>471</v>
      </c>
      <c r="G95" s="50">
        <v>469</v>
      </c>
      <c r="H95" s="50">
        <v>464</v>
      </c>
      <c r="I95" s="50"/>
    </row>
    <row r="96" spans="1:9" x14ac:dyDescent="0.25">
      <c r="A96" t="s">
        <v>238</v>
      </c>
      <c r="B96" s="50">
        <v>9789</v>
      </c>
      <c r="C96" s="50">
        <v>10201</v>
      </c>
      <c r="D96" s="50">
        <v>10400</v>
      </c>
      <c r="E96" s="50">
        <v>11048</v>
      </c>
      <c r="F96" s="50">
        <v>11223</v>
      </c>
      <c r="G96" s="50">
        <v>11415</v>
      </c>
      <c r="H96" s="50">
        <v>12067</v>
      </c>
      <c r="I96" s="50"/>
    </row>
    <row r="97" spans="1:9" x14ac:dyDescent="0.25">
      <c r="A97" t="s">
        <v>239</v>
      </c>
      <c r="B97" s="50">
        <v>8571</v>
      </c>
      <c r="C97" s="50">
        <v>8839</v>
      </c>
      <c r="D97" s="50">
        <v>8710</v>
      </c>
      <c r="E97" s="50">
        <v>8312</v>
      </c>
      <c r="F97" s="50">
        <v>8084</v>
      </c>
      <c r="G97" s="50">
        <v>7412</v>
      </c>
      <c r="H97" s="50">
        <v>7536</v>
      </c>
      <c r="I97" s="50"/>
    </row>
    <row r="98" spans="1:9" x14ac:dyDescent="0.25">
      <c r="A98" t="s">
        <v>240</v>
      </c>
      <c r="B98" s="50" t="s">
        <v>176</v>
      </c>
      <c r="C98" s="50" t="s">
        <v>176</v>
      </c>
      <c r="D98" s="50" t="s">
        <v>176</v>
      </c>
      <c r="E98" s="50">
        <v>3863.5197349999999</v>
      </c>
      <c r="F98" s="50">
        <v>4216.566057</v>
      </c>
      <c r="G98" s="50">
        <v>5017.4239630000002</v>
      </c>
      <c r="H98" s="50">
        <v>5444.8705639999998</v>
      </c>
      <c r="I98" s="50"/>
    </row>
    <row r="99" spans="1:9" x14ac:dyDescent="0.25">
      <c r="A99" t="s">
        <v>241</v>
      </c>
      <c r="B99" s="50">
        <v>4036</v>
      </c>
      <c r="C99" s="50">
        <v>4249</v>
      </c>
      <c r="D99" s="50">
        <v>4674</v>
      </c>
      <c r="E99" s="50">
        <v>4799</v>
      </c>
      <c r="F99" s="50">
        <v>5295</v>
      </c>
      <c r="G99" s="50">
        <v>4812</v>
      </c>
      <c r="H99" s="50">
        <v>5124</v>
      </c>
      <c r="I99" s="50"/>
    </row>
    <row r="100" spans="1:9" x14ac:dyDescent="0.25">
      <c r="A100" t="s">
        <v>242</v>
      </c>
      <c r="B100" s="50">
        <v>1588.60059</v>
      </c>
      <c r="C100" s="50">
        <v>1826.3057120000001</v>
      </c>
      <c r="D100" s="50">
        <v>1821.957118</v>
      </c>
      <c r="E100" s="50">
        <v>1851.0586659999999</v>
      </c>
      <c r="F100" s="50">
        <v>1885.077583</v>
      </c>
      <c r="G100" s="50">
        <v>1922.9209860000001</v>
      </c>
      <c r="H100" s="50">
        <v>1919.6136039999999</v>
      </c>
      <c r="I100" s="50"/>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F7E5F-7063-4DC8-BF08-BDB6D6E7CB22}">
  <sheetPr codeName="Sheet36"/>
  <dimension ref="A1"/>
  <sheetViews>
    <sheetView workbookViewId="0"/>
  </sheetViews>
  <sheetFormatPr defaultRowHeight="15" x14ac:dyDescent="0.25"/>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A0D22-72AD-4A82-AA25-79C3B2C42E88}">
  <sheetPr codeName="Sheet41">
    <tabColor theme="9"/>
  </sheetPr>
  <dimension ref="A1:M70"/>
  <sheetViews>
    <sheetView zoomScaleNormal="100" workbookViewId="0">
      <selection activeCell="A4" sqref="A4"/>
    </sheetView>
  </sheetViews>
  <sheetFormatPr defaultColWidth="9.42578125" defaultRowHeight="14.25" x14ac:dyDescent="0.2"/>
  <cols>
    <col min="1" max="1" width="9.42578125" style="138"/>
    <col min="2" max="2" width="12.7109375" style="138" customWidth="1"/>
    <col min="3" max="3" width="5.5703125" style="138" customWidth="1"/>
    <col min="4" max="4" width="15.5703125" style="138" customWidth="1"/>
    <col min="5" max="5" width="16.28515625" style="138" customWidth="1"/>
    <col min="6" max="6" width="14.28515625" style="138" customWidth="1"/>
    <col min="7" max="16384" width="9.42578125" style="138"/>
  </cols>
  <sheetData>
    <row r="1" spans="1:12" ht="18" customHeight="1" x14ac:dyDescent="0.2">
      <c r="A1" s="340" t="s">
        <v>660</v>
      </c>
      <c r="B1" s="340"/>
      <c r="C1" s="340"/>
      <c r="D1" s="340"/>
      <c r="E1" s="340"/>
      <c r="F1" s="340"/>
      <c r="G1" s="340"/>
    </row>
    <row r="2" spans="1:12" x14ac:dyDescent="0.2">
      <c r="A2" s="340"/>
      <c r="B2" s="340"/>
      <c r="C2" s="340"/>
      <c r="D2" s="340"/>
      <c r="E2" s="340"/>
      <c r="F2" s="340"/>
      <c r="G2" s="340"/>
    </row>
    <row r="3" spans="1:12" s="139" customFormat="1" ht="39.75" customHeight="1" x14ac:dyDescent="0.25">
      <c r="A3" s="340"/>
      <c r="B3" s="340"/>
      <c r="C3" s="340"/>
      <c r="D3" s="340"/>
      <c r="E3" s="340"/>
      <c r="F3" s="340"/>
      <c r="G3" s="340"/>
      <c r="H3" s="140"/>
      <c r="I3" s="140"/>
      <c r="J3" s="140"/>
    </row>
    <row r="4" spans="1:12" x14ac:dyDescent="0.2">
      <c r="A4" s="332"/>
      <c r="B4" s="342"/>
      <c r="C4" s="344" t="s">
        <v>244</v>
      </c>
      <c r="D4" s="342">
        <v>2013</v>
      </c>
      <c r="E4" s="342">
        <v>2021</v>
      </c>
      <c r="F4" s="342">
        <v>2022</v>
      </c>
      <c r="G4" s="342">
        <v>2023</v>
      </c>
    </row>
    <row r="5" spans="1:12" x14ac:dyDescent="0.2">
      <c r="A5" s="332">
        <v>1</v>
      </c>
      <c r="B5" s="342" t="s">
        <v>22</v>
      </c>
      <c r="C5" s="343" t="s">
        <v>21</v>
      </c>
      <c r="D5" s="342">
        <v>93</v>
      </c>
      <c r="E5" s="342">
        <v>95</v>
      </c>
      <c r="F5" s="342">
        <v>111</v>
      </c>
      <c r="G5" s="342">
        <v>119</v>
      </c>
      <c r="H5" s="141"/>
    </row>
    <row r="6" spans="1:12" x14ac:dyDescent="0.2">
      <c r="A6" s="332">
        <v>2</v>
      </c>
      <c r="B6" s="342" t="s">
        <v>38</v>
      </c>
      <c r="C6" s="343" t="s">
        <v>37</v>
      </c>
      <c r="D6" s="342">
        <v>37</v>
      </c>
      <c r="E6" s="342">
        <v>78</v>
      </c>
      <c r="F6" s="342">
        <v>88</v>
      </c>
      <c r="G6" s="342">
        <v>99</v>
      </c>
      <c r="H6" s="142"/>
      <c r="I6" s="143"/>
      <c r="J6" s="143"/>
      <c r="K6" s="143"/>
      <c r="L6" s="143"/>
    </row>
    <row r="7" spans="1:12" x14ac:dyDescent="0.2">
      <c r="A7" s="332">
        <v>3</v>
      </c>
      <c r="B7" s="342" t="s">
        <v>249</v>
      </c>
      <c r="C7" s="343" t="s">
        <v>25</v>
      </c>
      <c r="D7" s="342">
        <v>45</v>
      </c>
      <c r="E7" s="342">
        <v>69</v>
      </c>
      <c r="F7" s="342">
        <v>76</v>
      </c>
      <c r="G7" s="342">
        <v>83</v>
      </c>
      <c r="H7" s="142"/>
      <c r="I7" s="143"/>
      <c r="J7" s="143"/>
      <c r="K7" s="143"/>
      <c r="L7" s="143"/>
    </row>
    <row r="8" spans="1:12" x14ac:dyDescent="0.2">
      <c r="A8" s="332">
        <v>4</v>
      </c>
      <c r="B8" s="342" t="s">
        <v>4</v>
      </c>
      <c r="C8" s="343" t="s">
        <v>3</v>
      </c>
      <c r="D8" s="342">
        <v>79</v>
      </c>
      <c r="E8" s="342">
        <v>93</v>
      </c>
      <c r="F8" s="342">
        <v>96</v>
      </c>
      <c r="G8" s="342">
        <v>97</v>
      </c>
      <c r="H8" s="142"/>
      <c r="I8" s="143"/>
      <c r="J8" s="143"/>
      <c r="K8" s="143"/>
      <c r="L8" s="143"/>
    </row>
    <row r="9" spans="1:12" x14ac:dyDescent="0.2">
      <c r="A9" s="332">
        <v>5</v>
      </c>
      <c r="B9" s="342" t="s">
        <v>56</v>
      </c>
      <c r="C9" s="343" t="s">
        <v>55</v>
      </c>
      <c r="D9" s="342">
        <v>140</v>
      </c>
      <c r="E9" s="342">
        <v>164</v>
      </c>
      <c r="F9" s="342">
        <v>166</v>
      </c>
      <c r="G9" s="342">
        <v>183</v>
      </c>
      <c r="H9" s="142"/>
      <c r="I9" s="143"/>
      <c r="J9" s="143"/>
      <c r="K9" s="143"/>
      <c r="L9" s="143"/>
    </row>
    <row r="10" spans="1:12" x14ac:dyDescent="0.2">
      <c r="A10" s="332">
        <v>6</v>
      </c>
      <c r="B10" s="342" t="s">
        <v>15</v>
      </c>
      <c r="C10" s="343" t="s">
        <v>14</v>
      </c>
      <c r="D10" s="342">
        <v>40</v>
      </c>
      <c r="E10" s="342">
        <v>65</v>
      </c>
      <c r="F10" s="342">
        <v>70</v>
      </c>
      <c r="G10" s="342">
        <v>81</v>
      </c>
      <c r="H10" s="142"/>
      <c r="I10" s="143"/>
      <c r="J10" s="143"/>
      <c r="K10" s="143"/>
      <c r="L10" s="143"/>
    </row>
    <row r="11" spans="1:12" x14ac:dyDescent="0.2">
      <c r="A11" s="332">
        <v>7</v>
      </c>
      <c r="B11" s="342" t="s">
        <v>44</v>
      </c>
      <c r="C11" s="343" t="s">
        <v>43</v>
      </c>
      <c r="D11" s="342">
        <v>121</v>
      </c>
      <c r="E11" s="342">
        <v>139</v>
      </c>
      <c r="F11" s="342">
        <v>149</v>
      </c>
      <c r="G11" s="342">
        <v>155</v>
      </c>
      <c r="H11" s="143"/>
      <c r="I11" s="143"/>
      <c r="J11" s="143"/>
      <c r="K11" s="143"/>
      <c r="L11" s="143"/>
    </row>
    <row r="12" spans="1:12" x14ac:dyDescent="0.2">
      <c r="A12" s="332">
        <v>8</v>
      </c>
      <c r="B12" s="342" t="s">
        <v>52</v>
      </c>
      <c r="C12" s="343" t="s">
        <v>51</v>
      </c>
      <c r="D12" s="342">
        <v>57</v>
      </c>
      <c r="E12" s="342">
        <v>62</v>
      </c>
      <c r="F12" s="342">
        <v>62</v>
      </c>
      <c r="G12" s="342">
        <v>69</v>
      </c>
      <c r="H12" s="141"/>
    </row>
    <row r="13" spans="1:12" x14ac:dyDescent="0.2">
      <c r="A13" s="332">
        <v>9</v>
      </c>
      <c r="B13" s="342" t="s">
        <v>248</v>
      </c>
      <c r="C13" s="343" t="s">
        <v>31</v>
      </c>
      <c r="D13" s="342">
        <v>81</v>
      </c>
      <c r="E13" s="342">
        <v>98</v>
      </c>
      <c r="F13" s="342">
        <v>102</v>
      </c>
      <c r="G13" s="342">
        <v>107</v>
      </c>
      <c r="H13" s="142"/>
      <c r="I13" s="143"/>
      <c r="J13" s="143"/>
      <c r="K13" s="143"/>
      <c r="L13" s="143"/>
    </row>
    <row r="14" spans="1:12" x14ac:dyDescent="0.2">
      <c r="A14" s="332">
        <v>10</v>
      </c>
      <c r="B14" s="342" t="s">
        <v>42</v>
      </c>
      <c r="C14" s="343" t="s">
        <v>41</v>
      </c>
      <c r="D14" s="342">
        <v>74</v>
      </c>
      <c r="E14" s="342">
        <v>102</v>
      </c>
      <c r="F14" s="342">
        <v>109</v>
      </c>
      <c r="G14" s="342">
        <v>118</v>
      </c>
      <c r="H14" s="142"/>
      <c r="I14" s="143"/>
      <c r="J14" s="143"/>
      <c r="K14" s="143"/>
      <c r="L14" s="143"/>
    </row>
    <row r="15" spans="1:12" x14ac:dyDescent="0.2">
      <c r="A15" s="332">
        <v>11</v>
      </c>
      <c r="B15" s="342" t="s">
        <v>13</v>
      </c>
      <c r="C15" s="343" t="s">
        <v>12</v>
      </c>
      <c r="D15" s="342">
        <v>53</v>
      </c>
      <c r="E15" s="342">
        <v>68</v>
      </c>
      <c r="F15" s="342">
        <v>72</v>
      </c>
      <c r="G15" s="342">
        <v>77</v>
      </c>
      <c r="H15" s="142"/>
      <c r="I15" s="143"/>
      <c r="J15" s="143"/>
      <c r="K15" s="143"/>
      <c r="L15" s="143"/>
    </row>
    <row r="16" spans="1:12" x14ac:dyDescent="0.2">
      <c r="A16" s="332">
        <v>12</v>
      </c>
      <c r="B16" s="342" t="s">
        <v>40</v>
      </c>
      <c r="C16" s="343" t="s">
        <v>39</v>
      </c>
      <c r="D16" s="342">
        <v>91</v>
      </c>
      <c r="E16" s="342">
        <v>101</v>
      </c>
      <c r="F16" s="342">
        <v>106</v>
      </c>
      <c r="G16" s="342">
        <v>118</v>
      </c>
      <c r="H16" s="143"/>
      <c r="I16" s="143"/>
      <c r="J16" s="143"/>
      <c r="K16" s="143"/>
      <c r="L16" s="143"/>
    </row>
    <row r="17" spans="1:13" x14ac:dyDescent="0.2">
      <c r="A17" s="332">
        <v>13</v>
      </c>
      <c r="B17" s="342" t="s">
        <v>46</v>
      </c>
      <c r="C17" s="343" t="s">
        <v>45</v>
      </c>
      <c r="D17" s="342">
        <v>30</v>
      </c>
      <c r="E17" s="342">
        <v>36</v>
      </c>
      <c r="F17" s="342">
        <v>42</v>
      </c>
      <c r="G17" s="342">
        <v>49</v>
      </c>
      <c r="H17" s="142"/>
      <c r="I17" s="143"/>
      <c r="J17" s="143"/>
      <c r="K17" s="143"/>
      <c r="L17" s="143"/>
    </row>
    <row r="18" spans="1:13" x14ac:dyDescent="0.2">
      <c r="A18" s="332">
        <v>14</v>
      </c>
      <c r="B18" s="342" t="s">
        <v>17</v>
      </c>
      <c r="C18" s="343" t="s">
        <v>16</v>
      </c>
      <c r="D18" s="342">
        <v>46</v>
      </c>
      <c r="E18" s="342">
        <v>82</v>
      </c>
      <c r="F18" s="342">
        <v>83</v>
      </c>
      <c r="G18" s="342">
        <v>100</v>
      </c>
      <c r="H18" s="142"/>
      <c r="I18" s="143"/>
      <c r="J18" s="143"/>
      <c r="K18" s="143"/>
      <c r="L18" s="143"/>
    </row>
    <row r="19" spans="1:13" x14ac:dyDescent="0.2">
      <c r="A19" s="332">
        <v>15</v>
      </c>
      <c r="B19" s="342" t="s">
        <v>34</v>
      </c>
      <c r="C19" s="343" t="s">
        <v>33</v>
      </c>
      <c r="D19" s="342">
        <v>29</v>
      </c>
      <c r="E19" s="342">
        <v>47</v>
      </c>
      <c r="F19" s="342">
        <v>48</v>
      </c>
      <c r="G19" s="342">
        <v>55</v>
      </c>
      <c r="H19" s="142"/>
      <c r="I19" s="143"/>
      <c r="J19" s="143"/>
      <c r="K19" s="143"/>
      <c r="L19" s="143"/>
    </row>
    <row r="20" spans="1:13" x14ac:dyDescent="0.2">
      <c r="A20" s="332">
        <v>16</v>
      </c>
      <c r="B20" s="342" t="s">
        <v>54</v>
      </c>
      <c r="C20" s="343" t="s">
        <v>53</v>
      </c>
      <c r="D20" s="342">
        <v>182</v>
      </c>
      <c r="E20" s="342">
        <v>253</v>
      </c>
      <c r="F20" s="342">
        <v>281</v>
      </c>
      <c r="G20" s="342">
        <v>297</v>
      </c>
      <c r="H20" s="142"/>
      <c r="I20" s="143"/>
      <c r="J20" s="143"/>
      <c r="K20" s="143"/>
      <c r="L20" s="143"/>
    </row>
    <row r="21" spans="1:13" x14ac:dyDescent="0.2">
      <c r="A21" s="332">
        <v>17</v>
      </c>
      <c r="B21" s="342" t="s">
        <v>30</v>
      </c>
      <c r="C21" s="343" t="s">
        <v>29</v>
      </c>
      <c r="D21" s="342">
        <v>44</v>
      </c>
      <c r="E21" s="342">
        <v>61</v>
      </c>
      <c r="F21" s="342">
        <v>61</v>
      </c>
      <c r="G21" s="342">
        <v>66</v>
      </c>
      <c r="H21" s="142"/>
      <c r="I21" s="143"/>
      <c r="J21" s="143"/>
      <c r="K21" s="143"/>
      <c r="L21" s="143"/>
    </row>
    <row r="22" spans="1:13" x14ac:dyDescent="0.2">
      <c r="A22" s="332">
        <v>18</v>
      </c>
      <c r="B22" s="342" t="s">
        <v>48</v>
      </c>
      <c r="C22" s="343" t="s">
        <v>47</v>
      </c>
      <c r="D22" s="342">
        <v>66</v>
      </c>
      <c r="E22" s="342">
        <v>113</v>
      </c>
      <c r="F22" s="342">
        <v>136</v>
      </c>
      <c r="G22" s="342">
        <v>175</v>
      </c>
      <c r="H22" s="142"/>
      <c r="I22" s="143"/>
      <c r="J22" s="143"/>
      <c r="K22" s="143"/>
      <c r="L22" s="143"/>
    </row>
    <row r="23" spans="1:13" ht="15" x14ac:dyDescent="0.25">
      <c r="A23" s="332">
        <v>19</v>
      </c>
      <c r="B23" s="342" t="s">
        <v>36</v>
      </c>
      <c r="C23" s="343" t="s">
        <v>35</v>
      </c>
      <c r="D23" s="342">
        <v>117</v>
      </c>
      <c r="E23" s="342">
        <v>132</v>
      </c>
      <c r="F23" s="342">
        <v>141</v>
      </c>
      <c r="G23" s="342">
        <v>154</v>
      </c>
      <c r="H23" s="144"/>
      <c r="I23" s="143"/>
      <c r="J23" s="143"/>
      <c r="K23" s="143"/>
      <c r="L23" s="143"/>
    </row>
    <row r="24" spans="1:13" x14ac:dyDescent="0.2">
      <c r="A24" s="332">
        <v>20</v>
      </c>
      <c r="B24" s="342" t="s">
        <v>6</v>
      </c>
      <c r="C24" s="343" t="s">
        <v>5</v>
      </c>
      <c r="D24" s="342">
        <v>105</v>
      </c>
      <c r="E24" s="342">
        <v>125</v>
      </c>
      <c r="F24" s="342">
        <v>127</v>
      </c>
      <c r="G24" s="342">
        <v>138</v>
      </c>
      <c r="H24" s="142"/>
      <c r="I24" s="143"/>
      <c r="J24" s="143"/>
      <c r="K24" s="143"/>
      <c r="L24" s="143"/>
    </row>
    <row r="25" spans="1:13" x14ac:dyDescent="0.2">
      <c r="A25" s="332">
        <v>21</v>
      </c>
      <c r="B25" s="342" t="s">
        <v>11</v>
      </c>
      <c r="C25" s="343" t="s">
        <v>10</v>
      </c>
      <c r="D25" s="342">
        <v>54</v>
      </c>
      <c r="E25" s="342">
        <v>82</v>
      </c>
      <c r="F25" s="342">
        <v>86</v>
      </c>
      <c r="G25" s="342">
        <v>92</v>
      </c>
      <c r="H25" s="142"/>
      <c r="I25" s="143"/>
      <c r="J25" s="143"/>
      <c r="K25" s="143"/>
      <c r="L25" s="143"/>
    </row>
    <row r="26" spans="1:13" x14ac:dyDescent="0.2">
      <c r="A26" s="332">
        <v>22</v>
      </c>
      <c r="B26" s="342" t="s">
        <v>58</v>
      </c>
      <c r="C26" s="343" t="s">
        <v>57</v>
      </c>
      <c r="D26" s="342">
        <v>61</v>
      </c>
      <c r="E26" s="342">
        <v>71</v>
      </c>
      <c r="F26" s="342">
        <v>71</v>
      </c>
      <c r="G26" s="342">
        <v>73</v>
      </c>
      <c r="H26" s="142"/>
      <c r="I26" s="143"/>
      <c r="J26" s="143"/>
      <c r="K26" s="143"/>
      <c r="L26" s="143"/>
    </row>
    <row r="27" spans="1:13" ht="15" x14ac:dyDescent="0.25">
      <c r="A27" s="332">
        <v>23</v>
      </c>
      <c r="B27" s="342" t="s">
        <v>28</v>
      </c>
      <c r="C27" s="343" t="s">
        <v>27</v>
      </c>
      <c r="D27" s="342">
        <v>30</v>
      </c>
      <c r="E27" s="342">
        <v>55</v>
      </c>
      <c r="F27" s="342">
        <v>60</v>
      </c>
      <c r="G27" s="342">
        <v>78</v>
      </c>
      <c r="H27" s="144"/>
      <c r="I27" s="144"/>
      <c r="J27" s="144"/>
      <c r="K27" s="144"/>
      <c r="L27" s="143"/>
    </row>
    <row r="28" spans="1:13" x14ac:dyDescent="0.2">
      <c r="A28" s="332">
        <v>24</v>
      </c>
      <c r="B28" s="342" t="s">
        <v>9</v>
      </c>
      <c r="C28" s="343" t="s">
        <v>8</v>
      </c>
      <c r="D28" s="342">
        <v>96</v>
      </c>
      <c r="E28" s="342">
        <v>112</v>
      </c>
      <c r="F28" s="342">
        <v>116</v>
      </c>
      <c r="G28" s="342">
        <v>134</v>
      </c>
      <c r="H28" s="142"/>
      <c r="I28" s="143"/>
      <c r="J28" s="143"/>
      <c r="K28" s="143"/>
      <c r="L28" s="143"/>
    </row>
    <row r="29" spans="1:13" x14ac:dyDescent="0.2">
      <c r="A29" s="332">
        <v>25</v>
      </c>
      <c r="B29" s="342" t="s">
        <v>20</v>
      </c>
      <c r="C29" s="343" t="s">
        <v>19</v>
      </c>
      <c r="D29" s="342">
        <v>45</v>
      </c>
      <c r="E29" s="342">
        <v>52</v>
      </c>
      <c r="F29" s="342">
        <v>59</v>
      </c>
      <c r="G29" s="342">
        <v>70</v>
      </c>
      <c r="H29" s="142"/>
      <c r="I29" s="143"/>
      <c r="J29" s="143"/>
      <c r="K29" s="143"/>
      <c r="L29" s="143"/>
    </row>
    <row r="30" spans="1:13" x14ac:dyDescent="0.2">
      <c r="A30" s="332">
        <v>26</v>
      </c>
      <c r="B30" s="342" t="s">
        <v>24</v>
      </c>
      <c r="C30" s="343" t="s">
        <v>23</v>
      </c>
      <c r="D30" s="342">
        <v>88</v>
      </c>
      <c r="E30" s="342">
        <v>103</v>
      </c>
      <c r="F30" s="342">
        <v>103</v>
      </c>
      <c r="G30" s="342">
        <v>111</v>
      </c>
      <c r="H30" s="142"/>
      <c r="I30" s="143"/>
      <c r="J30" s="143"/>
      <c r="K30" s="143"/>
      <c r="L30" s="143"/>
    </row>
    <row r="31" spans="1:13" x14ac:dyDescent="0.2">
      <c r="A31" s="332">
        <v>27</v>
      </c>
      <c r="B31" s="342" t="s">
        <v>50</v>
      </c>
      <c r="C31" s="343" t="s">
        <v>49</v>
      </c>
      <c r="D31" s="342">
        <v>131</v>
      </c>
      <c r="E31" s="342">
        <v>131</v>
      </c>
      <c r="F31" s="342">
        <v>128</v>
      </c>
      <c r="G31" s="342">
        <v>130</v>
      </c>
      <c r="H31" s="142"/>
      <c r="I31" s="143"/>
      <c r="J31" s="143"/>
      <c r="K31" s="143"/>
      <c r="L31" s="143"/>
    </row>
    <row r="32" spans="1:13" x14ac:dyDescent="0.2">
      <c r="G32" s="341"/>
      <c r="H32" s="142"/>
      <c r="I32" s="142"/>
      <c r="J32" s="143"/>
      <c r="K32" s="143"/>
      <c r="L32" s="143"/>
      <c r="M32" s="143"/>
    </row>
    <row r="33" spans="3:13" x14ac:dyDescent="0.2">
      <c r="G33" s="143"/>
      <c r="H33" s="142"/>
      <c r="I33" s="142"/>
      <c r="J33" s="143"/>
      <c r="K33" s="143"/>
      <c r="L33" s="143"/>
      <c r="M33" s="143"/>
    </row>
    <row r="34" spans="3:13" x14ac:dyDescent="0.2">
      <c r="G34" s="143"/>
      <c r="H34" s="143"/>
      <c r="I34" s="143"/>
      <c r="J34" s="143"/>
      <c r="K34" s="143"/>
      <c r="L34" s="143"/>
      <c r="M34" s="143"/>
    </row>
    <row r="36" spans="3:13" x14ac:dyDescent="0.2">
      <c r="C36" s="145"/>
    </row>
    <row r="37" spans="3:13" x14ac:dyDescent="0.2">
      <c r="C37" s="145"/>
    </row>
    <row r="38" spans="3:13" x14ac:dyDescent="0.2">
      <c r="C38" s="145"/>
      <c r="D38" s="146"/>
    </row>
    <row r="39" spans="3:13" x14ac:dyDescent="0.2">
      <c r="C39" s="145"/>
      <c r="D39" s="147"/>
    </row>
    <row r="40" spans="3:13" x14ac:dyDescent="0.2">
      <c r="C40" s="145"/>
      <c r="D40" s="147"/>
    </row>
    <row r="41" spans="3:13" x14ac:dyDescent="0.2">
      <c r="C41" s="145"/>
      <c r="D41" s="147"/>
    </row>
    <row r="42" spans="3:13" x14ac:dyDescent="0.2">
      <c r="C42" s="145"/>
      <c r="D42" s="147"/>
    </row>
    <row r="43" spans="3:13" x14ac:dyDescent="0.2">
      <c r="C43" s="145"/>
      <c r="D43" s="147"/>
    </row>
    <row r="44" spans="3:13" x14ac:dyDescent="0.2">
      <c r="C44" s="145"/>
      <c r="D44" s="147"/>
    </row>
    <row r="45" spans="3:13" x14ac:dyDescent="0.2">
      <c r="C45" s="145"/>
      <c r="D45" s="147"/>
    </row>
    <row r="46" spans="3:13" x14ac:dyDescent="0.2">
      <c r="C46" s="145"/>
      <c r="D46" s="147"/>
    </row>
    <row r="47" spans="3:13" x14ac:dyDescent="0.2">
      <c r="C47" s="145"/>
      <c r="D47" s="147"/>
    </row>
    <row r="48" spans="3:13" x14ac:dyDescent="0.2">
      <c r="C48" s="145"/>
      <c r="D48" s="147"/>
    </row>
    <row r="49" spans="3:4" x14ac:dyDescent="0.2">
      <c r="C49" s="145"/>
      <c r="D49" s="148"/>
    </row>
    <row r="50" spans="3:4" x14ac:dyDescent="0.2">
      <c r="C50" s="145"/>
      <c r="D50" s="147"/>
    </row>
    <row r="51" spans="3:4" x14ac:dyDescent="0.2">
      <c r="C51" s="145"/>
      <c r="D51" s="147"/>
    </row>
    <row r="52" spans="3:4" x14ac:dyDescent="0.2">
      <c r="C52" s="145"/>
      <c r="D52" s="147"/>
    </row>
    <row r="53" spans="3:4" x14ac:dyDescent="0.2">
      <c r="C53" s="145"/>
      <c r="D53" s="147"/>
    </row>
    <row r="54" spans="3:4" x14ac:dyDescent="0.2">
      <c r="C54" s="145"/>
      <c r="D54" s="147"/>
    </row>
    <row r="55" spans="3:4" x14ac:dyDescent="0.2">
      <c r="C55" s="145"/>
      <c r="D55" s="147"/>
    </row>
    <row r="56" spans="3:4" x14ac:dyDescent="0.2">
      <c r="C56" s="145"/>
      <c r="D56" s="147"/>
    </row>
    <row r="57" spans="3:4" x14ac:dyDescent="0.2">
      <c r="C57" s="145"/>
      <c r="D57" s="147"/>
    </row>
    <row r="58" spans="3:4" x14ac:dyDescent="0.2">
      <c r="C58" s="145"/>
      <c r="D58" s="147"/>
    </row>
    <row r="59" spans="3:4" x14ac:dyDescent="0.2">
      <c r="C59" s="145"/>
      <c r="D59" s="147"/>
    </row>
    <row r="60" spans="3:4" x14ac:dyDescent="0.2">
      <c r="C60" s="145"/>
      <c r="D60" s="147"/>
    </row>
    <row r="61" spans="3:4" x14ac:dyDescent="0.2">
      <c r="C61" s="145"/>
      <c r="D61" s="147"/>
    </row>
    <row r="62" spans="3:4" x14ac:dyDescent="0.2">
      <c r="C62" s="145"/>
      <c r="D62" s="147"/>
    </row>
    <row r="70" spans="5:5" x14ac:dyDescent="0.2">
      <c r="E70" s="138">
        <v>2022</v>
      </c>
    </row>
  </sheetData>
  <sortState xmlns:xlrd2="http://schemas.microsoft.com/office/spreadsheetml/2017/richdata2" ref="A5:G31">
    <sortCondition ref="C5:C31" customList="BE,BG,CZ,DK,DE,EE,IE,EL,ES,FR,HR,IT,CY,LV,LT,LU,HU,MT,NL,AT,PL,PT,RO,SI,SK,FI,SE"/>
  </sortState>
  <mergeCells count="1">
    <mergeCell ref="A1:G3"/>
  </mergeCells>
  <pageMargins left="0.7" right="0.7" top="0.75" bottom="0.75" header="0.3" footer="0.3"/>
  <pageSetup paperSize="9" scale="95"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rgb="FF92D050"/>
  </sheetPr>
  <dimension ref="A3:T106"/>
  <sheetViews>
    <sheetView topLeftCell="A47" zoomScale="60" zoomScaleNormal="60" workbookViewId="0">
      <selection activeCell="C47" sqref="C47"/>
    </sheetView>
  </sheetViews>
  <sheetFormatPr defaultColWidth="9.42578125" defaultRowHeight="15" x14ac:dyDescent="0.25"/>
  <cols>
    <col min="2" max="2" width="12.5703125" customWidth="1"/>
    <col min="3" max="3" width="5.5703125" customWidth="1"/>
    <col min="4" max="10" width="15.5703125" customWidth="1"/>
    <col min="11" max="11" width="17.42578125" customWidth="1"/>
  </cols>
  <sheetData>
    <row r="3" spans="1:11" x14ac:dyDescent="0.25">
      <c r="A3" t="s">
        <v>243</v>
      </c>
      <c r="D3" s="159">
        <v>2010</v>
      </c>
      <c r="E3" s="160">
        <v>2012</v>
      </c>
      <c r="F3" s="159">
        <v>2014</v>
      </c>
      <c r="G3" s="161">
        <v>2015</v>
      </c>
      <c r="H3" s="161">
        <v>2016</v>
      </c>
      <c r="I3" s="160">
        <v>2017</v>
      </c>
      <c r="J3" s="162">
        <v>2018</v>
      </c>
      <c r="K3" s="158">
        <v>2019</v>
      </c>
    </row>
    <row r="4" spans="1:11" x14ac:dyDescent="0.25">
      <c r="A4">
        <f>_xlfn.RANK.EQ(K4,K$4:K$30)</f>
        <v>9</v>
      </c>
      <c r="B4" t="s">
        <v>22</v>
      </c>
      <c r="C4" t="s">
        <v>21</v>
      </c>
      <c r="D4" s="97">
        <v>95.200073421439058</v>
      </c>
      <c r="E4" s="97">
        <v>105.52804537678941</v>
      </c>
      <c r="F4" s="97">
        <v>96.823980729770724</v>
      </c>
      <c r="G4" s="97">
        <v>91.138903672166052</v>
      </c>
      <c r="H4" s="97">
        <v>100.08825346394846</v>
      </c>
      <c r="I4" s="97">
        <v>100.32527472527472</v>
      </c>
      <c r="J4" s="97">
        <v>101.81149908112366</v>
      </c>
      <c r="K4" s="97">
        <v>101.69727565497432</v>
      </c>
    </row>
    <row r="5" spans="1:11" x14ac:dyDescent="0.25">
      <c r="A5">
        <f t="shared" ref="A5:A30" si="0">_xlfn.RANK.EQ(K5,K$4:K$30)</f>
        <v>22</v>
      </c>
      <c r="B5" t="s">
        <v>38</v>
      </c>
      <c r="C5" t="s">
        <v>37</v>
      </c>
      <c r="D5" s="97">
        <v>27.82384020259374</v>
      </c>
      <c r="E5" s="97">
        <v>33.910904489391434</v>
      </c>
      <c r="F5" s="97">
        <v>39.334491150258728</v>
      </c>
      <c r="G5" s="97">
        <v>42.294239752354073</v>
      </c>
      <c r="H5" s="97">
        <v>42.146514642625661</v>
      </c>
      <c r="I5" s="97">
        <v>46.849383898981763</v>
      </c>
      <c r="J5" s="97">
        <v>48.497821364718213</v>
      </c>
      <c r="K5" s="97">
        <v>61.739884256339089</v>
      </c>
    </row>
    <row r="6" spans="1:11" x14ac:dyDescent="0.25">
      <c r="A6">
        <f t="shared" si="0"/>
        <v>19</v>
      </c>
      <c r="B6" t="s">
        <v>249</v>
      </c>
      <c r="C6" t="s">
        <v>25</v>
      </c>
      <c r="D6" s="97">
        <v>44.637794955905775</v>
      </c>
      <c r="E6" s="97">
        <v>43.988202818649022</v>
      </c>
      <c r="F6" s="97">
        <v>44.04604827844382</v>
      </c>
      <c r="G6" s="97">
        <v>51.856591614862644</v>
      </c>
      <c r="H6" s="97">
        <v>51.939315758787266</v>
      </c>
      <c r="I6" s="97">
        <v>54.699051893710106</v>
      </c>
      <c r="J6" s="97">
        <v>59.654494877395322</v>
      </c>
      <c r="K6" s="97">
        <v>65.34579214045506</v>
      </c>
    </row>
    <row r="7" spans="1:11" x14ac:dyDescent="0.25">
      <c r="A7">
        <f t="shared" si="0"/>
        <v>12</v>
      </c>
      <c r="B7" t="s">
        <v>4</v>
      </c>
      <c r="C7" t="s">
        <v>3</v>
      </c>
      <c r="D7" s="97">
        <v>85.3300713899405</v>
      </c>
      <c r="E7" s="97">
        <v>89.769441423716685</v>
      </c>
      <c r="F7" s="97">
        <v>79.824211589580017</v>
      </c>
      <c r="G7" s="97">
        <v>79.612396867300248</v>
      </c>
      <c r="H7" s="97">
        <v>80.46223477046604</v>
      </c>
      <c r="I7" s="97">
        <v>77.022578317432789</v>
      </c>
      <c r="J7" s="97">
        <v>79.543644114601307</v>
      </c>
      <c r="K7" s="97">
        <v>86.230110538078051</v>
      </c>
    </row>
    <row r="8" spans="1:11" x14ac:dyDescent="0.25">
      <c r="A8">
        <f t="shared" si="0"/>
        <v>2</v>
      </c>
      <c r="B8" t="s">
        <v>56</v>
      </c>
      <c r="C8" t="s">
        <v>55</v>
      </c>
      <c r="D8" s="97">
        <v>132.61671067709631</v>
      </c>
      <c r="E8" s="97">
        <v>136.84629348718076</v>
      </c>
      <c r="F8" s="97">
        <v>145.57376239457665</v>
      </c>
      <c r="G8" s="97">
        <v>146.74305581059409</v>
      </c>
      <c r="H8" s="97">
        <v>146.95989022331784</v>
      </c>
      <c r="I8" s="97">
        <v>151.42093228643671</v>
      </c>
      <c r="J8" s="97">
        <v>157.00914288471282</v>
      </c>
      <c r="K8" s="97">
        <v>162.04734454165813</v>
      </c>
    </row>
    <row r="9" spans="1:11" x14ac:dyDescent="0.25">
      <c r="A9">
        <f t="shared" si="0"/>
        <v>18</v>
      </c>
      <c r="B9" t="s">
        <v>15</v>
      </c>
      <c r="C9" t="s">
        <v>14</v>
      </c>
      <c r="D9" s="97">
        <v>30.675766894172355</v>
      </c>
      <c r="E9" s="97">
        <v>36.447328705101114</v>
      </c>
      <c r="F9" s="97">
        <v>47.119623043015658</v>
      </c>
      <c r="G9" s="97">
        <v>47.970760679205057</v>
      </c>
      <c r="H9" s="97">
        <v>50.687742229652706</v>
      </c>
      <c r="I9" s="97">
        <v>55.259957433870483</v>
      </c>
      <c r="J9" s="97">
        <v>58.448942460768713</v>
      </c>
      <c r="K9" s="97">
        <v>65.519323671497588</v>
      </c>
    </row>
    <row r="10" spans="1:11" x14ac:dyDescent="0.25">
      <c r="A10">
        <f t="shared" si="0"/>
        <v>3</v>
      </c>
      <c r="B10" t="s">
        <v>44</v>
      </c>
      <c r="C10" t="s">
        <v>43</v>
      </c>
      <c r="D10" s="97">
        <v>97.625573000392549</v>
      </c>
      <c r="E10" s="97">
        <v>117.31497746572005</v>
      </c>
      <c r="F10" s="97">
        <v>117.14081346212539</v>
      </c>
      <c r="G10" s="97">
        <v>120.10822932128276</v>
      </c>
      <c r="H10" s="97">
        <v>123.26139916066364</v>
      </c>
      <c r="I10" s="97">
        <v>130.61140377363205</v>
      </c>
      <c r="J10" s="97">
        <v>137.85729316037981</v>
      </c>
      <c r="K10" s="97">
        <v>142.95733209935926</v>
      </c>
    </row>
    <row r="11" spans="1:11" x14ac:dyDescent="0.25">
      <c r="A11">
        <f t="shared" si="0"/>
        <v>20</v>
      </c>
      <c r="B11" t="s">
        <v>52</v>
      </c>
      <c r="C11" t="s">
        <v>51</v>
      </c>
      <c r="D11" s="97">
        <v>60.693906691435778</v>
      </c>
      <c r="E11" s="97">
        <v>52.783874028523208</v>
      </c>
      <c r="F11" s="97">
        <v>67.478427559842345</v>
      </c>
      <c r="G11" s="97">
        <v>50.919696588842399</v>
      </c>
      <c r="H11" s="97">
        <v>54.101757703932542</v>
      </c>
      <c r="I11" s="97">
        <v>55.417631361172319</v>
      </c>
      <c r="J11" s="97">
        <v>62.518110220080523</v>
      </c>
      <c r="K11" s="97">
        <v>62.397694363221738</v>
      </c>
    </row>
    <row r="12" spans="1:11" x14ac:dyDescent="0.25">
      <c r="A12">
        <f t="shared" si="0"/>
        <v>11</v>
      </c>
      <c r="B12" t="s">
        <v>272</v>
      </c>
      <c r="C12" t="s">
        <v>31</v>
      </c>
      <c r="D12" s="97">
        <v>90.029568871761114</v>
      </c>
      <c r="E12" s="97">
        <v>82.537890451264147</v>
      </c>
      <c r="F12" s="97">
        <v>79.625238294508762</v>
      </c>
      <c r="G12" s="97">
        <v>83.53776059762788</v>
      </c>
      <c r="H12" s="97">
        <v>83.423268999461129</v>
      </c>
      <c r="I12" s="97">
        <v>85.015173145348655</v>
      </c>
      <c r="J12" s="97">
        <v>87.997104997965934</v>
      </c>
      <c r="K12" s="97">
        <v>89.737163732429124</v>
      </c>
    </row>
    <row r="13" spans="1:11" x14ac:dyDescent="0.25">
      <c r="A13">
        <f t="shared" si="0"/>
        <v>13</v>
      </c>
      <c r="B13" t="s">
        <v>273</v>
      </c>
      <c r="C13" t="s">
        <v>41</v>
      </c>
      <c r="D13" s="97">
        <v>73.172232391441455</v>
      </c>
      <c r="E13" s="97">
        <v>73.205282478560875</v>
      </c>
      <c r="F13" s="97">
        <v>75.054288816503799</v>
      </c>
      <c r="G13" s="97">
        <v>75.216653399618508</v>
      </c>
      <c r="H13" s="97">
        <v>77.404198650326947</v>
      </c>
      <c r="I13" s="97">
        <v>78.463534288653946</v>
      </c>
      <c r="J13" s="97">
        <v>82.316211997324018</v>
      </c>
      <c r="K13" s="97">
        <v>84.114089184060717</v>
      </c>
    </row>
    <row r="14" spans="1:11" x14ac:dyDescent="0.25">
      <c r="A14">
        <f t="shared" si="0"/>
        <v>24</v>
      </c>
      <c r="B14" t="s">
        <v>13</v>
      </c>
      <c r="C14" t="s">
        <v>12</v>
      </c>
      <c r="D14" s="97">
        <v>57.412667729584413</v>
      </c>
      <c r="E14" s="97">
        <v>53.608996594097995</v>
      </c>
      <c r="F14" s="97">
        <v>47.467973069314404</v>
      </c>
      <c r="G14" s="97">
        <v>48.531586814607451</v>
      </c>
      <c r="H14" s="97">
        <v>50.228622820220309</v>
      </c>
      <c r="I14" s="97">
        <v>53.233102897199657</v>
      </c>
      <c r="J14" s="97">
        <v>52.437158599515506</v>
      </c>
      <c r="K14" s="97">
        <v>55.932520818939764</v>
      </c>
    </row>
    <row r="15" spans="1:11" x14ac:dyDescent="0.25">
      <c r="A15">
        <f t="shared" si="0"/>
        <v>10</v>
      </c>
      <c r="B15" t="s">
        <v>40</v>
      </c>
      <c r="C15" t="s">
        <v>39</v>
      </c>
      <c r="D15" s="97">
        <v>86.127936673486033</v>
      </c>
      <c r="E15" s="97">
        <v>84.920060126849762</v>
      </c>
      <c r="F15" s="97">
        <v>88.025649335160423</v>
      </c>
      <c r="G15" s="97">
        <v>91.584802389569674</v>
      </c>
      <c r="H15" s="97">
        <v>89.893200280400805</v>
      </c>
      <c r="I15" s="97">
        <v>93.034473302971591</v>
      </c>
      <c r="J15" s="97">
        <v>96.131739518051177</v>
      </c>
      <c r="K15" s="97">
        <v>99.123286763121698</v>
      </c>
    </row>
    <row r="16" spans="1:11" x14ac:dyDescent="0.25">
      <c r="A16">
        <f t="shared" si="0"/>
        <v>27</v>
      </c>
      <c r="B16" t="s">
        <v>46</v>
      </c>
      <c r="C16" t="s">
        <v>45</v>
      </c>
      <c r="D16" s="97">
        <v>30.743263608415212</v>
      </c>
      <c r="E16" s="97">
        <v>30.094334162856644</v>
      </c>
      <c r="F16" s="97">
        <v>25.571847507331377</v>
      </c>
      <c r="G16" s="97">
        <v>25.481914918717411</v>
      </c>
      <c r="H16" s="97">
        <v>27.009253605148199</v>
      </c>
      <c r="I16" s="97">
        <v>30.482129560685035</v>
      </c>
      <c r="J16" s="97">
        <v>39.996781868125552</v>
      </c>
      <c r="K16" s="97">
        <v>34.469074210556151</v>
      </c>
    </row>
    <row r="17" spans="1:11" x14ac:dyDescent="0.25">
      <c r="A17">
        <f t="shared" si="0"/>
        <v>17</v>
      </c>
      <c r="B17" t="s">
        <v>17</v>
      </c>
      <c r="C17" t="s">
        <v>16</v>
      </c>
      <c r="D17" s="97">
        <v>33.793812968163685</v>
      </c>
      <c r="E17" s="97">
        <v>44.000083593538712</v>
      </c>
      <c r="F17" s="97">
        <v>47.085370440015041</v>
      </c>
      <c r="G17" s="97">
        <v>51.45374271105694</v>
      </c>
      <c r="H17" s="97">
        <v>52.28291159267917</v>
      </c>
      <c r="I17" s="97">
        <v>56.95048321622123</v>
      </c>
      <c r="J17" s="97">
        <v>62.650227125243347</v>
      </c>
      <c r="K17" s="97">
        <v>67.546871978214384</v>
      </c>
    </row>
    <row r="18" spans="1:11" x14ac:dyDescent="0.25">
      <c r="A18">
        <f t="shared" si="0"/>
        <v>26</v>
      </c>
      <c r="B18" t="s">
        <v>34</v>
      </c>
      <c r="C18" t="s">
        <v>33</v>
      </c>
      <c r="D18" s="97">
        <v>26.97785863725591</v>
      </c>
      <c r="E18" s="97">
        <v>29.68007811846293</v>
      </c>
      <c r="F18" s="97">
        <v>32.740118061499743</v>
      </c>
      <c r="G18" s="97">
        <v>35.81950628418781</v>
      </c>
      <c r="H18" s="97">
        <v>36.898296161744355</v>
      </c>
      <c r="I18" s="97">
        <v>39.034224296422003</v>
      </c>
      <c r="J18" s="97">
        <v>41.663157763230224</v>
      </c>
      <c r="K18" s="97">
        <v>45.120135712598518</v>
      </c>
    </row>
    <row r="19" spans="1:11" x14ac:dyDescent="0.25">
      <c r="A19">
        <f t="shared" si="0"/>
        <v>1</v>
      </c>
      <c r="B19" t="s">
        <v>54</v>
      </c>
      <c r="C19" t="s">
        <v>53</v>
      </c>
      <c r="D19" s="97">
        <v>182.4204397682941</v>
      </c>
      <c r="E19" s="97">
        <v>180.09443461900281</v>
      </c>
      <c r="F19" s="97">
        <v>182.33241810398866</v>
      </c>
      <c r="G19" s="97">
        <v>190.40168422901303</v>
      </c>
      <c r="H19" s="97">
        <v>202.90323729306832</v>
      </c>
      <c r="I19" s="97">
        <v>205.78335120104526</v>
      </c>
      <c r="J19" s="97">
        <v>214.53693270478479</v>
      </c>
      <c r="K19" s="97">
        <v>234.77288978278358</v>
      </c>
    </row>
    <row r="20" spans="1:11" x14ac:dyDescent="0.25">
      <c r="A20">
        <f t="shared" si="0"/>
        <v>21</v>
      </c>
      <c r="B20" t="s">
        <v>30</v>
      </c>
      <c r="C20" t="s">
        <v>29</v>
      </c>
      <c r="D20" s="97">
        <v>38.155868188263625</v>
      </c>
      <c r="E20" s="97">
        <v>41.301439766298799</v>
      </c>
      <c r="F20" s="97">
        <v>41.502648971719374</v>
      </c>
      <c r="G20" s="97">
        <v>43.607080949666916</v>
      </c>
      <c r="H20" s="97">
        <v>48.407997742005826</v>
      </c>
      <c r="I20" s="97">
        <v>52.5888928960755</v>
      </c>
      <c r="J20" s="97">
        <v>57.26249309502473</v>
      </c>
      <c r="K20" s="97">
        <v>61.879439758308656</v>
      </c>
    </row>
    <row r="21" spans="1:11" x14ac:dyDescent="0.25">
      <c r="A21">
        <f t="shared" si="0"/>
        <v>14</v>
      </c>
      <c r="B21" t="s">
        <v>48</v>
      </c>
      <c r="C21" t="s">
        <v>47</v>
      </c>
      <c r="D21" s="97">
        <v>50.479906869013433</v>
      </c>
      <c r="E21" s="97">
        <v>55.738506403847069</v>
      </c>
      <c r="F21" s="97">
        <v>66.843515452538625</v>
      </c>
      <c r="G21" s="97">
        <v>59.386199308393586</v>
      </c>
      <c r="H21" s="97">
        <v>62.943428358241711</v>
      </c>
      <c r="I21" s="97">
        <v>62.144177161152619</v>
      </c>
      <c r="J21" s="97">
        <v>64.843674133915869</v>
      </c>
      <c r="K21" s="97">
        <v>76.623657724769188</v>
      </c>
    </row>
    <row r="22" spans="1:11" x14ac:dyDescent="0.25">
      <c r="A22">
        <f t="shared" si="0"/>
        <v>4</v>
      </c>
      <c r="B22" t="s">
        <v>36</v>
      </c>
      <c r="C22" t="s">
        <v>35</v>
      </c>
      <c r="D22" s="97">
        <v>118.025880228709</v>
      </c>
      <c r="E22" s="97">
        <v>117.27842435094001</v>
      </c>
      <c r="F22" s="97">
        <v>114.02312481470501</v>
      </c>
      <c r="G22" s="97">
        <v>112.80991735537189</v>
      </c>
      <c r="H22" s="97">
        <v>114.67997651203758</v>
      </c>
      <c r="I22" s="97">
        <v>118.20675967544219</v>
      </c>
      <c r="J22" s="97">
        <v>124.94196843082636</v>
      </c>
      <c r="K22" s="97">
        <v>127.81781493225714</v>
      </c>
    </row>
    <row r="23" spans="1:11" x14ac:dyDescent="0.25">
      <c r="A23">
        <f t="shared" si="0"/>
        <v>6</v>
      </c>
      <c r="B23" t="s">
        <v>6</v>
      </c>
      <c r="C23" t="s">
        <v>5</v>
      </c>
      <c r="D23" s="97">
        <v>98.397693118225305</v>
      </c>
      <c r="E23" s="97">
        <v>104.33511228521145</v>
      </c>
      <c r="F23" s="97">
        <v>112.51145550115696</v>
      </c>
      <c r="G23" s="97">
        <v>116.95667893463367</v>
      </c>
      <c r="H23" s="97">
        <v>116.58605850699273</v>
      </c>
      <c r="I23" s="97">
        <v>119.07921142185339</v>
      </c>
      <c r="J23" s="97">
        <v>120.44522845850341</v>
      </c>
      <c r="K23" s="97">
        <v>121.88374387787746</v>
      </c>
    </row>
    <row r="24" spans="1:11" x14ac:dyDescent="0.25">
      <c r="A24">
        <f t="shared" si="0"/>
        <v>15</v>
      </c>
      <c r="B24" t="s">
        <v>11</v>
      </c>
      <c r="C24" t="s">
        <v>10</v>
      </c>
      <c r="D24" s="97">
        <v>53.989287016122752</v>
      </c>
      <c r="E24" s="97">
        <v>54.076436082420713</v>
      </c>
      <c r="F24" s="97">
        <v>55.41624314000623</v>
      </c>
      <c r="G24" s="97">
        <v>57.832347991158507</v>
      </c>
      <c r="H24" s="97">
        <v>56.760023811382624</v>
      </c>
      <c r="I24" s="97">
        <v>61.026591536099112</v>
      </c>
      <c r="J24" s="97">
        <v>65.944014448233673</v>
      </c>
      <c r="K24" s="97">
        <v>71.461379747824722</v>
      </c>
    </row>
    <row r="25" spans="1:11" x14ac:dyDescent="0.25">
      <c r="A25">
        <f t="shared" si="0"/>
        <v>16</v>
      </c>
      <c r="B25" t="s">
        <v>274</v>
      </c>
      <c r="C25" t="s">
        <v>57</v>
      </c>
      <c r="D25" s="97">
        <v>68.839318648267778</v>
      </c>
      <c r="E25" s="97">
        <v>54.6695134477118</v>
      </c>
      <c r="F25" s="97">
        <v>57.469402274759396</v>
      </c>
      <c r="G25" s="97">
        <v>60.853438371902179</v>
      </c>
      <c r="H25" s="97">
        <v>62.766548835407484</v>
      </c>
      <c r="I25" s="97">
        <v>62.679630690368249</v>
      </c>
      <c r="J25" s="97">
        <v>66.975145374278</v>
      </c>
      <c r="K25" s="97">
        <v>68.128287139204573</v>
      </c>
    </row>
    <row r="26" spans="1:11" x14ac:dyDescent="0.25">
      <c r="A26">
        <f t="shared" si="0"/>
        <v>25</v>
      </c>
      <c r="B26" t="s">
        <v>28</v>
      </c>
      <c r="C26" t="s">
        <v>27</v>
      </c>
      <c r="D26" s="97">
        <v>21.016942776142404</v>
      </c>
      <c r="E26" s="97">
        <v>22.889884487576882</v>
      </c>
      <c r="F26" s="97">
        <v>29.210399795144216</v>
      </c>
      <c r="G26" s="97">
        <v>28.911286861985904</v>
      </c>
      <c r="H26" s="97">
        <v>33.328170717969066</v>
      </c>
      <c r="I26" s="97">
        <v>46.308947615287764</v>
      </c>
      <c r="J26" s="97">
        <v>42.682077106451757</v>
      </c>
      <c r="K26" s="97">
        <v>47.745278449863335</v>
      </c>
    </row>
    <row r="27" spans="1:11" x14ac:dyDescent="0.25">
      <c r="A27">
        <f t="shared" si="0"/>
        <v>8</v>
      </c>
      <c r="B27" t="s">
        <v>9</v>
      </c>
      <c r="C27" t="s">
        <v>8</v>
      </c>
      <c r="D27" s="97">
        <v>102.37600179615583</v>
      </c>
      <c r="E27" s="97">
        <v>97.07940119702252</v>
      </c>
      <c r="F27" s="97">
        <v>94.402948879619743</v>
      </c>
      <c r="G27" s="97">
        <v>92.633160471089994</v>
      </c>
      <c r="H27" s="97">
        <v>96.346560885001182</v>
      </c>
      <c r="I27" s="97">
        <v>95.937690602278991</v>
      </c>
      <c r="J27" s="97">
        <v>100.18533176316144</v>
      </c>
      <c r="K27" s="97">
        <v>105.89705171349107</v>
      </c>
    </row>
    <row r="28" spans="1:11" x14ac:dyDescent="0.25">
      <c r="A28">
        <f t="shared" si="0"/>
        <v>23</v>
      </c>
      <c r="B28" t="s">
        <v>275</v>
      </c>
      <c r="C28" t="s">
        <v>19</v>
      </c>
      <c r="D28" s="97">
        <v>38.521575625648019</v>
      </c>
      <c r="E28" s="97">
        <v>41.564932374441391</v>
      </c>
      <c r="F28" s="97">
        <v>44.314725683576448</v>
      </c>
      <c r="G28" s="97">
        <v>48.813242991033391</v>
      </c>
      <c r="H28" s="97">
        <v>39.640200338808278</v>
      </c>
      <c r="I28" s="97">
        <v>41.586756374588802</v>
      </c>
      <c r="J28" s="97">
        <v>47.30196969891719</v>
      </c>
      <c r="K28" s="97">
        <v>57.130439885279209</v>
      </c>
    </row>
    <row r="29" spans="1:11" x14ac:dyDescent="0.25">
      <c r="A29">
        <f t="shared" si="0"/>
        <v>7</v>
      </c>
      <c r="B29" t="s">
        <v>24</v>
      </c>
      <c r="C29" t="s">
        <v>23</v>
      </c>
      <c r="D29" s="97">
        <v>90.800611552373496</v>
      </c>
      <c r="E29" s="97">
        <v>86.442556335426673</v>
      </c>
      <c r="F29" s="97">
        <v>89.519450800915337</v>
      </c>
      <c r="G29" s="97">
        <v>89.042970531885771</v>
      </c>
      <c r="H29" s="97">
        <v>91.714738048878132</v>
      </c>
      <c r="I29" s="97">
        <v>98.761845975091688</v>
      </c>
      <c r="J29" s="97">
        <v>100.25017222000653</v>
      </c>
      <c r="K29" s="97">
        <v>111.74297305128947</v>
      </c>
    </row>
    <row r="30" spans="1:11" x14ac:dyDescent="0.25">
      <c r="A30">
        <f t="shared" si="0"/>
        <v>5</v>
      </c>
      <c r="B30" t="s">
        <v>50</v>
      </c>
      <c r="C30" t="s">
        <v>49</v>
      </c>
      <c r="D30" s="97">
        <v>109.5237910664207</v>
      </c>
      <c r="E30" s="97">
        <v>125.64899394919848</v>
      </c>
      <c r="F30" s="97">
        <v>127.29544363197574</v>
      </c>
      <c r="G30" s="97">
        <v>124.55155982120989</v>
      </c>
      <c r="H30" s="97">
        <v>128.75576825790324</v>
      </c>
      <c r="I30" s="97">
        <v>129.55727263688516</v>
      </c>
      <c r="J30" s="97">
        <v>123.90262520380418</v>
      </c>
      <c r="K30" s="97">
        <v>122.94638458043623</v>
      </c>
    </row>
    <row r="31" spans="1:11" x14ac:dyDescent="0.25">
      <c r="B31" s="98" t="s">
        <v>162</v>
      </c>
      <c r="C31" s="98" t="s">
        <v>163</v>
      </c>
      <c r="D31" s="99">
        <v>160.18414192160614</v>
      </c>
      <c r="E31" s="99">
        <v>171.14989693116709</v>
      </c>
      <c r="F31" s="99">
        <v>158.58526961004381</v>
      </c>
      <c r="G31" s="99">
        <v>161.57618249116879</v>
      </c>
      <c r="H31" s="99">
        <v>144.05948009078722</v>
      </c>
      <c r="I31" s="99">
        <v>136.93688055723803</v>
      </c>
      <c r="J31" s="99">
        <v>140.29393967126259</v>
      </c>
      <c r="K31" s="99">
        <v>138.4388080003593</v>
      </c>
    </row>
    <row r="32" spans="1:11" x14ac:dyDescent="0.25">
      <c r="B32" s="98" t="s">
        <v>165</v>
      </c>
      <c r="C32" s="98" t="s">
        <v>166</v>
      </c>
      <c r="D32" s="99">
        <v>60.954081761006293</v>
      </c>
      <c r="E32" s="99">
        <v>67.846492048643597</v>
      </c>
      <c r="F32" s="99">
        <v>83.165348197923038</v>
      </c>
      <c r="G32" s="99">
        <v>103.67465840386942</v>
      </c>
      <c r="H32" s="99">
        <v>121.52127608825283</v>
      </c>
      <c r="I32" s="99">
        <v>147.76875655212584</v>
      </c>
      <c r="J32" s="99">
        <v>155.42113694357812</v>
      </c>
      <c r="K32" s="99">
        <v>148.23683305601776</v>
      </c>
    </row>
    <row r="33" spans="2:17" x14ac:dyDescent="0.25">
      <c r="B33" s="98" t="s">
        <v>168</v>
      </c>
      <c r="C33" s="98" t="s">
        <v>169</v>
      </c>
      <c r="D33" s="99">
        <v>102.24101452239722</v>
      </c>
      <c r="E33" s="99">
        <v>123.78214544730028</v>
      </c>
      <c r="F33" s="99">
        <v>123.35567179287523</v>
      </c>
      <c r="G33" s="99">
        <v>103.59877610789979</v>
      </c>
      <c r="H33" s="99">
        <v>105.18941138273492</v>
      </c>
      <c r="I33" s="99">
        <v>104.51338279325373</v>
      </c>
      <c r="J33" s="99">
        <v>102.8403812123494</v>
      </c>
      <c r="K33" s="99">
        <v>104.49155646970829</v>
      </c>
    </row>
    <row r="34" spans="2:17" x14ac:dyDescent="0.25">
      <c r="B34" s="98" t="s">
        <v>171</v>
      </c>
      <c r="C34" s="98" t="s">
        <v>172</v>
      </c>
      <c r="D34" s="99">
        <v>146.57764919926919</v>
      </c>
      <c r="E34" s="99">
        <v>188.551786326133</v>
      </c>
      <c r="F34" s="99">
        <v>189.31525648305887</v>
      </c>
      <c r="G34" s="99">
        <v>217.10495339515117</v>
      </c>
      <c r="H34" s="99">
        <v>208.22913950705453</v>
      </c>
      <c r="I34" s="99">
        <v>205.70748606220658</v>
      </c>
      <c r="J34" s="99">
        <v>200.85641864950031</v>
      </c>
      <c r="K34" s="99">
        <v>207.81835963373791</v>
      </c>
    </row>
    <row r="47" spans="2:17" s="67" customFormat="1" ht="40.35" customHeight="1" x14ac:dyDescent="0.25">
      <c r="C47" s="80" t="s">
        <v>252</v>
      </c>
      <c r="D47" s="80"/>
      <c r="E47" s="80"/>
      <c r="F47" s="80"/>
      <c r="G47" s="80"/>
      <c r="H47" s="80"/>
      <c r="I47" s="80"/>
      <c r="J47" s="80"/>
      <c r="K47" s="80"/>
      <c r="L47" s="80"/>
      <c r="M47" s="80"/>
      <c r="N47" s="2"/>
      <c r="O47" s="2"/>
      <c r="P47" s="2"/>
      <c r="Q47" s="2"/>
    </row>
    <row r="48" spans="2:17" x14ac:dyDescent="0.25">
      <c r="C48" s="156"/>
      <c r="D48" s="159">
        <f>D3</f>
        <v>2010</v>
      </c>
      <c r="E48" s="160">
        <f t="shared" ref="E48:K48" si="1">E3</f>
        <v>2012</v>
      </c>
      <c r="F48" s="159">
        <f t="shared" si="1"/>
        <v>2014</v>
      </c>
      <c r="G48" s="161">
        <f t="shared" si="1"/>
        <v>2015</v>
      </c>
      <c r="H48" s="161">
        <f t="shared" si="1"/>
        <v>2016</v>
      </c>
      <c r="I48" s="160">
        <f t="shared" si="1"/>
        <v>2017</v>
      </c>
      <c r="J48" s="162">
        <f t="shared" si="1"/>
        <v>2018</v>
      </c>
      <c r="K48" s="162">
        <f t="shared" si="1"/>
        <v>2019</v>
      </c>
    </row>
    <row r="49" spans="1:19" x14ac:dyDescent="0.25">
      <c r="A49">
        <v>1</v>
      </c>
      <c r="B49" t="str">
        <f>INDEX($A$4:$K$30,MATCH($A49,$A$4:$A$30,0),2)</f>
        <v>Luxembourg</v>
      </c>
      <c r="C49" s="163" t="str">
        <f t="shared" ref="C49:C75" si="2">INDEX($A$4:$K$30,MATCH($A49,$A$4:$A$30,0),3)</f>
        <v>LU</v>
      </c>
      <c r="D49" s="164">
        <f t="shared" ref="D49:D75" si="3">INDEX($A$4:$K$30,MATCH($A49,$A$4:$A$30,0),4)</f>
        <v>182.4204397682941</v>
      </c>
      <c r="E49" s="165">
        <f t="shared" ref="E49:E75" si="4">INDEX($A$4:$K$30,MATCH($A49,$A$4:$A$30,0),5)</f>
        <v>180.09443461900281</v>
      </c>
      <c r="F49" s="164">
        <f t="shared" ref="F49:F75" si="5">INDEX($A$4:$K$30,MATCH($A49,$A$4:$A$30,0),6)</f>
        <v>182.33241810398866</v>
      </c>
      <c r="G49" s="164">
        <f t="shared" ref="G49:G75" si="6">INDEX($A$4:$K$30,MATCH($A49,$A$4:$A$30,0),7)</f>
        <v>190.40168422901303</v>
      </c>
      <c r="H49" s="164">
        <f t="shared" ref="H49:H75" si="7">INDEX($A$4:$K$30,MATCH($A49,$A$4:$A$30,0),8)</f>
        <v>202.90323729306832</v>
      </c>
      <c r="I49" s="165">
        <f t="shared" ref="I49:I75" si="8">INDEX($A$4:$K$30,MATCH($A49,$A$4:$A$30,0),9)</f>
        <v>205.78335120104526</v>
      </c>
      <c r="J49" s="165">
        <f t="shared" ref="J49:J75" si="9">INDEX($A$4:$K$30,MATCH($A49,$A$4:$A$30,0),10)</f>
        <v>214.53693270478479</v>
      </c>
      <c r="K49" s="165">
        <f t="shared" ref="K49:K75" si="10">INDEX($A$4:$K$30,MATCH($A49,$A$4:$A$30,0),11)</f>
        <v>234.77288978278358</v>
      </c>
      <c r="M49" s="14"/>
      <c r="N49" s="14"/>
      <c r="O49" s="14"/>
    </row>
    <row r="50" spans="1:19" x14ac:dyDescent="0.25">
      <c r="A50">
        <v>2</v>
      </c>
      <c r="B50" t="str">
        <f t="shared" ref="B50:B75" si="11">INDEX($A$4:$K$30,MATCH($A50,$A$4:$A$30,0),2)</f>
        <v>Germany</v>
      </c>
      <c r="C50" s="163" t="str">
        <f t="shared" si="2"/>
        <v>DE</v>
      </c>
      <c r="D50" s="164">
        <f t="shared" si="3"/>
        <v>132.61671067709631</v>
      </c>
      <c r="E50" s="165">
        <f t="shared" si="4"/>
        <v>136.84629348718076</v>
      </c>
      <c r="F50" s="164">
        <f t="shared" si="5"/>
        <v>145.57376239457665</v>
      </c>
      <c r="G50" s="164">
        <f t="shared" si="6"/>
        <v>146.74305581059409</v>
      </c>
      <c r="H50" s="164">
        <f t="shared" si="7"/>
        <v>146.95989022331784</v>
      </c>
      <c r="I50" s="165">
        <f t="shared" si="8"/>
        <v>151.42093228643671</v>
      </c>
      <c r="J50" s="165">
        <f t="shared" si="9"/>
        <v>157.00914288471282</v>
      </c>
      <c r="K50" s="165">
        <f t="shared" si="10"/>
        <v>162.04734454165813</v>
      </c>
      <c r="L50" s="100"/>
      <c r="M50" s="69"/>
      <c r="N50" s="69"/>
      <c r="O50" s="69"/>
      <c r="P50" s="68"/>
      <c r="Q50" s="68"/>
      <c r="R50" s="68"/>
      <c r="S50" s="68"/>
    </row>
    <row r="51" spans="1:19" x14ac:dyDescent="0.25">
      <c r="A51">
        <v>3</v>
      </c>
      <c r="B51" t="str">
        <f t="shared" si="11"/>
        <v>Ireland</v>
      </c>
      <c r="C51" s="163" t="str">
        <f t="shared" si="2"/>
        <v>IE</v>
      </c>
      <c r="D51" s="164">
        <f t="shared" si="3"/>
        <v>97.625573000392549</v>
      </c>
      <c r="E51" s="165">
        <f t="shared" si="4"/>
        <v>117.31497746572005</v>
      </c>
      <c r="F51" s="164">
        <f t="shared" si="5"/>
        <v>117.14081346212539</v>
      </c>
      <c r="G51" s="164">
        <f t="shared" si="6"/>
        <v>120.10822932128276</v>
      </c>
      <c r="H51" s="164">
        <f t="shared" si="7"/>
        <v>123.26139916066364</v>
      </c>
      <c r="I51" s="165">
        <f t="shared" si="8"/>
        <v>130.61140377363205</v>
      </c>
      <c r="J51" s="165">
        <f t="shared" si="9"/>
        <v>137.85729316037981</v>
      </c>
      <c r="K51" s="165">
        <f t="shared" si="10"/>
        <v>142.95733209935926</v>
      </c>
      <c r="L51" s="100"/>
      <c r="M51" s="69"/>
      <c r="N51" s="69"/>
      <c r="O51" s="69"/>
      <c r="P51" s="68"/>
      <c r="Q51" s="68"/>
      <c r="R51" s="68"/>
      <c r="S51" s="68"/>
    </row>
    <row r="52" spans="1:19" x14ac:dyDescent="0.25">
      <c r="A52">
        <v>4</v>
      </c>
      <c r="B52" t="str">
        <f t="shared" si="11"/>
        <v>Netherlands</v>
      </c>
      <c r="C52" s="163" t="str">
        <f t="shared" si="2"/>
        <v>NL</v>
      </c>
      <c r="D52" s="164">
        <f t="shared" si="3"/>
        <v>118.025880228709</v>
      </c>
      <c r="E52" s="165">
        <f t="shared" si="4"/>
        <v>117.27842435094001</v>
      </c>
      <c r="F52" s="164">
        <f t="shared" si="5"/>
        <v>114.02312481470501</v>
      </c>
      <c r="G52" s="164">
        <f t="shared" si="6"/>
        <v>112.80991735537189</v>
      </c>
      <c r="H52" s="164">
        <f t="shared" si="7"/>
        <v>114.67997651203758</v>
      </c>
      <c r="I52" s="165">
        <f t="shared" si="8"/>
        <v>118.20675967544219</v>
      </c>
      <c r="J52" s="165">
        <f t="shared" si="9"/>
        <v>124.94196843082636</v>
      </c>
      <c r="K52" s="165">
        <f t="shared" si="10"/>
        <v>127.81781493225714</v>
      </c>
      <c r="L52" s="100"/>
      <c r="M52" s="69"/>
      <c r="N52" s="69"/>
      <c r="O52" s="69"/>
      <c r="P52" s="68"/>
      <c r="Q52" s="68"/>
      <c r="R52" s="68"/>
      <c r="S52" s="68"/>
    </row>
    <row r="53" spans="1:19" x14ac:dyDescent="0.25">
      <c r="A53">
        <v>5</v>
      </c>
      <c r="B53" t="str">
        <f t="shared" si="11"/>
        <v>Sweden</v>
      </c>
      <c r="C53" s="163" t="str">
        <f t="shared" si="2"/>
        <v>SE</v>
      </c>
      <c r="D53" s="164">
        <f t="shared" si="3"/>
        <v>109.5237910664207</v>
      </c>
      <c r="E53" s="165">
        <f t="shared" si="4"/>
        <v>125.64899394919848</v>
      </c>
      <c r="F53" s="164">
        <f t="shared" si="5"/>
        <v>127.29544363197574</v>
      </c>
      <c r="G53" s="164">
        <f t="shared" si="6"/>
        <v>124.55155982120989</v>
      </c>
      <c r="H53" s="164">
        <f t="shared" si="7"/>
        <v>128.75576825790324</v>
      </c>
      <c r="I53" s="165">
        <f t="shared" si="8"/>
        <v>129.55727263688516</v>
      </c>
      <c r="J53" s="165">
        <f t="shared" si="9"/>
        <v>123.90262520380418</v>
      </c>
      <c r="K53" s="165">
        <f t="shared" si="10"/>
        <v>122.94638458043623</v>
      </c>
      <c r="L53" s="100"/>
      <c r="M53" s="69"/>
      <c r="N53" s="69"/>
      <c r="O53" s="69"/>
      <c r="P53" s="68"/>
      <c r="Q53" s="68"/>
      <c r="R53" s="68"/>
      <c r="S53" s="68"/>
    </row>
    <row r="54" spans="1:19" x14ac:dyDescent="0.25">
      <c r="A54">
        <v>6</v>
      </c>
      <c r="B54" t="str">
        <f t="shared" si="11"/>
        <v>Austria</v>
      </c>
      <c r="C54" s="163" t="str">
        <f t="shared" si="2"/>
        <v>AT</v>
      </c>
      <c r="D54" s="164">
        <f t="shared" si="3"/>
        <v>98.397693118225305</v>
      </c>
      <c r="E54" s="165">
        <f t="shared" si="4"/>
        <v>104.33511228521145</v>
      </c>
      <c r="F54" s="164">
        <f t="shared" si="5"/>
        <v>112.51145550115696</v>
      </c>
      <c r="G54" s="164">
        <f t="shared" si="6"/>
        <v>116.95667893463367</v>
      </c>
      <c r="H54" s="164">
        <f t="shared" si="7"/>
        <v>116.58605850699273</v>
      </c>
      <c r="I54" s="165">
        <f t="shared" si="8"/>
        <v>119.07921142185339</v>
      </c>
      <c r="J54" s="165">
        <f t="shared" si="9"/>
        <v>120.44522845850341</v>
      </c>
      <c r="K54" s="165">
        <f t="shared" si="10"/>
        <v>121.88374387787746</v>
      </c>
      <c r="L54" s="100"/>
      <c r="M54" s="69"/>
      <c r="N54" s="69"/>
      <c r="O54" s="69"/>
      <c r="P54" s="68"/>
      <c r="Q54" s="68"/>
      <c r="R54" s="68"/>
      <c r="S54" s="68"/>
    </row>
    <row r="55" spans="1:19" x14ac:dyDescent="0.25">
      <c r="A55">
        <v>7</v>
      </c>
      <c r="B55" t="str">
        <f t="shared" si="11"/>
        <v>Finland</v>
      </c>
      <c r="C55" s="163" t="str">
        <f t="shared" si="2"/>
        <v>FI</v>
      </c>
      <c r="D55" s="164">
        <f t="shared" si="3"/>
        <v>90.800611552373496</v>
      </c>
      <c r="E55" s="165">
        <f t="shared" si="4"/>
        <v>86.442556335426673</v>
      </c>
      <c r="F55" s="164">
        <f t="shared" si="5"/>
        <v>89.519450800915337</v>
      </c>
      <c r="G55" s="164">
        <f t="shared" si="6"/>
        <v>89.042970531885771</v>
      </c>
      <c r="H55" s="164">
        <f t="shared" si="7"/>
        <v>91.714738048878132</v>
      </c>
      <c r="I55" s="165">
        <f t="shared" si="8"/>
        <v>98.761845975091688</v>
      </c>
      <c r="J55" s="165">
        <f t="shared" si="9"/>
        <v>100.25017222000653</v>
      </c>
      <c r="K55" s="165">
        <f t="shared" si="10"/>
        <v>111.74297305128947</v>
      </c>
      <c r="L55" s="100"/>
      <c r="M55" s="68"/>
      <c r="N55" s="68"/>
      <c r="O55" s="68"/>
      <c r="P55" s="68"/>
      <c r="Q55" s="68"/>
      <c r="R55" s="68"/>
      <c r="S55" s="68"/>
    </row>
    <row r="56" spans="1:19" x14ac:dyDescent="0.25">
      <c r="A56">
        <v>8</v>
      </c>
      <c r="B56" t="str">
        <f t="shared" si="11"/>
        <v>Slovenia</v>
      </c>
      <c r="C56" s="163" t="str">
        <f t="shared" si="2"/>
        <v>SI</v>
      </c>
      <c r="D56" s="164">
        <f t="shared" si="3"/>
        <v>102.37600179615583</v>
      </c>
      <c r="E56" s="165">
        <f t="shared" si="4"/>
        <v>97.07940119702252</v>
      </c>
      <c r="F56" s="164">
        <f t="shared" si="5"/>
        <v>94.402948879619743</v>
      </c>
      <c r="G56" s="164">
        <f t="shared" si="6"/>
        <v>92.633160471089994</v>
      </c>
      <c r="H56" s="164">
        <f t="shared" si="7"/>
        <v>96.346560885001182</v>
      </c>
      <c r="I56" s="165">
        <f t="shared" si="8"/>
        <v>95.937690602278991</v>
      </c>
      <c r="J56" s="165">
        <f t="shared" si="9"/>
        <v>100.18533176316144</v>
      </c>
      <c r="K56" s="165">
        <f t="shared" si="10"/>
        <v>105.89705171349107</v>
      </c>
      <c r="M56" s="14"/>
      <c r="N56" s="14"/>
      <c r="O56" s="14"/>
    </row>
    <row r="57" spans="1:19" x14ac:dyDescent="0.25">
      <c r="A57">
        <v>9</v>
      </c>
      <c r="B57" t="str">
        <f t="shared" si="11"/>
        <v>Belgium</v>
      </c>
      <c r="C57" s="163" t="str">
        <f t="shared" si="2"/>
        <v>BE</v>
      </c>
      <c r="D57" s="164">
        <f t="shared" si="3"/>
        <v>95.200073421439058</v>
      </c>
      <c r="E57" s="165">
        <f t="shared" si="4"/>
        <v>105.52804537678941</v>
      </c>
      <c r="F57" s="164">
        <f t="shared" si="5"/>
        <v>96.823980729770724</v>
      </c>
      <c r="G57" s="164">
        <f t="shared" si="6"/>
        <v>91.138903672166052</v>
      </c>
      <c r="H57" s="164">
        <f t="shared" si="7"/>
        <v>100.08825346394846</v>
      </c>
      <c r="I57" s="165">
        <f t="shared" si="8"/>
        <v>100.32527472527472</v>
      </c>
      <c r="J57" s="165">
        <f t="shared" si="9"/>
        <v>101.81149908112366</v>
      </c>
      <c r="K57" s="165">
        <f t="shared" si="10"/>
        <v>101.69727565497432</v>
      </c>
      <c r="L57" s="100"/>
      <c r="M57" s="69"/>
      <c r="N57" s="69"/>
      <c r="O57" s="69"/>
      <c r="P57" s="68"/>
      <c r="Q57" s="68"/>
      <c r="R57" s="68"/>
      <c r="S57" s="68"/>
    </row>
    <row r="58" spans="1:19" x14ac:dyDescent="0.25">
      <c r="A58">
        <v>10</v>
      </c>
      <c r="B58" t="str">
        <f t="shared" si="11"/>
        <v>Italy</v>
      </c>
      <c r="C58" s="163" t="str">
        <f t="shared" si="2"/>
        <v>IT</v>
      </c>
      <c r="D58" s="164">
        <f t="shared" si="3"/>
        <v>86.127936673486033</v>
      </c>
      <c r="E58" s="165">
        <f t="shared" si="4"/>
        <v>84.920060126849762</v>
      </c>
      <c r="F58" s="164">
        <f t="shared" si="5"/>
        <v>88.025649335160423</v>
      </c>
      <c r="G58" s="164">
        <f t="shared" si="6"/>
        <v>91.584802389569674</v>
      </c>
      <c r="H58" s="164">
        <f t="shared" si="7"/>
        <v>89.893200280400805</v>
      </c>
      <c r="I58" s="165">
        <f t="shared" si="8"/>
        <v>93.034473302971591</v>
      </c>
      <c r="J58" s="165">
        <f t="shared" si="9"/>
        <v>96.131739518051177</v>
      </c>
      <c r="K58" s="165">
        <f t="shared" si="10"/>
        <v>99.123286763121698</v>
      </c>
      <c r="L58" s="100"/>
      <c r="M58" s="69"/>
      <c r="N58" s="69"/>
      <c r="O58" s="69"/>
      <c r="P58" s="68"/>
      <c r="Q58" s="68"/>
      <c r="R58" s="68"/>
      <c r="S58" s="68"/>
    </row>
    <row r="59" spans="1:19" x14ac:dyDescent="0.25">
      <c r="A59">
        <v>11</v>
      </c>
      <c r="B59" t="str">
        <f t="shared" si="11"/>
        <v>Spain *</v>
      </c>
      <c r="C59" s="163" t="str">
        <f t="shared" si="2"/>
        <v>ES</v>
      </c>
      <c r="D59" s="164">
        <f t="shared" si="3"/>
        <v>90.029568871761114</v>
      </c>
      <c r="E59" s="165">
        <f t="shared" si="4"/>
        <v>82.537890451264147</v>
      </c>
      <c r="F59" s="164">
        <f t="shared" si="5"/>
        <v>79.625238294508762</v>
      </c>
      <c r="G59" s="164">
        <f t="shared" si="6"/>
        <v>83.53776059762788</v>
      </c>
      <c r="H59" s="164">
        <f t="shared" si="7"/>
        <v>83.423268999461129</v>
      </c>
      <c r="I59" s="165">
        <f t="shared" si="8"/>
        <v>85.015173145348655</v>
      </c>
      <c r="J59" s="165">
        <f t="shared" si="9"/>
        <v>87.997104997965934</v>
      </c>
      <c r="K59" s="165">
        <f t="shared" si="10"/>
        <v>89.737163732429124</v>
      </c>
      <c r="L59" s="100"/>
      <c r="M59" s="69"/>
      <c r="N59" s="69"/>
      <c r="O59" s="69"/>
      <c r="P59" s="68"/>
      <c r="Q59" s="68"/>
      <c r="R59" s="68"/>
      <c r="S59" s="68"/>
    </row>
    <row r="60" spans="1:19" x14ac:dyDescent="0.25">
      <c r="A60">
        <v>12</v>
      </c>
      <c r="B60" t="str">
        <f t="shared" si="11"/>
        <v>Denmark</v>
      </c>
      <c r="C60" s="163" t="str">
        <f t="shared" si="2"/>
        <v>DK</v>
      </c>
      <c r="D60" s="164">
        <f t="shared" si="3"/>
        <v>85.3300713899405</v>
      </c>
      <c r="E60" s="165">
        <f t="shared" si="4"/>
        <v>89.769441423716685</v>
      </c>
      <c r="F60" s="164">
        <f t="shared" si="5"/>
        <v>79.824211589580017</v>
      </c>
      <c r="G60" s="164">
        <f t="shared" si="6"/>
        <v>79.612396867300248</v>
      </c>
      <c r="H60" s="164">
        <f t="shared" si="7"/>
        <v>80.46223477046604</v>
      </c>
      <c r="I60" s="165">
        <f t="shared" si="8"/>
        <v>77.022578317432789</v>
      </c>
      <c r="J60" s="165">
        <f t="shared" si="9"/>
        <v>79.543644114601307</v>
      </c>
      <c r="K60" s="165">
        <f t="shared" si="10"/>
        <v>86.230110538078051</v>
      </c>
      <c r="L60" s="100"/>
      <c r="M60" s="68"/>
      <c r="N60" s="68"/>
      <c r="O60" s="68"/>
      <c r="P60" s="68"/>
      <c r="Q60" s="68"/>
      <c r="R60" s="68"/>
      <c r="S60" s="68"/>
    </row>
    <row r="61" spans="1:19" x14ac:dyDescent="0.25">
      <c r="A61">
        <v>13</v>
      </c>
      <c r="B61" t="str">
        <f t="shared" si="11"/>
        <v>France *</v>
      </c>
      <c r="C61" s="163" t="str">
        <f t="shared" si="2"/>
        <v>FR</v>
      </c>
      <c r="D61" s="164">
        <f t="shared" si="3"/>
        <v>73.172232391441455</v>
      </c>
      <c r="E61" s="165">
        <f t="shared" si="4"/>
        <v>73.205282478560875</v>
      </c>
      <c r="F61" s="164">
        <f t="shared" si="5"/>
        <v>75.054288816503799</v>
      </c>
      <c r="G61" s="164">
        <f t="shared" si="6"/>
        <v>75.216653399618508</v>
      </c>
      <c r="H61" s="164">
        <f t="shared" si="7"/>
        <v>77.404198650326947</v>
      </c>
      <c r="I61" s="165">
        <f t="shared" si="8"/>
        <v>78.463534288653946</v>
      </c>
      <c r="J61" s="165">
        <f t="shared" si="9"/>
        <v>82.316211997324018</v>
      </c>
      <c r="K61" s="165">
        <f t="shared" si="10"/>
        <v>84.114089184060717</v>
      </c>
      <c r="L61" s="100"/>
      <c r="M61" s="69"/>
      <c r="N61" s="69"/>
      <c r="O61" s="69"/>
      <c r="P61" s="68"/>
      <c r="Q61" s="68"/>
      <c r="R61" s="68"/>
      <c r="S61" s="68"/>
    </row>
    <row r="62" spans="1:19" x14ac:dyDescent="0.25">
      <c r="A62">
        <v>14</v>
      </c>
      <c r="B62" t="str">
        <f t="shared" si="11"/>
        <v>Malta</v>
      </c>
      <c r="C62" s="163" t="str">
        <f t="shared" si="2"/>
        <v>MT</v>
      </c>
      <c r="D62" s="164">
        <f t="shared" si="3"/>
        <v>50.479906869013433</v>
      </c>
      <c r="E62" s="165">
        <f t="shared" si="4"/>
        <v>55.738506403847069</v>
      </c>
      <c r="F62" s="164">
        <f t="shared" si="5"/>
        <v>66.843515452538625</v>
      </c>
      <c r="G62" s="164">
        <f t="shared" si="6"/>
        <v>59.386199308393586</v>
      </c>
      <c r="H62" s="164">
        <f t="shared" si="7"/>
        <v>62.943428358241711</v>
      </c>
      <c r="I62" s="165">
        <f t="shared" si="8"/>
        <v>62.144177161152619</v>
      </c>
      <c r="J62" s="165">
        <f t="shared" si="9"/>
        <v>64.843674133915869</v>
      </c>
      <c r="K62" s="165">
        <f t="shared" si="10"/>
        <v>76.623657724769188</v>
      </c>
      <c r="L62" s="100"/>
      <c r="M62" s="69"/>
      <c r="N62" s="69"/>
      <c r="O62" s="69"/>
      <c r="P62" s="68"/>
      <c r="Q62" s="68"/>
      <c r="R62" s="68"/>
      <c r="S62" s="68"/>
    </row>
    <row r="63" spans="1:19" x14ac:dyDescent="0.25">
      <c r="A63">
        <v>15</v>
      </c>
      <c r="B63" t="str">
        <f t="shared" si="11"/>
        <v>Poland</v>
      </c>
      <c r="C63" s="163" t="str">
        <f t="shared" si="2"/>
        <v>PL</v>
      </c>
      <c r="D63" s="164">
        <f t="shared" si="3"/>
        <v>53.989287016122752</v>
      </c>
      <c r="E63" s="165">
        <f t="shared" si="4"/>
        <v>54.076436082420713</v>
      </c>
      <c r="F63" s="164">
        <f t="shared" si="5"/>
        <v>55.41624314000623</v>
      </c>
      <c r="G63" s="164">
        <f t="shared" si="6"/>
        <v>57.832347991158507</v>
      </c>
      <c r="H63" s="164">
        <f t="shared" si="7"/>
        <v>56.760023811382624</v>
      </c>
      <c r="I63" s="165">
        <f t="shared" si="8"/>
        <v>61.026591536099112</v>
      </c>
      <c r="J63" s="165">
        <f t="shared" si="9"/>
        <v>65.944014448233673</v>
      </c>
      <c r="K63" s="165">
        <f t="shared" si="10"/>
        <v>71.461379747824722</v>
      </c>
      <c r="L63" s="100"/>
      <c r="M63" s="69"/>
      <c r="N63" s="69"/>
      <c r="O63" s="69"/>
      <c r="P63" s="68"/>
      <c r="Q63" s="68"/>
      <c r="R63" s="68"/>
      <c r="S63" s="68"/>
    </row>
    <row r="64" spans="1:19" x14ac:dyDescent="0.25">
      <c r="A64">
        <v>16</v>
      </c>
      <c r="B64" t="str">
        <f t="shared" si="11"/>
        <v>Portugal *</v>
      </c>
      <c r="C64" s="163" t="str">
        <f t="shared" si="2"/>
        <v>PT</v>
      </c>
      <c r="D64" s="164">
        <f t="shared" si="3"/>
        <v>68.839318648267778</v>
      </c>
      <c r="E64" s="165">
        <f t="shared" si="4"/>
        <v>54.6695134477118</v>
      </c>
      <c r="F64" s="164">
        <f t="shared" si="5"/>
        <v>57.469402274759396</v>
      </c>
      <c r="G64" s="164">
        <f t="shared" si="6"/>
        <v>60.853438371902179</v>
      </c>
      <c r="H64" s="164">
        <f t="shared" si="7"/>
        <v>62.766548835407484</v>
      </c>
      <c r="I64" s="165">
        <f t="shared" si="8"/>
        <v>62.679630690368249</v>
      </c>
      <c r="J64" s="165">
        <f t="shared" si="9"/>
        <v>66.975145374278</v>
      </c>
      <c r="K64" s="165">
        <f t="shared" si="10"/>
        <v>68.128287139204573</v>
      </c>
      <c r="L64" s="100"/>
      <c r="M64" s="69"/>
      <c r="N64" s="69"/>
      <c r="O64" s="69"/>
      <c r="P64" s="68"/>
      <c r="Q64" s="68"/>
      <c r="R64" s="68"/>
      <c r="S64" s="68"/>
    </row>
    <row r="65" spans="1:20" x14ac:dyDescent="0.25">
      <c r="A65">
        <v>17</v>
      </c>
      <c r="B65" t="str">
        <f t="shared" si="11"/>
        <v>Latvia</v>
      </c>
      <c r="C65" s="163" t="str">
        <f t="shared" si="2"/>
        <v>LV</v>
      </c>
      <c r="D65" s="164">
        <f t="shared" si="3"/>
        <v>33.793812968163685</v>
      </c>
      <c r="E65" s="165">
        <f t="shared" si="4"/>
        <v>44.000083593538712</v>
      </c>
      <c r="F65" s="164">
        <f t="shared" si="5"/>
        <v>47.085370440015041</v>
      </c>
      <c r="G65" s="164">
        <f t="shared" si="6"/>
        <v>51.45374271105694</v>
      </c>
      <c r="H65" s="164">
        <f t="shared" si="7"/>
        <v>52.28291159267917</v>
      </c>
      <c r="I65" s="165">
        <f t="shared" si="8"/>
        <v>56.95048321622123</v>
      </c>
      <c r="J65" s="165">
        <f t="shared" si="9"/>
        <v>62.650227125243347</v>
      </c>
      <c r="K65" s="165">
        <f t="shared" si="10"/>
        <v>67.546871978214384</v>
      </c>
      <c r="L65" s="100"/>
      <c r="M65" s="69"/>
      <c r="N65" s="69"/>
      <c r="O65" s="69"/>
      <c r="P65" s="68"/>
      <c r="Q65" s="68"/>
      <c r="R65" s="68"/>
      <c r="S65" s="68"/>
    </row>
    <row r="66" spans="1:20" x14ac:dyDescent="0.25">
      <c r="A66">
        <v>18</v>
      </c>
      <c r="B66" t="str">
        <f t="shared" si="11"/>
        <v>Estonia</v>
      </c>
      <c r="C66" s="163" t="str">
        <f t="shared" si="2"/>
        <v>EE</v>
      </c>
      <c r="D66" s="164">
        <f t="shared" si="3"/>
        <v>30.675766894172355</v>
      </c>
      <c r="E66" s="165">
        <f t="shared" si="4"/>
        <v>36.447328705101114</v>
      </c>
      <c r="F66" s="164">
        <f t="shared" si="5"/>
        <v>47.119623043015658</v>
      </c>
      <c r="G66" s="164">
        <f t="shared" si="6"/>
        <v>47.970760679205057</v>
      </c>
      <c r="H66" s="164">
        <f t="shared" si="7"/>
        <v>50.687742229652706</v>
      </c>
      <c r="I66" s="165">
        <f t="shared" si="8"/>
        <v>55.259957433870483</v>
      </c>
      <c r="J66" s="165">
        <f t="shared" si="9"/>
        <v>58.448942460768713</v>
      </c>
      <c r="K66" s="165">
        <f t="shared" si="10"/>
        <v>65.519323671497588</v>
      </c>
      <c r="L66" s="100"/>
      <c r="M66" s="69"/>
      <c r="N66" s="69"/>
      <c r="O66" s="69"/>
      <c r="P66" s="68"/>
      <c r="Q66" s="68"/>
      <c r="R66" s="68"/>
      <c r="S66" s="68"/>
    </row>
    <row r="67" spans="1:20" x14ac:dyDescent="0.25">
      <c r="A67">
        <v>19</v>
      </c>
      <c r="B67" t="str">
        <f t="shared" si="11"/>
        <v>Czechia</v>
      </c>
      <c r="C67" s="163" t="str">
        <f t="shared" si="2"/>
        <v>CZ</v>
      </c>
      <c r="D67" s="164">
        <f t="shared" si="3"/>
        <v>44.637794955905775</v>
      </c>
      <c r="E67" s="165">
        <f t="shared" si="4"/>
        <v>43.988202818649022</v>
      </c>
      <c r="F67" s="164">
        <f t="shared" si="5"/>
        <v>44.04604827844382</v>
      </c>
      <c r="G67" s="164">
        <f t="shared" si="6"/>
        <v>51.856591614862644</v>
      </c>
      <c r="H67" s="164">
        <f t="shared" si="7"/>
        <v>51.939315758787266</v>
      </c>
      <c r="I67" s="165">
        <f t="shared" si="8"/>
        <v>54.699051893710106</v>
      </c>
      <c r="J67" s="165">
        <f t="shared" si="9"/>
        <v>59.654494877395322</v>
      </c>
      <c r="K67" s="165">
        <f t="shared" si="10"/>
        <v>65.34579214045506</v>
      </c>
      <c r="L67" s="101"/>
      <c r="M67" s="71"/>
      <c r="N67" s="71"/>
      <c r="O67" s="70"/>
      <c r="P67" s="68"/>
      <c r="Q67" s="68"/>
      <c r="R67" s="68"/>
      <c r="S67" s="68"/>
    </row>
    <row r="68" spans="1:20" x14ac:dyDescent="0.25">
      <c r="A68">
        <v>20</v>
      </c>
      <c r="B68" t="str">
        <f t="shared" si="11"/>
        <v>Greece</v>
      </c>
      <c r="C68" s="163" t="str">
        <f t="shared" si="2"/>
        <v>EL</v>
      </c>
      <c r="D68" s="164">
        <f t="shared" si="3"/>
        <v>60.693906691435778</v>
      </c>
      <c r="E68" s="165">
        <f t="shared" si="4"/>
        <v>52.783874028523208</v>
      </c>
      <c r="F68" s="164">
        <f t="shared" si="5"/>
        <v>67.478427559842345</v>
      </c>
      <c r="G68" s="164">
        <f t="shared" si="6"/>
        <v>50.919696588842399</v>
      </c>
      <c r="H68" s="164">
        <f t="shared" si="7"/>
        <v>54.101757703932542</v>
      </c>
      <c r="I68" s="165">
        <f t="shared" si="8"/>
        <v>55.417631361172319</v>
      </c>
      <c r="J68" s="165">
        <f t="shared" si="9"/>
        <v>62.518110220080523</v>
      </c>
      <c r="K68" s="165">
        <f t="shared" si="10"/>
        <v>62.397694363221738</v>
      </c>
      <c r="L68" s="100"/>
      <c r="M68" s="69"/>
      <c r="N68" s="69"/>
      <c r="O68" s="69"/>
      <c r="P68" s="68"/>
      <c r="Q68" s="68"/>
      <c r="R68" s="68"/>
      <c r="S68" s="68"/>
    </row>
    <row r="69" spans="1:20" x14ac:dyDescent="0.25">
      <c r="A69">
        <v>21</v>
      </c>
      <c r="B69" t="str">
        <f t="shared" si="11"/>
        <v>Hungary</v>
      </c>
      <c r="C69" s="163" t="str">
        <f t="shared" si="2"/>
        <v>HU</v>
      </c>
      <c r="D69" s="164">
        <f t="shared" si="3"/>
        <v>38.155868188263625</v>
      </c>
      <c r="E69" s="165">
        <f t="shared" si="4"/>
        <v>41.301439766298799</v>
      </c>
      <c r="F69" s="164">
        <f t="shared" si="5"/>
        <v>41.502648971719374</v>
      </c>
      <c r="G69" s="164">
        <f t="shared" si="6"/>
        <v>43.607080949666916</v>
      </c>
      <c r="H69" s="164">
        <f t="shared" si="7"/>
        <v>48.407997742005826</v>
      </c>
      <c r="I69" s="165">
        <f t="shared" si="8"/>
        <v>52.5888928960755</v>
      </c>
      <c r="J69" s="165">
        <f t="shared" si="9"/>
        <v>57.26249309502473</v>
      </c>
      <c r="K69" s="165">
        <f t="shared" si="10"/>
        <v>61.879439758308656</v>
      </c>
      <c r="L69" s="100"/>
      <c r="M69" s="69"/>
      <c r="N69" s="69"/>
      <c r="O69" s="69"/>
      <c r="P69" s="68"/>
      <c r="Q69" s="68"/>
      <c r="R69" s="68"/>
      <c r="S69" s="68"/>
    </row>
    <row r="70" spans="1:20" x14ac:dyDescent="0.25">
      <c r="A70">
        <v>22</v>
      </c>
      <c r="B70" t="str">
        <f t="shared" si="11"/>
        <v>Bulgaria</v>
      </c>
      <c r="C70" s="163" t="str">
        <f t="shared" si="2"/>
        <v>BG</v>
      </c>
      <c r="D70" s="164">
        <f t="shared" si="3"/>
        <v>27.82384020259374</v>
      </c>
      <c r="E70" s="165">
        <f t="shared" si="4"/>
        <v>33.910904489391434</v>
      </c>
      <c r="F70" s="164">
        <f t="shared" si="5"/>
        <v>39.334491150258728</v>
      </c>
      <c r="G70" s="164">
        <f t="shared" si="6"/>
        <v>42.294239752354073</v>
      </c>
      <c r="H70" s="164">
        <f t="shared" si="7"/>
        <v>42.146514642625661</v>
      </c>
      <c r="I70" s="165">
        <f t="shared" si="8"/>
        <v>46.849383898981763</v>
      </c>
      <c r="J70" s="165">
        <f t="shared" si="9"/>
        <v>48.497821364718213</v>
      </c>
      <c r="K70" s="165">
        <f t="shared" si="10"/>
        <v>61.739884256339089</v>
      </c>
      <c r="L70" s="100"/>
      <c r="M70" s="102" t="s">
        <v>253</v>
      </c>
      <c r="N70" s="69"/>
      <c r="O70" s="69"/>
      <c r="P70" s="68"/>
      <c r="Q70" s="68"/>
      <c r="R70" s="68"/>
      <c r="S70" s="68"/>
    </row>
    <row r="71" spans="1:20" x14ac:dyDescent="0.25">
      <c r="A71">
        <v>23</v>
      </c>
      <c r="B71" t="str">
        <f t="shared" si="11"/>
        <v>Slovakia *</v>
      </c>
      <c r="C71" s="163" t="str">
        <f t="shared" si="2"/>
        <v>SK</v>
      </c>
      <c r="D71" s="164">
        <f t="shared" si="3"/>
        <v>38.521575625648019</v>
      </c>
      <c r="E71" s="165">
        <f t="shared" si="4"/>
        <v>41.564932374441391</v>
      </c>
      <c r="F71" s="164">
        <f t="shared" si="5"/>
        <v>44.314725683576448</v>
      </c>
      <c r="G71" s="164">
        <f t="shared" si="6"/>
        <v>48.813242991033391</v>
      </c>
      <c r="H71" s="164">
        <f t="shared" si="7"/>
        <v>39.640200338808278</v>
      </c>
      <c r="I71" s="165">
        <f t="shared" si="8"/>
        <v>41.586756374588802</v>
      </c>
      <c r="J71" s="165">
        <f t="shared" si="9"/>
        <v>47.30196969891719</v>
      </c>
      <c r="K71" s="165">
        <f t="shared" si="10"/>
        <v>57.130439885279209</v>
      </c>
      <c r="L71" s="101"/>
      <c r="M71" s="70"/>
      <c r="N71" s="70"/>
      <c r="O71" s="70"/>
      <c r="P71" s="70"/>
      <c r="Q71" s="70"/>
      <c r="R71" s="70"/>
      <c r="S71" s="68"/>
    </row>
    <row r="72" spans="1:20" x14ac:dyDescent="0.25">
      <c r="A72">
        <v>24</v>
      </c>
      <c r="B72" t="str">
        <f t="shared" si="11"/>
        <v>Croatia</v>
      </c>
      <c r="C72" s="163" t="str">
        <f t="shared" si="2"/>
        <v>HR</v>
      </c>
      <c r="D72" s="164">
        <f t="shared" si="3"/>
        <v>57.412667729584413</v>
      </c>
      <c r="E72" s="165">
        <f t="shared" si="4"/>
        <v>53.608996594097995</v>
      </c>
      <c r="F72" s="164">
        <f t="shared" si="5"/>
        <v>47.467973069314404</v>
      </c>
      <c r="G72" s="164">
        <f t="shared" si="6"/>
        <v>48.531586814607451</v>
      </c>
      <c r="H72" s="164">
        <f t="shared" si="7"/>
        <v>50.228622820220309</v>
      </c>
      <c r="I72" s="165">
        <f t="shared" si="8"/>
        <v>53.233102897199657</v>
      </c>
      <c r="J72" s="165">
        <f t="shared" si="9"/>
        <v>52.437158599515506</v>
      </c>
      <c r="K72" s="165">
        <f t="shared" si="10"/>
        <v>55.932520818939764</v>
      </c>
      <c r="L72" s="100"/>
      <c r="M72" s="69"/>
      <c r="N72" s="69"/>
      <c r="O72" s="69"/>
      <c r="P72" s="68"/>
      <c r="Q72" s="68"/>
      <c r="R72" s="68"/>
      <c r="S72" s="68"/>
    </row>
    <row r="73" spans="1:20" x14ac:dyDescent="0.25">
      <c r="A73">
        <v>25</v>
      </c>
      <c r="B73" t="str">
        <f t="shared" si="11"/>
        <v>Romania</v>
      </c>
      <c r="C73" s="163" t="str">
        <f t="shared" si="2"/>
        <v>RO</v>
      </c>
      <c r="D73" s="164">
        <f t="shared" si="3"/>
        <v>21.016942776142404</v>
      </c>
      <c r="E73" s="165">
        <f t="shared" si="4"/>
        <v>22.889884487576882</v>
      </c>
      <c r="F73" s="164">
        <f t="shared" si="5"/>
        <v>29.210399795144216</v>
      </c>
      <c r="G73" s="164">
        <f t="shared" si="6"/>
        <v>28.911286861985904</v>
      </c>
      <c r="H73" s="164">
        <f t="shared" si="7"/>
        <v>33.328170717969066</v>
      </c>
      <c r="I73" s="165">
        <f t="shared" si="8"/>
        <v>46.308947615287764</v>
      </c>
      <c r="J73" s="165">
        <f t="shared" si="9"/>
        <v>42.682077106451757</v>
      </c>
      <c r="K73" s="165">
        <f t="shared" si="10"/>
        <v>47.745278449863335</v>
      </c>
      <c r="L73" s="100"/>
      <c r="M73" s="69"/>
      <c r="N73" s="69"/>
      <c r="O73" s="69"/>
      <c r="P73" s="68"/>
      <c r="Q73" s="68"/>
      <c r="R73" s="68"/>
      <c r="S73" s="68"/>
    </row>
    <row r="74" spans="1:20" x14ac:dyDescent="0.25">
      <c r="A74">
        <v>26</v>
      </c>
      <c r="B74" t="str">
        <f t="shared" si="11"/>
        <v>Lithuania</v>
      </c>
      <c r="C74" s="163" t="str">
        <f t="shared" si="2"/>
        <v>LT</v>
      </c>
      <c r="D74" s="164">
        <f t="shared" si="3"/>
        <v>26.97785863725591</v>
      </c>
      <c r="E74" s="165">
        <f t="shared" si="4"/>
        <v>29.68007811846293</v>
      </c>
      <c r="F74" s="164">
        <f t="shared" si="5"/>
        <v>32.740118061499743</v>
      </c>
      <c r="G74" s="164">
        <f t="shared" si="6"/>
        <v>35.81950628418781</v>
      </c>
      <c r="H74" s="164">
        <f t="shared" si="7"/>
        <v>36.898296161744355</v>
      </c>
      <c r="I74" s="165">
        <f t="shared" si="8"/>
        <v>39.034224296422003</v>
      </c>
      <c r="J74" s="165">
        <f t="shared" si="9"/>
        <v>41.663157763230224</v>
      </c>
      <c r="K74" s="165">
        <f t="shared" si="10"/>
        <v>45.120135712598518</v>
      </c>
      <c r="L74" s="100"/>
      <c r="M74" s="69"/>
      <c r="N74" s="69"/>
      <c r="O74" s="69"/>
      <c r="P74" s="68"/>
      <c r="Q74" s="68"/>
      <c r="R74" s="68"/>
      <c r="S74" s="68"/>
    </row>
    <row r="75" spans="1:20" x14ac:dyDescent="0.25">
      <c r="A75">
        <v>27</v>
      </c>
      <c r="B75" t="str">
        <f t="shared" si="11"/>
        <v>Cyprus</v>
      </c>
      <c r="C75" s="163" t="str">
        <f t="shared" si="2"/>
        <v>CY</v>
      </c>
      <c r="D75" s="164">
        <f t="shared" si="3"/>
        <v>30.743263608415212</v>
      </c>
      <c r="E75" s="165">
        <f t="shared" si="4"/>
        <v>30.094334162856644</v>
      </c>
      <c r="F75" s="164">
        <f t="shared" si="5"/>
        <v>25.571847507331377</v>
      </c>
      <c r="G75" s="164">
        <f t="shared" si="6"/>
        <v>25.481914918717411</v>
      </c>
      <c r="H75" s="164">
        <f t="shared" si="7"/>
        <v>27.009253605148199</v>
      </c>
      <c r="I75" s="165">
        <f t="shared" si="8"/>
        <v>30.482129560685035</v>
      </c>
      <c r="J75" s="165">
        <f t="shared" si="9"/>
        <v>39.996781868125552</v>
      </c>
      <c r="K75" s="165">
        <f t="shared" si="10"/>
        <v>34.469074210556151</v>
      </c>
      <c r="L75" s="100"/>
      <c r="M75" s="69"/>
      <c r="N75" s="69"/>
      <c r="O75" s="69"/>
      <c r="P75" s="68"/>
      <c r="Q75" s="68"/>
      <c r="R75" s="68"/>
      <c r="S75" s="68"/>
    </row>
    <row r="76" spans="1:20" x14ac:dyDescent="0.25">
      <c r="I76" s="14"/>
      <c r="M76" s="68"/>
      <c r="N76" s="69"/>
      <c r="O76" s="69"/>
      <c r="P76" s="69"/>
      <c r="Q76" s="68"/>
      <c r="R76" s="68"/>
      <c r="S76" s="68"/>
      <c r="T76" s="68"/>
    </row>
    <row r="77" spans="1:20" x14ac:dyDescent="0.25">
      <c r="I77" s="14"/>
      <c r="M77" s="68"/>
      <c r="N77" s="69"/>
      <c r="O77" s="69"/>
      <c r="P77" s="69"/>
      <c r="Q77" s="68"/>
      <c r="R77" s="68"/>
      <c r="S77" s="68"/>
      <c r="T77" s="68"/>
    </row>
    <row r="78" spans="1:20" x14ac:dyDescent="0.25">
      <c r="M78" s="68"/>
      <c r="N78" s="68"/>
      <c r="O78" s="68"/>
      <c r="P78" s="68"/>
      <c r="Q78" s="68"/>
      <c r="R78" s="68"/>
      <c r="S78" s="68"/>
      <c r="T78" s="68"/>
    </row>
    <row r="79" spans="1:20" x14ac:dyDescent="0.25">
      <c r="D79" s="51"/>
      <c r="F79" s="51"/>
      <c r="H79" s="6"/>
      <c r="I79" s="6"/>
    </row>
    <row r="80" spans="1:20" x14ac:dyDescent="0.25">
      <c r="C80" s="72"/>
    </row>
    <row r="81" spans="3:9" x14ac:dyDescent="0.25">
      <c r="C81" s="72"/>
    </row>
    <row r="82" spans="3:9" x14ac:dyDescent="0.25">
      <c r="C82" s="72"/>
      <c r="E82" s="35"/>
      <c r="G82" s="35"/>
    </row>
    <row r="83" spans="3:9" x14ac:dyDescent="0.25">
      <c r="C83" s="72"/>
      <c r="E83" s="125"/>
      <c r="G83" s="125"/>
      <c r="H83" s="126"/>
      <c r="I83" s="125"/>
    </row>
    <row r="84" spans="3:9" x14ac:dyDescent="0.25">
      <c r="C84" s="72"/>
      <c r="E84" s="125"/>
      <c r="G84" s="125"/>
      <c r="H84" s="126"/>
      <c r="I84" s="125"/>
    </row>
    <row r="85" spans="3:9" x14ac:dyDescent="0.25">
      <c r="C85" s="72"/>
      <c r="E85" s="125"/>
      <c r="G85" s="125"/>
      <c r="H85" s="126"/>
      <c r="I85" s="125"/>
    </row>
    <row r="86" spans="3:9" x14ac:dyDescent="0.25">
      <c r="C86" s="72"/>
      <c r="E86" s="125"/>
      <c r="G86" s="125"/>
      <c r="H86" s="126"/>
      <c r="I86" s="125"/>
    </row>
    <row r="87" spans="3:9" x14ac:dyDescent="0.25">
      <c r="C87" s="72"/>
      <c r="E87" s="125"/>
      <c r="G87" s="125"/>
      <c r="H87" s="126"/>
      <c r="I87" s="125"/>
    </row>
    <row r="88" spans="3:9" x14ac:dyDescent="0.25">
      <c r="C88" s="72"/>
      <c r="E88" s="125"/>
      <c r="G88" s="125"/>
      <c r="H88" s="126"/>
      <c r="I88" s="125"/>
    </row>
    <row r="89" spans="3:9" x14ac:dyDescent="0.25">
      <c r="C89" s="72"/>
      <c r="E89" s="125"/>
      <c r="G89" s="125"/>
      <c r="H89" s="126"/>
      <c r="I89" s="125"/>
    </row>
    <row r="90" spans="3:9" x14ac:dyDescent="0.25">
      <c r="C90" s="72"/>
      <c r="E90" s="125"/>
      <c r="G90" s="125"/>
      <c r="H90" s="126"/>
      <c r="I90" s="125"/>
    </row>
    <row r="91" spans="3:9" x14ac:dyDescent="0.25">
      <c r="C91" s="72"/>
      <c r="E91" s="125"/>
      <c r="G91" s="125"/>
      <c r="H91" s="126"/>
      <c r="I91" s="125"/>
    </row>
    <row r="92" spans="3:9" x14ac:dyDescent="0.25">
      <c r="C92" s="72"/>
      <c r="E92" s="125"/>
      <c r="G92" s="125"/>
      <c r="H92" s="126"/>
      <c r="I92" s="125"/>
    </row>
    <row r="93" spans="3:9" x14ac:dyDescent="0.25">
      <c r="C93" s="72"/>
      <c r="E93" s="127"/>
      <c r="G93" s="127"/>
      <c r="H93" s="128"/>
      <c r="I93" s="127"/>
    </row>
    <row r="94" spans="3:9" x14ac:dyDescent="0.25">
      <c r="C94" s="72"/>
      <c r="E94" s="125"/>
      <c r="G94" s="125"/>
      <c r="H94" s="126"/>
      <c r="I94" s="125"/>
    </row>
    <row r="95" spans="3:9" x14ac:dyDescent="0.25">
      <c r="C95" s="72"/>
      <c r="E95" s="125"/>
      <c r="G95" s="125"/>
      <c r="H95" s="126"/>
      <c r="I95" s="125"/>
    </row>
    <row r="96" spans="3:9" x14ac:dyDescent="0.25">
      <c r="C96" s="72"/>
      <c r="E96" s="125"/>
      <c r="G96" s="125"/>
      <c r="H96" s="126"/>
      <c r="I96" s="125"/>
    </row>
    <row r="97" spans="3:9" x14ac:dyDescent="0.25">
      <c r="C97" s="72"/>
      <c r="E97" s="125"/>
      <c r="G97" s="125"/>
      <c r="H97" s="126"/>
      <c r="I97" s="125"/>
    </row>
    <row r="98" spans="3:9" x14ac:dyDescent="0.25">
      <c r="C98" s="72"/>
      <c r="E98" s="125"/>
      <c r="G98" s="125"/>
      <c r="H98" s="126"/>
      <c r="I98" s="125"/>
    </row>
    <row r="99" spans="3:9" x14ac:dyDescent="0.25">
      <c r="C99" s="72"/>
      <c r="E99" s="125"/>
      <c r="G99" s="125"/>
      <c r="H99" s="126"/>
      <c r="I99" s="125"/>
    </row>
    <row r="100" spans="3:9" x14ac:dyDescent="0.25">
      <c r="C100" s="72"/>
      <c r="E100" s="125"/>
      <c r="G100" s="125"/>
      <c r="H100" s="128"/>
      <c r="I100" s="127"/>
    </row>
    <row r="101" spans="3:9" x14ac:dyDescent="0.25">
      <c r="C101" s="72"/>
      <c r="E101" s="125"/>
      <c r="G101" s="125"/>
      <c r="H101" s="126"/>
      <c r="I101" s="125"/>
    </row>
    <row r="102" spans="3:9" x14ac:dyDescent="0.25">
      <c r="C102" s="72"/>
      <c r="E102" s="125"/>
      <c r="G102" s="125"/>
      <c r="H102" s="126"/>
      <c r="I102" s="125"/>
    </row>
    <row r="103" spans="3:9" x14ac:dyDescent="0.25">
      <c r="C103" s="72"/>
      <c r="E103" s="125"/>
      <c r="G103" s="125"/>
      <c r="H103" s="126"/>
      <c r="I103" s="125"/>
    </row>
    <row r="104" spans="3:9" x14ac:dyDescent="0.25">
      <c r="C104" s="72"/>
      <c r="E104" s="125"/>
      <c r="G104" s="125"/>
      <c r="H104" s="126"/>
      <c r="I104" s="125"/>
    </row>
    <row r="105" spans="3:9" x14ac:dyDescent="0.25">
      <c r="C105" s="72"/>
      <c r="E105" s="125"/>
      <c r="G105" s="125"/>
      <c r="H105" s="126"/>
      <c r="I105" s="125"/>
    </row>
    <row r="106" spans="3:9" x14ac:dyDescent="0.25">
      <c r="C106" s="72"/>
      <c r="E106" s="125"/>
      <c r="G106" s="125"/>
      <c r="H106" s="126"/>
      <c r="I106" s="125"/>
    </row>
  </sheetData>
  <pageMargins left="0.7" right="0.7" top="0.75" bottom="0.75" header="0.3" footer="0.3"/>
  <pageSetup paperSize="9" scale="95"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tabColor rgb="FF92D050"/>
  </sheetPr>
  <dimension ref="A2:U144"/>
  <sheetViews>
    <sheetView topLeftCell="A46" zoomScale="60" zoomScaleNormal="60" workbookViewId="0">
      <selection activeCell="B73" sqref="B73"/>
    </sheetView>
  </sheetViews>
  <sheetFormatPr defaultColWidth="9.42578125" defaultRowHeight="15" x14ac:dyDescent="0.25"/>
  <cols>
    <col min="2" max="2" width="16" customWidth="1"/>
    <col min="3" max="3" width="16.42578125" customWidth="1"/>
    <col min="4" max="19" width="10.5703125" customWidth="1"/>
  </cols>
  <sheetData>
    <row r="2" spans="1:19" ht="15.75" thickBot="1" x14ac:dyDescent="0.3"/>
    <row r="3" spans="1:19" ht="50.25" customHeight="1" x14ac:dyDescent="0.25">
      <c r="A3" t="s">
        <v>243</v>
      </c>
      <c r="C3" s="103" t="str">
        <f>C80</f>
        <v>GEO/TIME</v>
      </c>
      <c r="D3" s="166">
        <f t="shared" ref="D3:S3" si="0">D80</f>
        <v>2010</v>
      </c>
      <c r="E3" s="167" t="str">
        <f t="shared" si="0"/>
        <v>Flags and footnotes</v>
      </c>
      <c r="F3" s="168">
        <f t="shared" si="0"/>
        <v>2014</v>
      </c>
      <c r="G3" s="167" t="str">
        <f t="shared" si="0"/>
        <v>Flags and footnotes</v>
      </c>
      <c r="H3" s="169">
        <f t="shared" si="0"/>
        <v>2015</v>
      </c>
      <c r="I3" s="167" t="str">
        <f t="shared" si="0"/>
        <v>Flags and footnotes</v>
      </c>
      <c r="J3" s="170">
        <f t="shared" si="0"/>
        <v>2012</v>
      </c>
      <c r="K3" s="170" t="str">
        <f t="shared" si="0"/>
        <v>Flags and footnotes</v>
      </c>
      <c r="L3" s="169">
        <f t="shared" si="0"/>
        <v>2016</v>
      </c>
      <c r="M3" s="167" t="str">
        <f t="shared" si="0"/>
        <v>Flags and footnotes</v>
      </c>
      <c r="N3" s="171">
        <f t="shared" si="0"/>
        <v>2017</v>
      </c>
      <c r="O3" s="170" t="str">
        <f>O80</f>
        <v>Flags and footnotes</v>
      </c>
      <c r="P3" s="170">
        <f t="shared" si="0"/>
        <v>2018</v>
      </c>
      <c r="Q3" s="170" t="str">
        <f t="shared" si="0"/>
        <v>Flags and footnotes</v>
      </c>
      <c r="R3" s="172">
        <f t="shared" si="0"/>
        <v>2019</v>
      </c>
      <c r="S3" s="172" t="str">
        <f t="shared" si="0"/>
        <v>Flags and footnotes</v>
      </c>
    </row>
    <row r="4" spans="1:19" x14ac:dyDescent="0.25">
      <c r="A4">
        <f>_xlfn.RANK.EQ(R4,R$4:R$30)</f>
        <v>22</v>
      </c>
      <c r="B4" t="s">
        <v>22</v>
      </c>
      <c r="C4" t="s">
        <v>21</v>
      </c>
      <c r="D4" s="97">
        <v>0.28565000000000002</v>
      </c>
      <c r="E4" s="97"/>
      <c r="F4" s="97">
        <v>0.26929999999999998</v>
      </c>
      <c r="G4" s="97"/>
      <c r="H4" s="97">
        <v>0.24657999999999999</v>
      </c>
      <c r="I4" s="97"/>
      <c r="J4" s="97">
        <v>0.30352000000000001</v>
      </c>
      <c r="K4" s="97"/>
      <c r="L4" s="97">
        <v>0.26368999999999998</v>
      </c>
      <c r="M4" s="97"/>
      <c r="N4" s="97">
        <v>0.25645000000000001</v>
      </c>
      <c r="O4" s="97"/>
      <c r="P4" s="97">
        <v>0.25268000000000002</v>
      </c>
      <c r="Q4" s="97"/>
      <c r="R4" s="97">
        <v>0.24535999999999999</v>
      </c>
    </row>
    <row r="5" spans="1:19" x14ac:dyDescent="0.25">
      <c r="A5">
        <f t="shared" ref="A5:A30" si="1">_xlfn.RANK.EQ(R5,R$4:R$30)</f>
        <v>1</v>
      </c>
      <c r="B5" t="s">
        <v>38</v>
      </c>
      <c r="C5" t="s">
        <v>37</v>
      </c>
      <c r="D5" s="97">
        <v>0.55081999999999998</v>
      </c>
      <c r="E5" s="97"/>
      <c r="F5" s="97">
        <v>0.66249999999999998</v>
      </c>
      <c r="G5" s="97"/>
      <c r="H5" s="97">
        <v>0.66444000000000003</v>
      </c>
      <c r="I5" s="97"/>
      <c r="J5" s="97">
        <v>0.58919999999999995</v>
      </c>
      <c r="K5" s="97"/>
      <c r="L5" s="97">
        <v>0.61761999999999995</v>
      </c>
      <c r="M5" s="97"/>
      <c r="N5" s="97">
        <v>0.63349999999999995</v>
      </c>
      <c r="O5" s="97"/>
      <c r="P5" s="97">
        <v>0.60718000000000005</v>
      </c>
      <c r="Q5" s="97"/>
      <c r="R5" s="97">
        <v>0.70328000000000002</v>
      </c>
    </row>
    <row r="6" spans="1:19" x14ac:dyDescent="0.25">
      <c r="A6">
        <f t="shared" si="1"/>
        <v>14</v>
      </c>
      <c r="B6" t="s">
        <v>249</v>
      </c>
      <c r="C6" t="s">
        <v>25</v>
      </c>
      <c r="D6" s="97">
        <v>0.29727999999999999</v>
      </c>
      <c r="E6" s="97"/>
      <c r="F6" s="97">
        <v>0.29372999999999999</v>
      </c>
      <c r="G6" s="97"/>
      <c r="H6" s="97">
        <v>0.32244</v>
      </c>
      <c r="I6" s="97"/>
      <c r="J6" s="97">
        <v>0.28433000000000003</v>
      </c>
      <c r="K6" s="97"/>
      <c r="L6" s="97">
        <v>0.30925999999999998</v>
      </c>
      <c r="M6" s="97"/>
      <c r="N6" s="97">
        <v>0.29837000000000002</v>
      </c>
      <c r="O6" s="97"/>
      <c r="P6" s="97">
        <v>0.30053999999999997</v>
      </c>
      <c r="Q6" s="97"/>
      <c r="R6" s="97">
        <v>0.31131999999999999</v>
      </c>
    </row>
    <row r="7" spans="1:19" x14ac:dyDescent="0.25">
      <c r="A7">
        <f t="shared" si="1"/>
        <v>26</v>
      </c>
      <c r="B7" t="s">
        <v>4</v>
      </c>
      <c r="C7" t="s">
        <v>3</v>
      </c>
      <c r="D7" s="97">
        <v>0.19464999999999999</v>
      </c>
      <c r="E7" s="97"/>
      <c r="F7" s="97">
        <v>0.16950000000000001</v>
      </c>
      <c r="G7" s="97"/>
      <c r="H7" s="97">
        <v>0.16569</v>
      </c>
      <c r="I7" s="97"/>
      <c r="J7" s="97">
        <v>0.19714999999999999</v>
      </c>
      <c r="K7" s="97"/>
      <c r="L7" s="97">
        <v>0.16281999999999999</v>
      </c>
      <c r="M7" s="97"/>
      <c r="N7" s="97">
        <v>0.15062</v>
      </c>
      <c r="O7" s="97"/>
      <c r="P7" s="97">
        <v>0.15243000000000001</v>
      </c>
      <c r="Q7" s="97"/>
      <c r="R7" s="97">
        <v>0.16039</v>
      </c>
    </row>
    <row r="8" spans="1:19" x14ac:dyDescent="0.25">
      <c r="A8">
        <f t="shared" si="1"/>
        <v>8</v>
      </c>
      <c r="B8" t="s">
        <v>56</v>
      </c>
      <c r="C8" t="s">
        <v>55</v>
      </c>
      <c r="D8" s="97">
        <v>0.41517999999999999</v>
      </c>
      <c r="E8" s="97"/>
      <c r="F8" s="97">
        <v>0.40271000000000001</v>
      </c>
      <c r="G8" s="97"/>
      <c r="H8" s="97">
        <v>0.39611000000000002</v>
      </c>
      <c r="I8" s="97"/>
      <c r="J8" s="97">
        <v>0.40089999999999998</v>
      </c>
      <c r="K8" s="97"/>
      <c r="L8" s="97">
        <v>0.38606000000000001</v>
      </c>
      <c r="M8" s="97"/>
      <c r="N8" s="97">
        <v>0.38394</v>
      </c>
      <c r="O8" s="97"/>
      <c r="P8" s="97">
        <v>0.38783000000000001</v>
      </c>
      <c r="Q8" s="97"/>
      <c r="R8" s="97">
        <v>0.39040000000000002</v>
      </c>
    </row>
    <row r="9" spans="1:19" x14ac:dyDescent="0.25">
      <c r="A9">
        <f t="shared" si="1"/>
        <v>15</v>
      </c>
      <c r="B9" t="s">
        <v>15</v>
      </c>
      <c r="C9" t="s">
        <v>14</v>
      </c>
      <c r="D9" s="97">
        <v>0.27517999999999998</v>
      </c>
      <c r="E9" s="97"/>
      <c r="F9" s="97">
        <v>0.30724000000000001</v>
      </c>
      <c r="G9" s="97"/>
      <c r="H9" s="97">
        <v>0.30314000000000002</v>
      </c>
      <c r="I9" s="97"/>
      <c r="J9" s="97">
        <v>0.26757999999999998</v>
      </c>
      <c r="K9" s="97"/>
      <c r="L9" s="97">
        <v>0.30413000000000001</v>
      </c>
      <c r="M9" s="97"/>
      <c r="N9" s="97">
        <v>0.30471999999999999</v>
      </c>
      <c r="O9" s="97"/>
      <c r="P9" s="97">
        <v>0.29725000000000001</v>
      </c>
      <c r="Q9" s="97"/>
      <c r="R9" s="97">
        <v>0.30875999999999998</v>
      </c>
    </row>
    <row r="10" spans="1:19" x14ac:dyDescent="0.25">
      <c r="A10">
        <f t="shared" si="1"/>
        <v>25</v>
      </c>
      <c r="B10" t="s">
        <v>44</v>
      </c>
      <c r="C10" t="s">
        <v>43</v>
      </c>
      <c r="D10" s="97">
        <v>0.26549</v>
      </c>
      <c r="E10" s="97"/>
      <c r="F10" s="97">
        <v>0.27927000000000002</v>
      </c>
      <c r="G10" s="97"/>
      <c r="H10" s="97">
        <v>0.21457000000000001</v>
      </c>
      <c r="I10" s="97"/>
      <c r="J10" s="97">
        <v>0.30802000000000002</v>
      </c>
      <c r="K10" s="97"/>
      <c r="L10" s="97">
        <v>0.21615000000000001</v>
      </c>
      <c r="M10" s="97"/>
      <c r="N10" s="97">
        <v>0.20881</v>
      </c>
      <c r="O10" s="97"/>
      <c r="P10" s="97">
        <v>0.20491999999999999</v>
      </c>
      <c r="Q10" s="97"/>
      <c r="R10" s="97">
        <v>0.19783000000000001</v>
      </c>
    </row>
    <row r="11" spans="1:19" x14ac:dyDescent="0.25">
      <c r="A11">
        <f t="shared" si="1"/>
        <v>9</v>
      </c>
      <c r="B11" t="s">
        <v>52</v>
      </c>
      <c r="C11" t="s">
        <v>51</v>
      </c>
      <c r="D11" s="97">
        <v>0.29863000000000001</v>
      </c>
      <c r="E11" s="97"/>
      <c r="F11" s="97">
        <v>0.41443999999999998</v>
      </c>
      <c r="G11" s="97"/>
      <c r="H11" s="97">
        <v>0.31286999999999998</v>
      </c>
      <c r="I11" s="97"/>
      <c r="J11" s="97">
        <v>0.30947000000000002</v>
      </c>
      <c r="K11" s="97"/>
      <c r="L11" s="97">
        <v>0.33460000000000001</v>
      </c>
      <c r="M11" s="97"/>
      <c r="N11" s="97">
        <v>0.33643000000000001</v>
      </c>
      <c r="O11" s="97"/>
      <c r="P11" s="97">
        <v>0.37334000000000001</v>
      </c>
      <c r="Q11" s="97"/>
      <c r="R11" s="97">
        <v>0.36475000000000002</v>
      </c>
    </row>
    <row r="12" spans="1:19" x14ac:dyDescent="0.25">
      <c r="A12">
        <f t="shared" si="1"/>
        <v>10</v>
      </c>
      <c r="B12" t="s">
        <v>272</v>
      </c>
      <c r="C12" t="s">
        <v>31</v>
      </c>
      <c r="D12" s="97">
        <v>0.39079000000000003</v>
      </c>
      <c r="E12" s="97"/>
      <c r="F12" s="97">
        <v>0.35837999999999998</v>
      </c>
      <c r="G12" s="97"/>
      <c r="H12" s="97">
        <v>0.35977999999999999</v>
      </c>
      <c r="I12" s="97"/>
      <c r="J12" s="97">
        <v>0.37436000000000003</v>
      </c>
      <c r="K12" s="97"/>
      <c r="L12" s="97">
        <v>0.34789999999999999</v>
      </c>
      <c r="M12" s="97"/>
      <c r="N12" s="97">
        <v>0.34049000000000001</v>
      </c>
      <c r="O12" s="97"/>
      <c r="P12" s="97">
        <v>0.34145999999999999</v>
      </c>
      <c r="Q12" s="97"/>
      <c r="R12" s="97">
        <v>0.33957999999999999</v>
      </c>
    </row>
    <row r="13" spans="1:19" x14ac:dyDescent="0.25">
      <c r="A13">
        <f t="shared" si="1"/>
        <v>23</v>
      </c>
      <c r="B13" t="s">
        <v>273</v>
      </c>
      <c r="C13" t="s">
        <v>41</v>
      </c>
      <c r="D13" s="97">
        <v>0.23841000000000001</v>
      </c>
      <c r="E13" s="97"/>
      <c r="F13" s="97">
        <v>0.23150999999999999</v>
      </c>
      <c r="G13" s="97"/>
      <c r="H13" s="97">
        <v>0.2278</v>
      </c>
      <c r="I13" s="97"/>
      <c r="J13" s="97">
        <v>0.23008000000000001</v>
      </c>
      <c r="K13" s="97"/>
      <c r="L13" s="97">
        <v>0.23154</v>
      </c>
      <c r="M13" s="97"/>
      <c r="N13" s="97">
        <v>0.22906000000000001</v>
      </c>
      <c r="O13" s="97"/>
      <c r="P13" s="97">
        <v>0.23429</v>
      </c>
      <c r="Q13" s="97"/>
      <c r="R13" s="97">
        <v>0.23277</v>
      </c>
    </row>
    <row r="14" spans="1:19" x14ac:dyDescent="0.25">
      <c r="A14">
        <f t="shared" si="1"/>
        <v>5</v>
      </c>
      <c r="B14" t="s">
        <v>13</v>
      </c>
      <c r="C14" t="s">
        <v>12</v>
      </c>
      <c r="D14" s="97">
        <v>0.54578000000000004</v>
      </c>
      <c r="E14" s="97"/>
      <c r="F14" s="97">
        <v>0.46333000000000002</v>
      </c>
      <c r="G14" s="97"/>
      <c r="H14" s="97">
        <v>0.45777000000000001</v>
      </c>
      <c r="I14" s="97"/>
      <c r="J14" s="97">
        <v>0.52003999999999995</v>
      </c>
      <c r="K14" s="97"/>
      <c r="L14" s="97">
        <v>0.44955000000000001</v>
      </c>
      <c r="M14" s="97"/>
      <c r="N14" s="97">
        <v>0.44649</v>
      </c>
      <c r="O14" s="97"/>
      <c r="P14" s="97">
        <v>0.41292000000000001</v>
      </c>
      <c r="Q14" s="97"/>
      <c r="R14" s="97">
        <v>0.41943000000000003</v>
      </c>
    </row>
    <row r="15" spans="1:19" x14ac:dyDescent="0.25">
      <c r="A15">
        <f t="shared" si="1"/>
        <v>11</v>
      </c>
      <c r="B15" t="s">
        <v>40</v>
      </c>
      <c r="C15" t="s">
        <v>39</v>
      </c>
      <c r="D15" s="97">
        <v>0.31980999999999998</v>
      </c>
      <c r="E15" s="97"/>
      <c r="F15" s="97">
        <v>0.32880999999999999</v>
      </c>
      <c r="G15" s="97"/>
      <c r="H15" s="97">
        <v>0.33600000000000002</v>
      </c>
      <c r="I15" s="97"/>
      <c r="J15" s="97">
        <v>0.31545000000000001</v>
      </c>
      <c r="K15" s="97"/>
      <c r="L15" s="97">
        <v>0.32138</v>
      </c>
      <c r="M15" s="97"/>
      <c r="N15" s="97">
        <v>0.32430999999999999</v>
      </c>
      <c r="O15" s="97"/>
      <c r="P15" s="97">
        <v>0.32806999999999997</v>
      </c>
      <c r="Q15" s="97"/>
      <c r="R15" s="97">
        <v>0.33395999999999998</v>
      </c>
    </row>
    <row r="16" spans="1:19" x14ac:dyDescent="0.25">
      <c r="A16">
        <f t="shared" si="1"/>
        <v>27</v>
      </c>
      <c r="B16" t="s">
        <v>46</v>
      </c>
      <c r="C16" t="s">
        <v>45</v>
      </c>
      <c r="D16" s="97">
        <v>0.13138</v>
      </c>
      <c r="E16" s="97"/>
      <c r="F16" s="97">
        <v>0.12506999999999999</v>
      </c>
      <c r="G16" s="97"/>
      <c r="H16" s="97">
        <v>0.12078</v>
      </c>
      <c r="I16" s="97"/>
      <c r="J16" s="97">
        <v>0.13374</v>
      </c>
      <c r="K16" s="97"/>
      <c r="L16" s="97">
        <v>0.1215</v>
      </c>
      <c r="M16" s="97"/>
      <c r="N16" s="97">
        <v>0.13022</v>
      </c>
      <c r="O16" s="97"/>
      <c r="P16" s="97">
        <v>0.16236999999999999</v>
      </c>
      <c r="Q16" s="97"/>
      <c r="R16" s="97">
        <v>0.13639999999999999</v>
      </c>
    </row>
    <row r="17" spans="1:21" x14ac:dyDescent="0.25">
      <c r="A17">
        <f t="shared" si="1"/>
        <v>4</v>
      </c>
      <c r="B17" t="s">
        <v>17</v>
      </c>
      <c r="C17" t="s">
        <v>16</v>
      </c>
      <c r="D17" s="97">
        <v>0.39655000000000001</v>
      </c>
      <c r="E17" s="97"/>
      <c r="F17" s="97">
        <v>0.39765</v>
      </c>
      <c r="G17" s="97"/>
      <c r="H17" s="97">
        <v>0.41424</v>
      </c>
      <c r="I17" s="97"/>
      <c r="J17" s="97">
        <v>0.40272000000000002</v>
      </c>
      <c r="K17" s="97"/>
      <c r="L17" s="97">
        <v>0.40394000000000002</v>
      </c>
      <c r="M17" s="97"/>
      <c r="N17" s="97">
        <v>0.41002</v>
      </c>
      <c r="O17" s="97"/>
      <c r="P17" s="97">
        <v>0.41410000000000002</v>
      </c>
      <c r="Q17" s="97"/>
      <c r="R17" s="97">
        <v>0.42481000000000002</v>
      </c>
    </row>
    <row r="18" spans="1:21" x14ac:dyDescent="0.25">
      <c r="A18">
        <f t="shared" si="1"/>
        <v>20</v>
      </c>
      <c r="B18" t="s">
        <v>34</v>
      </c>
      <c r="C18" t="s">
        <v>33</v>
      </c>
      <c r="D18" s="97">
        <v>0.29805999999999999</v>
      </c>
      <c r="E18" s="97"/>
      <c r="F18" s="97">
        <v>0.26245000000000002</v>
      </c>
      <c r="G18" s="97"/>
      <c r="H18" s="97">
        <v>0.27861999999999998</v>
      </c>
      <c r="I18" s="97"/>
      <c r="J18" s="97">
        <v>0.26541999999999999</v>
      </c>
      <c r="K18" s="97"/>
      <c r="L18" s="97">
        <v>0.27212999999999998</v>
      </c>
      <c r="M18" s="97"/>
      <c r="N18" s="97">
        <v>0.26114999999999999</v>
      </c>
      <c r="O18" s="97"/>
      <c r="P18" s="97">
        <v>0.25657999999999997</v>
      </c>
      <c r="Q18" s="97"/>
      <c r="R18" s="97">
        <v>0.25835999999999998</v>
      </c>
    </row>
    <row r="19" spans="1:21" x14ac:dyDescent="0.25">
      <c r="A19">
        <f t="shared" si="1"/>
        <v>24</v>
      </c>
      <c r="B19" t="s">
        <v>54</v>
      </c>
      <c r="C19" t="s">
        <v>53</v>
      </c>
      <c r="D19" s="97">
        <v>0.23044000000000001</v>
      </c>
      <c r="E19" s="97"/>
      <c r="F19" s="97">
        <v>0.20432</v>
      </c>
      <c r="G19" s="97"/>
      <c r="H19" s="97">
        <v>0.20823</v>
      </c>
      <c r="I19" s="97"/>
      <c r="J19" s="97">
        <v>0.21698999999999999</v>
      </c>
      <c r="K19" s="97"/>
      <c r="L19" s="97">
        <v>0.21601999999999999</v>
      </c>
      <c r="M19" s="97"/>
      <c r="N19" s="97">
        <v>0.21623000000000001</v>
      </c>
      <c r="O19" s="97"/>
      <c r="P19" s="97">
        <v>0.21748999999999999</v>
      </c>
      <c r="Q19" s="97"/>
      <c r="R19" s="97">
        <v>0.22972000000000001</v>
      </c>
    </row>
    <row r="20" spans="1:21" x14ac:dyDescent="0.25">
      <c r="A20">
        <f t="shared" si="1"/>
        <v>7</v>
      </c>
      <c r="B20" t="s">
        <v>30</v>
      </c>
      <c r="C20" t="s">
        <v>29</v>
      </c>
      <c r="D20" s="97">
        <v>0.38318000000000002</v>
      </c>
      <c r="E20" s="97"/>
      <c r="F20" s="97">
        <v>0.38607999999999998</v>
      </c>
      <c r="G20" s="97"/>
      <c r="H20" s="97">
        <v>0.38085000000000002</v>
      </c>
      <c r="I20" s="97"/>
      <c r="J20" s="97">
        <v>0.40978999999999999</v>
      </c>
      <c r="K20" s="97"/>
      <c r="L20" s="97">
        <v>0.40909000000000001</v>
      </c>
      <c r="M20" s="97"/>
      <c r="N20" s="97">
        <v>0.40565000000000001</v>
      </c>
      <c r="O20" s="97"/>
      <c r="P20" s="97">
        <v>0.41177999999999998</v>
      </c>
      <c r="Q20" s="97"/>
      <c r="R20" s="97">
        <v>0.41387000000000002</v>
      </c>
    </row>
    <row r="21" spans="1:21" x14ac:dyDescent="0.25">
      <c r="A21">
        <f t="shared" si="1"/>
        <v>16</v>
      </c>
      <c r="B21" t="s">
        <v>48</v>
      </c>
      <c r="C21" t="s">
        <v>47</v>
      </c>
      <c r="D21" s="97">
        <v>0.30697000000000002</v>
      </c>
      <c r="E21" s="97"/>
      <c r="F21" s="97">
        <v>0.33217000000000002</v>
      </c>
      <c r="G21" s="97"/>
      <c r="H21" s="97">
        <v>0.26456000000000002</v>
      </c>
      <c r="I21" s="97"/>
      <c r="J21" s="97">
        <v>0.31792999999999999</v>
      </c>
      <c r="K21" s="97"/>
      <c r="L21" s="97">
        <v>0.27084999999999998</v>
      </c>
      <c r="M21" s="97"/>
      <c r="N21" s="97">
        <v>0.24876999999999999</v>
      </c>
      <c r="O21" s="97"/>
      <c r="P21" s="97">
        <v>0.24995999999999999</v>
      </c>
      <c r="Q21" s="97"/>
      <c r="R21" s="97">
        <v>0.28454000000000002</v>
      </c>
    </row>
    <row r="22" spans="1:21" x14ac:dyDescent="0.25">
      <c r="A22">
        <f t="shared" si="1"/>
        <v>17</v>
      </c>
      <c r="B22" t="s">
        <v>36</v>
      </c>
      <c r="C22" t="s">
        <v>35</v>
      </c>
      <c r="D22" s="97">
        <v>0.30680000000000002</v>
      </c>
      <c r="E22" s="97"/>
      <c r="F22" s="97">
        <v>0.28634999999999999</v>
      </c>
      <c r="G22" s="97"/>
      <c r="H22" s="97">
        <v>0.27694999999999997</v>
      </c>
      <c r="I22" s="97"/>
      <c r="J22" s="97">
        <v>0.30092999999999998</v>
      </c>
      <c r="K22" s="97"/>
      <c r="L22" s="97">
        <v>0.27572000000000002</v>
      </c>
      <c r="M22" s="97"/>
      <c r="N22" s="97">
        <v>0.27433999999999997</v>
      </c>
      <c r="O22" s="97"/>
      <c r="P22" s="97">
        <v>0.27816999999999997</v>
      </c>
      <c r="Q22" s="97"/>
      <c r="R22" s="97">
        <v>0.27361999999999997</v>
      </c>
    </row>
    <row r="23" spans="1:21" x14ac:dyDescent="0.25">
      <c r="A23">
        <f t="shared" si="1"/>
        <v>18</v>
      </c>
      <c r="B23" t="s">
        <v>6</v>
      </c>
      <c r="C23" t="s">
        <v>5</v>
      </c>
      <c r="D23" s="97">
        <v>0.27804000000000001</v>
      </c>
      <c r="E23" s="97"/>
      <c r="F23" s="97">
        <v>0.28854999999999997</v>
      </c>
      <c r="G23" s="97"/>
      <c r="H23" s="97">
        <v>0.29316999999999999</v>
      </c>
      <c r="I23" s="97"/>
      <c r="J23" s="97">
        <v>0.27589999999999998</v>
      </c>
      <c r="K23" s="97"/>
      <c r="L23" s="97">
        <v>0.28493000000000002</v>
      </c>
      <c r="M23" s="97"/>
      <c r="N23" s="97">
        <v>0.28355999999999998</v>
      </c>
      <c r="O23" s="97"/>
      <c r="P23" s="97">
        <v>0.27622000000000002</v>
      </c>
      <c r="Q23" s="97"/>
      <c r="R23" s="97">
        <v>0.27216000000000001</v>
      </c>
    </row>
    <row r="24" spans="1:21" x14ac:dyDescent="0.25">
      <c r="A24">
        <f t="shared" si="1"/>
        <v>2</v>
      </c>
      <c r="B24" t="s">
        <v>11</v>
      </c>
      <c r="C24" t="s">
        <v>10</v>
      </c>
      <c r="D24" s="97">
        <v>0.57415000000000005</v>
      </c>
      <c r="E24" s="97"/>
      <c r="F24" s="97">
        <v>0.52146999999999999</v>
      </c>
      <c r="G24" s="97"/>
      <c r="H24" s="97">
        <v>0.51663999999999999</v>
      </c>
      <c r="I24" s="97"/>
      <c r="J24" s="97">
        <v>0.53713</v>
      </c>
      <c r="K24" s="97"/>
      <c r="L24" s="97">
        <v>0.51068999999999998</v>
      </c>
      <c r="M24" s="97"/>
      <c r="N24" s="97">
        <v>0.50163000000000002</v>
      </c>
      <c r="O24" s="97"/>
      <c r="P24" s="97">
        <v>0.50882000000000005</v>
      </c>
      <c r="Q24" s="97"/>
      <c r="R24" s="97">
        <v>0.51407999999999998</v>
      </c>
    </row>
    <row r="25" spans="1:21" x14ac:dyDescent="0.25">
      <c r="A25">
        <f t="shared" si="1"/>
        <v>13</v>
      </c>
      <c r="B25" t="s">
        <v>274</v>
      </c>
      <c r="C25" t="s">
        <v>57</v>
      </c>
      <c r="D25" s="97">
        <v>0.40522999999999998</v>
      </c>
      <c r="E25" s="97"/>
      <c r="F25" s="97">
        <v>0.34540999999999999</v>
      </c>
      <c r="G25" s="97"/>
      <c r="H25" s="97">
        <v>0.35074</v>
      </c>
      <c r="I25" s="97"/>
      <c r="J25" s="97">
        <v>0.34156999999999998</v>
      </c>
      <c r="K25" s="97"/>
      <c r="L25" s="97">
        <v>0.34752</v>
      </c>
      <c r="M25" s="97"/>
      <c r="N25" s="97">
        <v>0.32949000000000001</v>
      </c>
      <c r="O25" s="97"/>
      <c r="P25" s="97">
        <v>0.33567999999999998</v>
      </c>
      <c r="Q25" s="97"/>
      <c r="R25" s="97">
        <v>0.32755000000000001</v>
      </c>
    </row>
    <row r="26" spans="1:21" x14ac:dyDescent="0.25">
      <c r="A26">
        <f t="shared" si="1"/>
        <v>6</v>
      </c>
      <c r="B26" t="s">
        <v>28</v>
      </c>
      <c r="C26" t="s">
        <v>27</v>
      </c>
      <c r="D26" s="97">
        <v>0.3</v>
      </c>
      <c r="E26" s="97"/>
      <c r="F26" s="97">
        <v>0.4</v>
      </c>
      <c r="G26" s="97"/>
      <c r="H26" s="97">
        <v>0.4</v>
      </c>
      <c r="I26" s="97"/>
      <c r="J26" s="97">
        <v>0.3</v>
      </c>
      <c r="K26" s="97"/>
      <c r="L26" s="97">
        <v>0.4</v>
      </c>
      <c r="M26" s="97"/>
      <c r="N26" s="97">
        <v>0.48320999999999997</v>
      </c>
      <c r="O26" s="97"/>
      <c r="P26" s="97">
        <v>0.40650999999999998</v>
      </c>
      <c r="Q26" s="97"/>
      <c r="R26" s="97">
        <v>0.41485</v>
      </c>
    </row>
    <row r="27" spans="1:21" x14ac:dyDescent="0.25">
      <c r="A27">
        <f t="shared" si="1"/>
        <v>3</v>
      </c>
      <c r="B27" t="s">
        <v>9</v>
      </c>
      <c r="C27" t="s">
        <v>8</v>
      </c>
      <c r="D27" s="97">
        <v>0.57681000000000004</v>
      </c>
      <c r="E27" s="97"/>
      <c r="F27" s="97">
        <v>0.51719000000000004</v>
      </c>
      <c r="G27" s="97"/>
      <c r="H27" s="97">
        <v>0.49193999999999999</v>
      </c>
      <c r="I27" s="97"/>
      <c r="J27" s="97">
        <v>0.55076000000000003</v>
      </c>
      <c r="K27" s="97"/>
      <c r="L27" s="97">
        <v>0.49185000000000001</v>
      </c>
      <c r="M27" s="97"/>
      <c r="N27" s="97">
        <v>0.46081</v>
      </c>
      <c r="O27" s="97"/>
      <c r="P27" s="97">
        <v>0.45261000000000001</v>
      </c>
      <c r="Q27" s="97"/>
      <c r="R27" s="97">
        <v>0.45713999999999999</v>
      </c>
    </row>
    <row r="28" spans="1:21" x14ac:dyDescent="0.25">
      <c r="A28">
        <f t="shared" si="1"/>
        <v>12</v>
      </c>
      <c r="B28" t="s">
        <v>275</v>
      </c>
      <c r="C28" t="s">
        <v>19</v>
      </c>
      <c r="D28" s="97">
        <v>0.30675000000000002</v>
      </c>
      <c r="E28" s="97"/>
      <c r="F28" s="97">
        <v>0.31483</v>
      </c>
      <c r="G28" s="97"/>
      <c r="H28" s="97">
        <v>0.33182</v>
      </c>
      <c r="I28" s="97"/>
      <c r="J28" s="97">
        <v>0.30541000000000001</v>
      </c>
      <c r="K28" s="97"/>
      <c r="L28" s="97">
        <v>0.26561000000000001</v>
      </c>
      <c r="M28" s="97"/>
      <c r="N28" s="97">
        <v>0.26768999999999998</v>
      </c>
      <c r="O28" s="97"/>
      <c r="P28" s="97">
        <v>0.28828999999999999</v>
      </c>
      <c r="Q28" s="97"/>
      <c r="R28" s="97">
        <v>0.33213999999999999</v>
      </c>
    </row>
    <row r="29" spans="1:21" x14ac:dyDescent="0.25">
      <c r="A29">
        <f t="shared" si="1"/>
        <v>21</v>
      </c>
      <c r="B29" t="s">
        <v>24</v>
      </c>
      <c r="C29" t="s">
        <v>23</v>
      </c>
      <c r="D29" s="97">
        <v>0.25885000000000002</v>
      </c>
      <c r="E29" s="97"/>
      <c r="F29" s="97">
        <v>0.23635</v>
      </c>
      <c r="G29" s="97"/>
      <c r="H29" s="97">
        <v>0.23086000000000001</v>
      </c>
      <c r="I29" s="97"/>
      <c r="J29" s="97">
        <v>0.23279</v>
      </c>
      <c r="K29" s="97"/>
      <c r="L29" s="97">
        <v>0.23169999999999999</v>
      </c>
      <c r="M29" s="97"/>
      <c r="N29" s="97">
        <v>0.24038999999999999</v>
      </c>
      <c r="O29" s="97"/>
      <c r="P29" s="97">
        <v>0.23663000000000001</v>
      </c>
      <c r="Q29" s="97"/>
      <c r="R29" s="97">
        <v>0.25679999999999997</v>
      </c>
    </row>
    <row r="30" spans="1:21" x14ac:dyDescent="0.25">
      <c r="A30">
        <f t="shared" si="1"/>
        <v>19</v>
      </c>
      <c r="B30" t="s">
        <v>50</v>
      </c>
      <c r="C30" t="s">
        <v>49</v>
      </c>
      <c r="D30" s="97">
        <v>0.27411999999999997</v>
      </c>
      <c r="E30" s="97"/>
      <c r="F30" s="97">
        <v>0.28126000000000001</v>
      </c>
      <c r="G30" s="97"/>
      <c r="H30" s="97">
        <v>0.26795000000000002</v>
      </c>
      <c r="I30" s="97"/>
      <c r="J30" s="97">
        <v>0.27814</v>
      </c>
      <c r="K30" s="97"/>
      <c r="L30" s="97">
        <v>0.27401999999999999</v>
      </c>
      <c r="M30" s="97"/>
      <c r="N30" s="97">
        <v>0.27145000000000002</v>
      </c>
      <c r="O30" s="97"/>
      <c r="P30" s="97">
        <v>0.26785999999999999</v>
      </c>
      <c r="Q30" s="97"/>
      <c r="R30" s="97">
        <v>0.26630999999999999</v>
      </c>
    </row>
    <row r="31" spans="1:21" x14ac:dyDescent="0.25">
      <c r="A31" s="98"/>
      <c r="B31" s="98" t="s">
        <v>162</v>
      </c>
      <c r="C31" s="98" t="s">
        <v>163</v>
      </c>
      <c r="D31" s="99">
        <v>0.5</v>
      </c>
      <c r="E31" s="99"/>
      <c r="F31" s="99">
        <v>0.4</v>
      </c>
      <c r="G31" s="99"/>
      <c r="H31" s="99">
        <v>0.4</v>
      </c>
      <c r="I31" s="99"/>
      <c r="J31" s="99">
        <v>0.5</v>
      </c>
      <c r="K31" s="99"/>
      <c r="L31" s="99">
        <v>0.4</v>
      </c>
      <c r="M31" s="99"/>
      <c r="N31" s="99">
        <v>0.4</v>
      </c>
      <c r="O31" s="99"/>
      <c r="P31" s="99">
        <v>0.4</v>
      </c>
      <c r="Q31" s="99"/>
      <c r="R31" s="99">
        <v>0.4</v>
      </c>
      <c r="S31" s="98"/>
      <c r="T31" s="98"/>
      <c r="U31" s="98"/>
    </row>
    <row r="32" spans="1:21" x14ac:dyDescent="0.25">
      <c r="A32" s="98"/>
      <c r="B32" s="98" t="s">
        <v>165</v>
      </c>
      <c r="C32" s="98" t="s">
        <v>166</v>
      </c>
      <c r="D32" s="99">
        <v>0.18668000000000001</v>
      </c>
      <c r="E32" s="99"/>
      <c r="F32" s="99">
        <v>0.2021</v>
      </c>
      <c r="G32" s="99"/>
      <c r="H32" s="99">
        <v>0.21712999999999999</v>
      </c>
      <c r="I32" s="99"/>
      <c r="J32" s="99">
        <v>0.18953</v>
      </c>
      <c r="K32" s="99"/>
      <c r="L32" s="99">
        <v>0.21675</v>
      </c>
      <c r="M32" s="99"/>
      <c r="N32" s="99">
        <v>0.23152</v>
      </c>
      <c r="O32" s="99"/>
      <c r="P32" s="99">
        <v>0.24684</v>
      </c>
      <c r="Q32" s="99"/>
      <c r="R32" s="99">
        <v>0.24098</v>
      </c>
      <c r="S32" s="98"/>
      <c r="T32" s="98"/>
      <c r="U32" s="98"/>
    </row>
    <row r="33" spans="1:21" x14ac:dyDescent="0.25">
      <c r="A33" s="98"/>
      <c r="B33" s="98" t="s">
        <v>168</v>
      </c>
      <c r="C33" s="98" t="s">
        <v>169</v>
      </c>
      <c r="D33" s="99">
        <v>0.15439</v>
      </c>
      <c r="E33" s="99"/>
      <c r="F33" s="99">
        <v>0.16855999999999999</v>
      </c>
      <c r="G33" s="99"/>
      <c r="H33" s="99">
        <v>0.15467</v>
      </c>
      <c r="I33" s="99"/>
      <c r="J33" s="99">
        <v>0.15668000000000001</v>
      </c>
      <c r="K33" s="99"/>
      <c r="L33" s="99">
        <v>0.16516</v>
      </c>
      <c r="M33" s="99"/>
      <c r="N33" s="99">
        <v>0.15609999999999999</v>
      </c>
      <c r="O33" s="99"/>
      <c r="P33" s="99">
        <v>0.14752999999999999</v>
      </c>
      <c r="Q33" s="99"/>
      <c r="R33" s="99">
        <v>0.15426999999999999</v>
      </c>
      <c r="S33" s="98"/>
      <c r="T33" s="98"/>
      <c r="U33" s="98"/>
    </row>
    <row r="34" spans="1:21" x14ac:dyDescent="0.25">
      <c r="A34" s="98"/>
      <c r="B34" s="98" t="s">
        <v>171</v>
      </c>
      <c r="C34" s="98" t="s">
        <v>172</v>
      </c>
      <c r="D34" s="99">
        <v>0.25197999999999998</v>
      </c>
      <c r="E34" s="99"/>
      <c r="F34" s="99">
        <v>0.27986</v>
      </c>
      <c r="G34" s="99"/>
      <c r="H34" s="99">
        <v>0.28416999999999998</v>
      </c>
      <c r="I34" s="99"/>
      <c r="J34" s="99">
        <v>0.28004000000000001</v>
      </c>
      <c r="K34" s="99"/>
      <c r="L34" s="99">
        <v>0.27732000000000001</v>
      </c>
      <c r="M34" s="99"/>
      <c r="N34" s="99">
        <v>0.27862999999999999</v>
      </c>
      <c r="O34" s="99"/>
      <c r="P34" s="99">
        <v>0.27449000000000001</v>
      </c>
      <c r="Q34" s="99"/>
      <c r="R34" s="99">
        <v>0.27271000000000001</v>
      </c>
      <c r="S34" s="98"/>
      <c r="T34" s="98"/>
      <c r="U34" s="98"/>
    </row>
    <row r="36" spans="1:21" ht="15.75" thickBot="1" x14ac:dyDescent="0.3"/>
    <row r="37" spans="1:21" ht="25.5" x14ac:dyDescent="0.25">
      <c r="C37" s="103" t="s">
        <v>121</v>
      </c>
      <c r="D37" s="166">
        <v>2010</v>
      </c>
      <c r="E37" s="167" t="s">
        <v>254</v>
      </c>
      <c r="F37" s="168">
        <v>2014</v>
      </c>
      <c r="G37" s="167" t="s">
        <v>254</v>
      </c>
      <c r="H37" s="169">
        <v>2015</v>
      </c>
      <c r="I37" s="167" t="s">
        <v>254</v>
      </c>
      <c r="J37" s="170">
        <v>2012</v>
      </c>
      <c r="K37" s="170" t="s">
        <v>254</v>
      </c>
      <c r="L37" s="169">
        <v>2016</v>
      </c>
      <c r="M37" s="167" t="s">
        <v>254</v>
      </c>
      <c r="N37" s="171">
        <v>2017</v>
      </c>
      <c r="O37" s="170" t="s">
        <v>254</v>
      </c>
      <c r="P37" s="170">
        <v>2018</v>
      </c>
      <c r="Q37" s="170" t="s">
        <v>254</v>
      </c>
      <c r="R37" s="172">
        <v>2019</v>
      </c>
      <c r="S37" s="172" t="s">
        <v>254</v>
      </c>
    </row>
    <row r="38" spans="1:21" x14ac:dyDescent="0.25">
      <c r="A38">
        <v>1</v>
      </c>
      <c r="B38" t="str">
        <f>INDEX($A$4:$S$30,MATCH($A38,$A$4:$A$30,0),2)</f>
        <v>Bulgaria</v>
      </c>
      <c r="C38" t="str">
        <f>INDEX($A$4:$S$30,MATCH($A38,$A$4:$A$30,0),3)</f>
        <v>BG</v>
      </c>
      <c r="D38">
        <f>INDEX($A$4:$S$30,MATCH($A38,$A$4:$A$30,0),4)</f>
        <v>0.55081999999999998</v>
      </c>
      <c r="F38">
        <f>INDEX($A$4:$S$30,MATCH($A38,$A$4:$A$30,0),6)</f>
        <v>0.66249999999999998</v>
      </c>
      <c r="H38">
        <f>INDEX($A$4:$S$30,MATCH($A38,$A$4:$A$30,0),8)</f>
        <v>0.66444000000000003</v>
      </c>
      <c r="J38">
        <f>INDEX($A$4:$S$30,MATCH($A38,$A$4:$A$30,0),10)</f>
        <v>0.58919999999999995</v>
      </c>
      <c r="L38">
        <f>INDEX($A$4:$S$30,MATCH($A38,$A$4:$A$30,0),12)</f>
        <v>0.61761999999999995</v>
      </c>
      <c r="N38">
        <f>INDEX($A$4:$S$30,MATCH($A38,$A$4:$A$30,0),14)</f>
        <v>0.63349999999999995</v>
      </c>
      <c r="P38">
        <f>INDEX($A$4:$S$30,MATCH($A38,$A$4:$A$30,0),16)</f>
        <v>0.60718000000000005</v>
      </c>
      <c r="R38">
        <f>INDEX($A$4:$S$30,MATCH($A38,$A$4:$A$30,0),18)</f>
        <v>0.70328000000000002</v>
      </c>
    </row>
    <row r="39" spans="1:21" x14ac:dyDescent="0.25">
      <c r="A39">
        <v>2</v>
      </c>
      <c r="B39" t="str">
        <f t="shared" ref="B39:B64" si="2">INDEX($A$4:$S$30,MATCH($A39,$A$4:$A$30,0),2)</f>
        <v>Poland</v>
      </c>
      <c r="C39" t="str">
        <f t="shared" ref="C39:C64" si="3">INDEX($A$4:$S$30,MATCH($A39,$A$4:$A$30,0),3)</f>
        <v>PL</v>
      </c>
      <c r="D39">
        <f t="shared" ref="D39:D64" si="4">INDEX($A$4:$S$30,MATCH($A39,$A$4:$A$30,0),4)</f>
        <v>0.57415000000000005</v>
      </c>
      <c r="F39">
        <f t="shared" ref="F39:F64" si="5">INDEX($A$4:$S$30,MATCH($A39,$A$4:$A$30,0),6)</f>
        <v>0.52146999999999999</v>
      </c>
      <c r="H39">
        <f t="shared" ref="H39:H64" si="6">INDEX($A$4:$S$30,MATCH($A39,$A$4:$A$30,0),8)</f>
        <v>0.51663999999999999</v>
      </c>
      <c r="J39">
        <f t="shared" ref="J39:J64" si="7">INDEX($A$4:$S$30,MATCH($A39,$A$4:$A$30,0),10)</f>
        <v>0.53713</v>
      </c>
      <c r="L39">
        <f t="shared" ref="L39:L64" si="8">INDEX($A$4:$S$30,MATCH($A39,$A$4:$A$30,0),12)</f>
        <v>0.51068999999999998</v>
      </c>
      <c r="N39">
        <f t="shared" ref="N39:N64" si="9">INDEX($A$4:$S$30,MATCH($A39,$A$4:$A$30,0),14)</f>
        <v>0.50163000000000002</v>
      </c>
      <c r="P39">
        <f t="shared" ref="P39:P64" si="10">INDEX($A$4:$S$30,MATCH($A39,$A$4:$A$30,0),16)</f>
        <v>0.50882000000000005</v>
      </c>
      <c r="R39">
        <f t="shared" ref="R39:R64" si="11">INDEX($A$4:$S$30,MATCH($A39,$A$4:$A$30,0),18)</f>
        <v>0.51407999999999998</v>
      </c>
    </row>
    <row r="40" spans="1:21" x14ac:dyDescent="0.25">
      <c r="A40">
        <v>3</v>
      </c>
      <c r="B40" t="str">
        <f t="shared" si="2"/>
        <v>Slovenia</v>
      </c>
      <c r="C40" t="str">
        <f t="shared" si="3"/>
        <v>SI</v>
      </c>
      <c r="D40">
        <f t="shared" si="4"/>
        <v>0.57681000000000004</v>
      </c>
      <c r="F40">
        <f t="shared" si="5"/>
        <v>0.51719000000000004</v>
      </c>
      <c r="H40">
        <f t="shared" si="6"/>
        <v>0.49193999999999999</v>
      </c>
      <c r="J40">
        <f t="shared" si="7"/>
        <v>0.55076000000000003</v>
      </c>
      <c r="L40">
        <f t="shared" si="8"/>
        <v>0.49185000000000001</v>
      </c>
      <c r="N40">
        <f t="shared" si="9"/>
        <v>0.46081</v>
      </c>
      <c r="P40">
        <f t="shared" si="10"/>
        <v>0.45261000000000001</v>
      </c>
      <c r="R40">
        <f t="shared" si="11"/>
        <v>0.45713999999999999</v>
      </c>
    </row>
    <row r="41" spans="1:21" x14ac:dyDescent="0.25">
      <c r="A41">
        <v>4</v>
      </c>
      <c r="B41" t="str">
        <f t="shared" si="2"/>
        <v>Latvia</v>
      </c>
      <c r="C41" t="str">
        <f t="shared" si="3"/>
        <v>LV</v>
      </c>
      <c r="D41">
        <f t="shared" si="4"/>
        <v>0.39655000000000001</v>
      </c>
      <c r="F41">
        <f t="shared" si="5"/>
        <v>0.39765</v>
      </c>
      <c r="H41">
        <f t="shared" si="6"/>
        <v>0.41424</v>
      </c>
      <c r="J41">
        <f t="shared" si="7"/>
        <v>0.40272000000000002</v>
      </c>
      <c r="L41">
        <f t="shared" si="8"/>
        <v>0.40394000000000002</v>
      </c>
      <c r="N41">
        <f t="shared" si="9"/>
        <v>0.41002</v>
      </c>
      <c r="P41">
        <f t="shared" si="10"/>
        <v>0.41410000000000002</v>
      </c>
      <c r="R41">
        <f t="shared" si="11"/>
        <v>0.42481000000000002</v>
      </c>
    </row>
    <row r="42" spans="1:21" x14ac:dyDescent="0.25">
      <c r="A42">
        <v>5</v>
      </c>
      <c r="B42" t="str">
        <f t="shared" si="2"/>
        <v>Croatia</v>
      </c>
      <c r="C42" t="str">
        <f t="shared" si="3"/>
        <v>HR</v>
      </c>
      <c r="D42">
        <f t="shared" si="4"/>
        <v>0.54578000000000004</v>
      </c>
      <c r="F42">
        <f t="shared" si="5"/>
        <v>0.46333000000000002</v>
      </c>
      <c r="H42">
        <f t="shared" si="6"/>
        <v>0.45777000000000001</v>
      </c>
      <c r="J42">
        <f t="shared" si="7"/>
        <v>0.52003999999999995</v>
      </c>
      <c r="L42">
        <f t="shared" si="8"/>
        <v>0.44955000000000001</v>
      </c>
      <c r="N42">
        <f t="shared" si="9"/>
        <v>0.44649</v>
      </c>
      <c r="P42">
        <f t="shared" si="10"/>
        <v>0.41292000000000001</v>
      </c>
      <c r="R42">
        <f t="shared" si="11"/>
        <v>0.41943000000000003</v>
      </c>
    </row>
    <row r="43" spans="1:21" x14ac:dyDescent="0.25">
      <c r="A43">
        <v>6</v>
      </c>
      <c r="B43" t="str">
        <f t="shared" si="2"/>
        <v>Romania</v>
      </c>
      <c r="C43" t="str">
        <f t="shared" si="3"/>
        <v>RO</v>
      </c>
      <c r="D43">
        <f t="shared" si="4"/>
        <v>0.3</v>
      </c>
      <c r="F43">
        <f t="shared" si="5"/>
        <v>0.4</v>
      </c>
      <c r="H43">
        <f t="shared" si="6"/>
        <v>0.4</v>
      </c>
      <c r="J43">
        <f t="shared" si="7"/>
        <v>0.3</v>
      </c>
      <c r="L43">
        <f t="shared" si="8"/>
        <v>0.4</v>
      </c>
      <c r="N43">
        <f t="shared" si="9"/>
        <v>0.48320999999999997</v>
      </c>
      <c r="P43">
        <f t="shared" si="10"/>
        <v>0.40650999999999998</v>
      </c>
      <c r="R43">
        <f t="shared" si="11"/>
        <v>0.41485</v>
      </c>
    </row>
    <row r="44" spans="1:21" x14ac:dyDescent="0.25">
      <c r="A44">
        <v>7</v>
      </c>
      <c r="B44" t="str">
        <f t="shared" si="2"/>
        <v>Hungary</v>
      </c>
      <c r="C44" t="str">
        <f t="shared" si="3"/>
        <v>HU</v>
      </c>
      <c r="D44">
        <f t="shared" si="4"/>
        <v>0.38318000000000002</v>
      </c>
      <c r="F44">
        <f t="shared" si="5"/>
        <v>0.38607999999999998</v>
      </c>
      <c r="H44">
        <f t="shared" si="6"/>
        <v>0.38085000000000002</v>
      </c>
      <c r="J44">
        <f t="shared" si="7"/>
        <v>0.40978999999999999</v>
      </c>
      <c r="L44">
        <f t="shared" si="8"/>
        <v>0.40909000000000001</v>
      </c>
      <c r="N44">
        <f t="shared" si="9"/>
        <v>0.40565000000000001</v>
      </c>
      <c r="P44">
        <f t="shared" si="10"/>
        <v>0.41177999999999998</v>
      </c>
      <c r="R44">
        <f t="shared" si="11"/>
        <v>0.41387000000000002</v>
      </c>
    </row>
    <row r="45" spans="1:21" x14ac:dyDescent="0.25">
      <c r="A45">
        <v>8</v>
      </c>
      <c r="B45" t="str">
        <f t="shared" si="2"/>
        <v>Germany</v>
      </c>
      <c r="C45" t="str">
        <f t="shared" si="3"/>
        <v>DE</v>
      </c>
      <c r="D45">
        <f t="shared" si="4"/>
        <v>0.41517999999999999</v>
      </c>
      <c r="F45">
        <f t="shared" si="5"/>
        <v>0.40271000000000001</v>
      </c>
      <c r="H45">
        <f t="shared" si="6"/>
        <v>0.39611000000000002</v>
      </c>
      <c r="J45">
        <f t="shared" si="7"/>
        <v>0.40089999999999998</v>
      </c>
      <c r="L45">
        <f t="shared" si="8"/>
        <v>0.38606000000000001</v>
      </c>
      <c r="N45">
        <f t="shared" si="9"/>
        <v>0.38394</v>
      </c>
      <c r="P45">
        <f t="shared" si="10"/>
        <v>0.38783000000000001</v>
      </c>
      <c r="R45">
        <f t="shared" si="11"/>
        <v>0.39040000000000002</v>
      </c>
    </row>
    <row r="46" spans="1:21" x14ac:dyDescent="0.25">
      <c r="A46">
        <v>9</v>
      </c>
      <c r="B46" t="str">
        <f t="shared" si="2"/>
        <v>Greece</v>
      </c>
      <c r="C46" t="str">
        <f t="shared" si="3"/>
        <v>EL</v>
      </c>
      <c r="D46">
        <f t="shared" si="4"/>
        <v>0.29863000000000001</v>
      </c>
      <c r="F46">
        <f t="shared" si="5"/>
        <v>0.41443999999999998</v>
      </c>
      <c r="H46">
        <f t="shared" si="6"/>
        <v>0.31286999999999998</v>
      </c>
      <c r="J46">
        <f t="shared" si="7"/>
        <v>0.30947000000000002</v>
      </c>
      <c r="L46">
        <f t="shared" si="8"/>
        <v>0.33460000000000001</v>
      </c>
      <c r="N46">
        <f t="shared" si="9"/>
        <v>0.33643000000000001</v>
      </c>
      <c r="P46">
        <f t="shared" si="10"/>
        <v>0.37334000000000001</v>
      </c>
      <c r="R46">
        <f t="shared" si="11"/>
        <v>0.36475000000000002</v>
      </c>
    </row>
    <row r="47" spans="1:21" x14ac:dyDescent="0.25">
      <c r="A47">
        <v>10</v>
      </c>
      <c r="B47" t="str">
        <f t="shared" si="2"/>
        <v>Spain *</v>
      </c>
      <c r="C47" t="str">
        <f t="shared" si="3"/>
        <v>ES</v>
      </c>
      <c r="D47">
        <f t="shared" si="4"/>
        <v>0.39079000000000003</v>
      </c>
      <c r="F47">
        <f t="shared" si="5"/>
        <v>0.35837999999999998</v>
      </c>
      <c r="H47">
        <f t="shared" si="6"/>
        <v>0.35977999999999999</v>
      </c>
      <c r="J47">
        <f t="shared" si="7"/>
        <v>0.37436000000000003</v>
      </c>
      <c r="L47">
        <f t="shared" si="8"/>
        <v>0.34789999999999999</v>
      </c>
      <c r="N47">
        <f t="shared" si="9"/>
        <v>0.34049000000000001</v>
      </c>
      <c r="P47">
        <f t="shared" si="10"/>
        <v>0.34145999999999999</v>
      </c>
      <c r="R47">
        <f t="shared" si="11"/>
        <v>0.33957999999999999</v>
      </c>
    </row>
    <row r="48" spans="1:21" x14ac:dyDescent="0.25">
      <c r="A48">
        <v>11</v>
      </c>
      <c r="B48" t="str">
        <f t="shared" si="2"/>
        <v>Italy</v>
      </c>
      <c r="C48" t="str">
        <f t="shared" si="3"/>
        <v>IT</v>
      </c>
      <c r="D48">
        <f t="shared" si="4"/>
        <v>0.31980999999999998</v>
      </c>
      <c r="F48">
        <f t="shared" si="5"/>
        <v>0.32880999999999999</v>
      </c>
      <c r="H48">
        <f t="shared" si="6"/>
        <v>0.33600000000000002</v>
      </c>
      <c r="J48">
        <f t="shared" si="7"/>
        <v>0.31545000000000001</v>
      </c>
      <c r="L48">
        <f t="shared" si="8"/>
        <v>0.32138</v>
      </c>
      <c r="N48">
        <f t="shared" si="9"/>
        <v>0.32430999999999999</v>
      </c>
      <c r="P48">
        <f t="shared" si="10"/>
        <v>0.32806999999999997</v>
      </c>
      <c r="R48">
        <f t="shared" si="11"/>
        <v>0.33395999999999998</v>
      </c>
    </row>
    <row r="49" spans="1:18" x14ac:dyDescent="0.25">
      <c r="A49">
        <v>12</v>
      </c>
      <c r="B49" t="str">
        <f t="shared" si="2"/>
        <v>Slovakia *</v>
      </c>
      <c r="C49" t="str">
        <f t="shared" si="3"/>
        <v>SK</v>
      </c>
      <c r="D49">
        <f t="shared" si="4"/>
        <v>0.30675000000000002</v>
      </c>
      <c r="F49">
        <f t="shared" si="5"/>
        <v>0.31483</v>
      </c>
      <c r="H49">
        <f t="shared" si="6"/>
        <v>0.33182</v>
      </c>
      <c r="J49">
        <f t="shared" si="7"/>
        <v>0.30541000000000001</v>
      </c>
      <c r="L49">
        <f t="shared" si="8"/>
        <v>0.26561000000000001</v>
      </c>
      <c r="N49">
        <f t="shared" si="9"/>
        <v>0.26768999999999998</v>
      </c>
      <c r="P49">
        <f t="shared" si="10"/>
        <v>0.28828999999999999</v>
      </c>
      <c r="R49">
        <f t="shared" si="11"/>
        <v>0.33213999999999999</v>
      </c>
    </row>
    <row r="50" spans="1:18" x14ac:dyDescent="0.25">
      <c r="A50">
        <v>13</v>
      </c>
      <c r="B50" t="str">
        <f t="shared" si="2"/>
        <v>Portugal *</v>
      </c>
      <c r="C50" t="str">
        <f t="shared" si="3"/>
        <v>PT</v>
      </c>
      <c r="D50">
        <f t="shared" si="4"/>
        <v>0.40522999999999998</v>
      </c>
      <c r="F50">
        <f t="shared" si="5"/>
        <v>0.34540999999999999</v>
      </c>
      <c r="H50">
        <f t="shared" si="6"/>
        <v>0.35074</v>
      </c>
      <c r="J50">
        <f t="shared" si="7"/>
        <v>0.34156999999999998</v>
      </c>
      <c r="L50">
        <f t="shared" si="8"/>
        <v>0.34752</v>
      </c>
      <c r="N50">
        <f t="shared" si="9"/>
        <v>0.32949000000000001</v>
      </c>
      <c r="P50">
        <f t="shared" si="10"/>
        <v>0.33567999999999998</v>
      </c>
      <c r="R50">
        <f t="shared" si="11"/>
        <v>0.32755000000000001</v>
      </c>
    </row>
    <row r="51" spans="1:18" x14ac:dyDescent="0.25">
      <c r="A51">
        <v>14</v>
      </c>
      <c r="B51" t="str">
        <f t="shared" si="2"/>
        <v>Czechia</v>
      </c>
      <c r="C51" t="str">
        <f t="shared" si="3"/>
        <v>CZ</v>
      </c>
      <c r="D51">
        <f t="shared" si="4"/>
        <v>0.29727999999999999</v>
      </c>
      <c r="F51">
        <f t="shared" si="5"/>
        <v>0.29372999999999999</v>
      </c>
      <c r="H51">
        <f t="shared" si="6"/>
        <v>0.32244</v>
      </c>
      <c r="J51">
        <f t="shared" si="7"/>
        <v>0.28433000000000003</v>
      </c>
      <c r="L51">
        <f t="shared" si="8"/>
        <v>0.30925999999999998</v>
      </c>
      <c r="N51">
        <f t="shared" si="9"/>
        <v>0.29837000000000002</v>
      </c>
      <c r="P51">
        <f t="shared" si="10"/>
        <v>0.30053999999999997</v>
      </c>
      <c r="R51">
        <f t="shared" si="11"/>
        <v>0.31131999999999999</v>
      </c>
    </row>
    <row r="52" spans="1:18" x14ac:dyDescent="0.25">
      <c r="A52">
        <v>15</v>
      </c>
      <c r="B52" t="str">
        <f t="shared" si="2"/>
        <v>Estonia</v>
      </c>
      <c r="C52" t="str">
        <f t="shared" si="3"/>
        <v>EE</v>
      </c>
      <c r="D52">
        <f t="shared" si="4"/>
        <v>0.27517999999999998</v>
      </c>
      <c r="F52">
        <f t="shared" si="5"/>
        <v>0.30724000000000001</v>
      </c>
      <c r="H52">
        <f t="shared" si="6"/>
        <v>0.30314000000000002</v>
      </c>
      <c r="J52">
        <f t="shared" si="7"/>
        <v>0.26757999999999998</v>
      </c>
      <c r="L52">
        <f t="shared" si="8"/>
        <v>0.30413000000000001</v>
      </c>
      <c r="N52">
        <f t="shared" si="9"/>
        <v>0.30471999999999999</v>
      </c>
      <c r="P52">
        <f t="shared" si="10"/>
        <v>0.29725000000000001</v>
      </c>
      <c r="R52">
        <f t="shared" si="11"/>
        <v>0.30875999999999998</v>
      </c>
    </row>
    <row r="53" spans="1:18" x14ac:dyDescent="0.25">
      <c r="A53">
        <v>16</v>
      </c>
      <c r="B53" t="str">
        <f t="shared" si="2"/>
        <v>Malta</v>
      </c>
      <c r="C53" t="str">
        <f t="shared" si="3"/>
        <v>MT</v>
      </c>
      <c r="D53">
        <f t="shared" si="4"/>
        <v>0.30697000000000002</v>
      </c>
      <c r="F53">
        <f t="shared" si="5"/>
        <v>0.33217000000000002</v>
      </c>
      <c r="H53">
        <f t="shared" si="6"/>
        <v>0.26456000000000002</v>
      </c>
      <c r="J53">
        <f t="shared" si="7"/>
        <v>0.31792999999999999</v>
      </c>
      <c r="L53">
        <f t="shared" si="8"/>
        <v>0.27084999999999998</v>
      </c>
      <c r="N53">
        <f t="shared" si="9"/>
        <v>0.24876999999999999</v>
      </c>
      <c r="P53">
        <f t="shared" si="10"/>
        <v>0.24995999999999999</v>
      </c>
      <c r="R53">
        <f t="shared" si="11"/>
        <v>0.28454000000000002</v>
      </c>
    </row>
    <row r="54" spans="1:18" x14ac:dyDescent="0.25">
      <c r="A54">
        <v>17</v>
      </c>
      <c r="B54" t="str">
        <f t="shared" si="2"/>
        <v>Netherlands</v>
      </c>
      <c r="C54" t="str">
        <f t="shared" si="3"/>
        <v>NL</v>
      </c>
      <c r="D54">
        <f t="shared" si="4"/>
        <v>0.30680000000000002</v>
      </c>
      <c r="F54">
        <f t="shared" si="5"/>
        <v>0.28634999999999999</v>
      </c>
      <c r="H54">
        <f t="shared" si="6"/>
        <v>0.27694999999999997</v>
      </c>
      <c r="J54">
        <f t="shared" si="7"/>
        <v>0.30092999999999998</v>
      </c>
      <c r="L54">
        <f t="shared" si="8"/>
        <v>0.27572000000000002</v>
      </c>
      <c r="N54">
        <f t="shared" si="9"/>
        <v>0.27433999999999997</v>
      </c>
      <c r="P54">
        <f t="shared" si="10"/>
        <v>0.27816999999999997</v>
      </c>
      <c r="R54">
        <f t="shared" si="11"/>
        <v>0.27361999999999997</v>
      </c>
    </row>
    <row r="55" spans="1:18" x14ac:dyDescent="0.25">
      <c r="A55">
        <v>18</v>
      </c>
      <c r="B55" t="str">
        <f t="shared" si="2"/>
        <v>Austria</v>
      </c>
      <c r="C55" t="str">
        <f t="shared" si="3"/>
        <v>AT</v>
      </c>
      <c r="D55">
        <f t="shared" si="4"/>
        <v>0.27804000000000001</v>
      </c>
      <c r="F55">
        <f t="shared" si="5"/>
        <v>0.28854999999999997</v>
      </c>
      <c r="H55">
        <f t="shared" si="6"/>
        <v>0.29316999999999999</v>
      </c>
      <c r="J55">
        <f t="shared" si="7"/>
        <v>0.27589999999999998</v>
      </c>
      <c r="L55">
        <f t="shared" si="8"/>
        <v>0.28493000000000002</v>
      </c>
      <c r="N55">
        <f t="shared" si="9"/>
        <v>0.28355999999999998</v>
      </c>
      <c r="P55">
        <f t="shared" si="10"/>
        <v>0.27622000000000002</v>
      </c>
      <c r="R55">
        <f t="shared" si="11"/>
        <v>0.27216000000000001</v>
      </c>
    </row>
    <row r="56" spans="1:18" x14ac:dyDescent="0.25">
      <c r="A56">
        <v>19</v>
      </c>
      <c r="B56" t="str">
        <f t="shared" si="2"/>
        <v>Sweden</v>
      </c>
      <c r="C56" t="str">
        <f t="shared" si="3"/>
        <v>SE</v>
      </c>
      <c r="D56">
        <f t="shared" si="4"/>
        <v>0.27411999999999997</v>
      </c>
      <c r="F56">
        <f t="shared" si="5"/>
        <v>0.28126000000000001</v>
      </c>
      <c r="H56">
        <f t="shared" si="6"/>
        <v>0.26795000000000002</v>
      </c>
      <c r="J56">
        <f t="shared" si="7"/>
        <v>0.27814</v>
      </c>
      <c r="L56">
        <f t="shared" si="8"/>
        <v>0.27401999999999999</v>
      </c>
      <c r="N56">
        <f t="shared" si="9"/>
        <v>0.27145000000000002</v>
      </c>
      <c r="P56">
        <f t="shared" si="10"/>
        <v>0.26785999999999999</v>
      </c>
      <c r="R56">
        <f t="shared" si="11"/>
        <v>0.26630999999999999</v>
      </c>
    </row>
    <row r="57" spans="1:18" x14ac:dyDescent="0.25">
      <c r="A57">
        <v>20</v>
      </c>
      <c r="B57" t="str">
        <f t="shared" si="2"/>
        <v>Lithuania</v>
      </c>
      <c r="C57" t="str">
        <f t="shared" si="3"/>
        <v>LT</v>
      </c>
      <c r="D57">
        <f t="shared" si="4"/>
        <v>0.29805999999999999</v>
      </c>
      <c r="F57">
        <f t="shared" si="5"/>
        <v>0.26245000000000002</v>
      </c>
      <c r="H57">
        <f t="shared" si="6"/>
        <v>0.27861999999999998</v>
      </c>
      <c r="J57">
        <f t="shared" si="7"/>
        <v>0.26541999999999999</v>
      </c>
      <c r="L57">
        <f t="shared" si="8"/>
        <v>0.27212999999999998</v>
      </c>
      <c r="N57">
        <f t="shared" si="9"/>
        <v>0.26114999999999999</v>
      </c>
      <c r="P57">
        <f t="shared" si="10"/>
        <v>0.25657999999999997</v>
      </c>
      <c r="R57">
        <f t="shared" si="11"/>
        <v>0.25835999999999998</v>
      </c>
    </row>
    <row r="58" spans="1:18" x14ac:dyDescent="0.25">
      <c r="A58">
        <v>21</v>
      </c>
      <c r="B58" t="str">
        <f t="shared" si="2"/>
        <v>Finland</v>
      </c>
      <c r="C58" t="str">
        <f t="shared" si="3"/>
        <v>FI</v>
      </c>
      <c r="D58">
        <f t="shared" si="4"/>
        <v>0.25885000000000002</v>
      </c>
      <c r="F58">
        <f t="shared" si="5"/>
        <v>0.23635</v>
      </c>
      <c r="H58">
        <f t="shared" si="6"/>
        <v>0.23086000000000001</v>
      </c>
      <c r="J58">
        <f t="shared" si="7"/>
        <v>0.23279</v>
      </c>
      <c r="L58">
        <f t="shared" si="8"/>
        <v>0.23169999999999999</v>
      </c>
      <c r="N58">
        <f t="shared" si="9"/>
        <v>0.24038999999999999</v>
      </c>
      <c r="P58">
        <f t="shared" si="10"/>
        <v>0.23663000000000001</v>
      </c>
      <c r="R58">
        <f t="shared" si="11"/>
        <v>0.25679999999999997</v>
      </c>
    </row>
    <row r="59" spans="1:18" x14ac:dyDescent="0.25">
      <c r="A59">
        <v>22</v>
      </c>
      <c r="B59" t="str">
        <f t="shared" si="2"/>
        <v>Belgium</v>
      </c>
      <c r="C59" t="str">
        <f t="shared" si="3"/>
        <v>BE</v>
      </c>
      <c r="D59">
        <f t="shared" si="4"/>
        <v>0.28565000000000002</v>
      </c>
      <c r="F59">
        <f t="shared" si="5"/>
        <v>0.26929999999999998</v>
      </c>
      <c r="H59">
        <f t="shared" si="6"/>
        <v>0.24657999999999999</v>
      </c>
      <c r="J59">
        <f t="shared" si="7"/>
        <v>0.30352000000000001</v>
      </c>
      <c r="L59">
        <f t="shared" si="8"/>
        <v>0.26368999999999998</v>
      </c>
      <c r="N59">
        <f t="shared" si="9"/>
        <v>0.25645000000000001</v>
      </c>
      <c r="P59">
        <f t="shared" si="10"/>
        <v>0.25268000000000002</v>
      </c>
      <c r="R59">
        <f t="shared" si="11"/>
        <v>0.24535999999999999</v>
      </c>
    </row>
    <row r="60" spans="1:18" x14ac:dyDescent="0.25">
      <c r="A60">
        <v>23</v>
      </c>
      <c r="B60" t="str">
        <f t="shared" si="2"/>
        <v>France *</v>
      </c>
      <c r="C60" t="str">
        <f t="shared" si="3"/>
        <v>FR</v>
      </c>
      <c r="D60">
        <f t="shared" si="4"/>
        <v>0.23841000000000001</v>
      </c>
      <c r="F60">
        <f t="shared" si="5"/>
        <v>0.23150999999999999</v>
      </c>
      <c r="H60">
        <f t="shared" si="6"/>
        <v>0.2278</v>
      </c>
      <c r="J60">
        <f t="shared" si="7"/>
        <v>0.23008000000000001</v>
      </c>
      <c r="L60">
        <f t="shared" si="8"/>
        <v>0.23154</v>
      </c>
      <c r="N60">
        <f t="shared" si="9"/>
        <v>0.22906000000000001</v>
      </c>
      <c r="P60">
        <f t="shared" si="10"/>
        <v>0.23429</v>
      </c>
      <c r="R60">
        <f t="shared" si="11"/>
        <v>0.23277</v>
      </c>
    </row>
    <row r="61" spans="1:18" x14ac:dyDescent="0.25">
      <c r="A61">
        <v>24</v>
      </c>
      <c r="B61" t="str">
        <f t="shared" si="2"/>
        <v>Luxembourg</v>
      </c>
      <c r="C61" t="str">
        <f t="shared" si="3"/>
        <v>LU</v>
      </c>
      <c r="D61">
        <f t="shared" si="4"/>
        <v>0.23044000000000001</v>
      </c>
      <c r="F61">
        <f t="shared" si="5"/>
        <v>0.20432</v>
      </c>
      <c r="H61">
        <f t="shared" si="6"/>
        <v>0.20823</v>
      </c>
      <c r="J61">
        <f t="shared" si="7"/>
        <v>0.21698999999999999</v>
      </c>
      <c r="L61">
        <f t="shared" si="8"/>
        <v>0.21601999999999999</v>
      </c>
      <c r="N61">
        <f t="shared" si="9"/>
        <v>0.21623000000000001</v>
      </c>
      <c r="P61">
        <f t="shared" si="10"/>
        <v>0.21748999999999999</v>
      </c>
      <c r="R61">
        <f t="shared" si="11"/>
        <v>0.22972000000000001</v>
      </c>
    </row>
    <row r="62" spans="1:18" x14ac:dyDescent="0.25">
      <c r="A62">
        <v>25</v>
      </c>
      <c r="B62" t="str">
        <f t="shared" si="2"/>
        <v>Ireland</v>
      </c>
      <c r="C62" t="str">
        <f t="shared" si="3"/>
        <v>IE</v>
      </c>
      <c r="D62">
        <f t="shared" si="4"/>
        <v>0.26549</v>
      </c>
      <c r="F62">
        <f t="shared" si="5"/>
        <v>0.27927000000000002</v>
      </c>
      <c r="H62">
        <f t="shared" si="6"/>
        <v>0.21457000000000001</v>
      </c>
      <c r="J62">
        <f t="shared" si="7"/>
        <v>0.30802000000000002</v>
      </c>
      <c r="L62">
        <f t="shared" si="8"/>
        <v>0.21615000000000001</v>
      </c>
      <c r="N62">
        <f t="shared" si="9"/>
        <v>0.20881</v>
      </c>
      <c r="P62">
        <f t="shared" si="10"/>
        <v>0.20491999999999999</v>
      </c>
      <c r="R62">
        <f t="shared" si="11"/>
        <v>0.19783000000000001</v>
      </c>
    </row>
    <row r="63" spans="1:18" x14ac:dyDescent="0.25">
      <c r="A63">
        <v>26</v>
      </c>
      <c r="B63" t="str">
        <f t="shared" si="2"/>
        <v>Denmark</v>
      </c>
      <c r="C63" t="str">
        <f t="shared" si="3"/>
        <v>DK</v>
      </c>
      <c r="D63">
        <f t="shared" si="4"/>
        <v>0.19464999999999999</v>
      </c>
      <c r="F63">
        <f t="shared" si="5"/>
        <v>0.16950000000000001</v>
      </c>
      <c r="H63">
        <f t="shared" si="6"/>
        <v>0.16569</v>
      </c>
      <c r="J63">
        <f t="shared" si="7"/>
        <v>0.19714999999999999</v>
      </c>
      <c r="L63">
        <f t="shared" si="8"/>
        <v>0.16281999999999999</v>
      </c>
      <c r="N63">
        <f t="shared" si="9"/>
        <v>0.15062</v>
      </c>
      <c r="P63">
        <f t="shared" si="10"/>
        <v>0.15243000000000001</v>
      </c>
      <c r="R63">
        <f t="shared" si="11"/>
        <v>0.16039</v>
      </c>
    </row>
    <row r="64" spans="1:18" x14ac:dyDescent="0.25">
      <c r="A64">
        <v>27</v>
      </c>
      <c r="B64" t="str">
        <f t="shared" si="2"/>
        <v>Cyprus</v>
      </c>
      <c r="C64" t="str">
        <f t="shared" si="3"/>
        <v>CY</v>
      </c>
      <c r="D64">
        <f t="shared" si="4"/>
        <v>0.13138</v>
      </c>
      <c r="F64">
        <f t="shared" si="5"/>
        <v>0.12506999999999999</v>
      </c>
      <c r="H64">
        <f t="shared" si="6"/>
        <v>0.12078</v>
      </c>
      <c r="J64">
        <f t="shared" si="7"/>
        <v>0.13374</v>
      </c>
      <c r="L64">
        <f t="shared" si="8"/>
        <v>0.1215</v>
      </c>
      <c r="N64">
        <f t="shared" si="9"/>
        <v>0.13022</v>
      </c>
      <c r="P64">
        <f t="shared" si="10"/>
        <v>0.16236999999999999</v>
      </c>
      <c r="R64">
        <f t="shared" si="11"/>
        <v>0.13639999999999999</v>
      </c>
    </row>
    <row r="73" spans="2:20" ht="40.35" customHeight="1" x14ac:dyDescent="0.25">
      <c r="B73" s="80" t="s">
        <v>255</v>
      </c>
      <c r="C73" s="80"/>
      <c r="D73" s="80"/>
      <c r="E73" s="80"/>
      <c r="F73" s="80"/>
      <c r="G73" s="80"/>
      <c r="H73" s="80"/>
      <c r="I73" s="80"/>
      <c r="J73" s="80"/>
      <c r="K73" s="80"/>
      <c r="L73" s="80"/>
      <c r="M73" s="80"/>
      <c r="N73" s="80"/>
      <c r="O73" s="80"/>
      <c r="P73" s="80"/>
      <c r="Q73" s="80"/>
      <c r="R73" s="80"/>
      <c r="S73" s="80"/>
      <c r="T73" s="80"/>
    </row>
    <row r="75" spans="2:20" x14ac:dyDescent="0.25">
      <c r="C75" s="51" t="s">
        <v>256</v>
      </c>
      <c r="D75" s="73" t="s">
        <v>257</v>
      </c>
      <c r="H75" s="7"/>
    </row>
    <row r="76" spans="2:20" x14ac:dyDescent="0.25">
      <c r="C76" s="51" t="s">
        <v>258</v>
      </c>
      <c r="D76" s="51" t="s">
        <v>259</v>
      </c>
      <c r="H76" s="74"/>
      <c r="I76" s="74"/>
      <c r="J76" s="74"/>
      <c r="K76" s="74"/>
      <c r="L76" s="74"/>
      <c r="M76" s="74"/>
      <c r="N76" s="51"/>
      <c r="O76" s="51"/>
      <c r="P76" s="51"/>
    </row>
    <row r="77" spans="2:20" x14ac:dyDescent="0.25">
      <c r="C77" s="51" t="s">
        <v>260</v>
      </c>
      <c r="D77" s="73" t="s">
        <v>261</v>
      </c>
      <c r="H77" s="75"/>
      <c r="I77" s="74"/>
      <c r="J77" s="74"/>
      <c r="K77" s="74"/>
      <c r="L77" s="74"/>
      <c r="M77" s="74"/>
      <c r="N77" s="51"/>
      <c r="O77" s="51"/>
      <c r="P77" s="51"/>
    </row>
    <row r="78" spans="2:20" x14ac:dyDescent="0.25">
      <c r="C78" s="51" t="s">
        <v>262</v>
      </c>
      <c r="D78" s="73" t="s">
        <v>263</v>
      </c>
    </row>
    <row r="79" spans="2:20" ht="0.75" customHeight="1" thickBot="1" x14ac:dyDescent="0.3"/>
    <row r="80" spans="2:20" ht="30" customHeight="1" x14ac:dyDescent="0.25">
      <c r="C80" s="103" t="s">
        <v>121</v>
      </c>
      <c r="D80" s="166">
        <v>2010</v>
      </c>
      <c r="E80" s="167" t="s">
        <v>254</v>
      </c>
      <c r="F80" s="168">
        <v>2014</v>
      </c>
      <c r="G80" s="167" t="s">
        <v>254</v>
      </c>
      <c r="H80" s="169">
        <v>2015</v>
      </c>
      <c r="I80" s="167" t="s">
        <v>254</v>
      </c>
      <c r="J80" s="170">
        <v>2012</v>
      </c>
      <c r="K80" s="170" t="s">
        <v>254</v>
      </c>
      <c r="L80" s="169">
        <v>2016</v>
      </c>
      <c r="M80" s="167" t="s">
        <v>254</v>
      </c>
      <c r="N80" s="171">
        <v>2017</v>
      </c>
      <c r="O80" s="170" t="s">
        <v>254</v>
      </c>
      <c r="P80" s="170">
        <v>2018</v>
      </c>
      <c r="Q80" s="170" t="s">
        <v>254</v>
      </c>
      <c r="R80" s="170">
        <v>2019</v>
      </c>
      <c r="S80" s="170" t="s">
        <v>254</v>
      </c>
    </row>
    <row r="81" spans="2:19" x14ac:dyDescent="0.25">
      <c r="B81" t="str">
        <f>C38</f>
        <v>BG</v>
      </c>
      <c r="C81" s="163" t="str">
        <f>B38</f>
        <v>Bulgaria</v>
      </c>
      <c r="D81" s="173">
        <f>D38</f>
        <v>0.55081999999999998</v>
      </c>
      <c r="E81" s="173"/>
      <c r="F81" s="173">
        <f t="shared" ref="F81:R96" si="12">F38</f>
        <v>0.66249999999999998</v>
      </c>
      <c r="G81" s="173"/>
      <c r="H81" s="173">
        <f t="shared" si="12"/>
        <v>0.66444000000000003</v>
      </c>
      <c r="I81" s="173"/>
      <c r="J81" s="174">
        <f t="shared" si="12"/>
        <v>0.58919999999999995</v>
      </c>
      <c r="K81" s="174"/>
      <c r="L81" s="173">
        <f t="shared" si="12"/>
        <v>0.61761999999999995</v>
      </c>
      <c r="M81" s="173"/>
      <c r="N81" s="174">
        <f t="shared" si="12"/>
        <v>0.63349999999999995</v>
      </c>
      <c r="O81" s="174"/>
      <c r="P81" s="174">
        <f t="shared" si="12"/>
        <v>0.60718000000000005</v>
      </c>
      <c r="Q81" s="162"/>
      <c r="R81" s="175">
        <f t="shared" si="12"/>
        <v>0.70328000000000002</v>
      </c>
      <c r="S81" s="162"/>
    </row>
    <row r="82" spans="2:19" x14ac:dyDescent="0.25">
      <c r="B82" t="str">
        <f t="shared" ref="B82:B107" si="13">C39</f>
        <v>PL</v>
      </c>
      <c r="C82" s="163" t="str">
        <f t="shared" ref="C82:C107" si="14">B39</f>
        <v>Poland</v>
      </c>
      <c r="D82" s="173">
        <f t="shared" ref="D82:D107" si="15">D39</f>
        <v>0.57415000000000005</v>
      </c>
      <c r="E82" s="173"/>
      <c r="F82" s="173">
        <f t="shared" si="12"/>
        <v>0.52146999999999999</v>
      </c>
      <c r="G82" s="173"/>
      <c r="H82" s="173">
        <f t="shared" si="12"/>
        <v>0.51663999999999999</v>
      </c>
      <c r="I82" s="173"/>
      <c r="J82" s="174">
        <f t="shared" si="12"/>
        <v>0.53713</v>
      </c>
      <c r="K82" s="174"/>
      <c r="L82" s="173">
        <f t="shared" si="12"/>
        <v>0.51068999999999998</v>
      </c>
      <c r="M82" s="173"/>
      <c r="N82" s="174">
        <f t="shared" si="12"/>
        <v>0.50163000000000002</v>
      </c>
      <c r="O82" s="174"/>
      <c r="P82" s="174">
        <f t="shared" si="12"/>
        <v>0.50882000000000005</v>
      </c>
      <c r="Q82" s="162"/>
      <c r="R82" s="175">
        <f t="shared" si="12"/>
        <v>0.51407999999999998</v>
      </c>
      <c r="S82" s="162"/>
    </row>
    <row r="83" spans="2:19" x14ac:dyDescent="0.25">
      <c r="B83" t="str">
        <f t="shared" si="13"/>
        <v>SI</v>
      </c>
      <c r="C83" s="163" t="str">
        <f t="shared" si="14"/>
        <v>Slovenia</v>
      </c>
      <c r="D83" s="173">
        <f t="shared" si="15"/>
        <v>0.57681000000000004</v>
      </c>
      <c r="E83" s="173"/>
      <c r="F83" s="173">
        <f t="shared" si="12"/>
        <v>0.51719000000000004</v>
      </c>
      <c r="G83" s="173"/>
      <c r="H83" s="173">
        <f t="shared" si="12"/>
        <v>0.49193999999999999</v>
      </c>
      <c r="I83" s="173"/>
      <c r="J83" s="174">
        <f t="shared" si="12"/>
        <v>0.55076000000000003</v>
      </c>
      <c r="K83" s="174"/>
      <c r="L83" s="173">
        <f t="shared" si="12"/>
        <v>0.49185000000000001</v>
      </c>
      <c r="M83" s="173"/>
      <c r="N83" s="174">
        <f t="shared" si="12"/>
        <v>0.46081</v>
      </c>
      <c r="O83" s="174"/>
      <c r="P83" s="174">
        <f t="shared" si="12"/>
        <v>0.45261000000000001</v>
      </c>
      <c r="Q83" s="162"/>
      <c r="R83" s="175">
        <f t="shared" si="12"/>
        <v>0.45713999999999999</v>
      </c>
      <c r="S83" s="162"/>
    </row>
    <row r="84" spans="2:19" x14ac:dyDescent="0.25">
      <c r="B84" t="str">
        <f t="shared" si="13"/>
        <v>LV</v>
      </c>
      <c r="C84" s="163" t="str">
        <f t="shared" si="14"/>
        <v>Latvia</v>
      </c>
      <c r="D84" s="173">
        <f t="shared" si="15"/>
        <v>0.39655000000000001</v>
      </c>
      <c r="E84" s="173"/>
      <c r="F84" s="173">
        <f t="shared" si="12"/>
        <v>0.39765</v>
      </c>
      <c r="G84" s="173"/>
      <c r="H84" s="173">
        <f t="shared" si="12"/>
        <v>0.41424</v>
      </c>
      <c r="I84" s="173"/>
      <c r="J84" s="174">
        <f t="shared" si="12"/>
        <v>0.40272000000000002</v>
      </c>
      <c r="K84" s="174"/>
      <c r="L84" s="173">
        <f t="shared" si="12"/>
        <v>0.40394000000000002</v>
      </c>
      <c r="M84" s="173"/>
      <c r="N84" s="174">
        <f t="shared" si="12"/>
        <v>0.41002</v>
      </c>
      <c r="O84" s="174"/>
      <c r="P84" s="174">
        <f t="shared" si="12"/>
        <v>0.41410000000000002</v>
      </c>
      <c r="Q84" s="162"/>
      <c r="R84" s="175">
        <f t="shared" si="12"/>
        <v>0.42481000000000002</v>
      </c>
      <c r="S84" s="162"/>
    </row>
    <row r="85" spans="2:19" x14ac:dyDescent="0.25">
      <c r="B85" t="str">
        <f t="shared" si="13"/>
        <v>HR</v>
      </c>
      <c r="C85" s="163" t="str">
        <f t="shared" si="14"/>
        <v>Croatia</v>
      </c>
      <c r="D85" s="173">
        <f t="shared" si="15"/>
        <v>0.54578000000000004</v>
      </c>
      <c r="E85" s="173"/>
      <c r="F85" s="173">
        <f t="shared" si="12"/>
        <v>0.46333000000000002</v>
      </c>
      <c r="G85" s="173"/>
      <c r="H85" s="173">
        <f t="shared" si="12"/>
        <v>0.45777000000000001</v>
      </c>
      <c r="I85" s="173"/>
      <c r="J85" s="174">
        <f t="shared" si="12"/>
        <v>0.52003999999999995</v>
      </c>
      <c r="K85" s="174"/>
      <c r="L85" s="173">
        <f t="shared" si="12"/>
        <v>0.44955000000000001</v>
      </c>
      <c r="M85" s="173"/>
      <c r="N85" s="174">
        <f t="shared" si="12"/>
        <v>0.44649</v>
      </c>
      <c r="O85" s="174"/>
      <c r="P85" s="174">
        <f t="shared" si="12"/>
        <v>0.41292000000000001</v>
      </c>
      <c r="Q85" s="162"/>
      <c r="R85" s="175">
        <f t="shared" si="12"/>
        <v>0.41943000000000003</v>
      </c>
      <c r="S85" s="162"/>
    </row>
    <row r="86" spans="2:19" x14ac:dyDescent="0.25">
      <c r="B86" t="str">
        <f t="shared" si="13"/>
        <v>RO</v>
      </c>
      <c r="C86" s="163" t="str">
        <f t="shared" si="14"/>
        <v>Romania</v>
      </c>
      <c r="D86" s="173">
        <f t="shared" si="15"/>
        <v>0.3</v>
      </c>
      <c r="E86" s="173"/>
      <c r="F86" s="173">
        <f t="shared" si="12"/>
        <v>0.4</v>
      </c>
      <c r="G86" s="173"/>
      <c r="H86" s="173">
        <f t="shared" si="12"/>
        <v>0.4</v>
      </c>
      <c r="I86" s="173"/>
      <c r="J86" s="174">
        <f t="shared" si="12"/>
        <v>0.3</v>
      </c>
      <c r="K86" s="174"/>
      <c r="L86" s="173">
        <f t="shared" si="12"/>
        <v>0.4</v>
      </c>
      <c r="M86" s="173"/>
      <c r="N86" s="174">
        <f t="shared" si="12"/>
        <v>0.48320999999999997</v>
      </c>
      <c r="O86" s="174"/>
      <c r="P86" s="174">
        <f t="shared" si="12"/>
        <v>0.40650999999999998</v>
      </c>
      <c r="Q86" s="162"/>
      <c r="R86" s="175">
        <f t="shared" si="12"/>
        <v>0.41485</v>
      </c>
      <c r="S86" s="162"/>
    </row>
    <row r="87" spans="2:19" x14ac:dyDescent="0.25">
      <c r="B87" t="str">
        <f t="shared" si="13"/>
        <v>HU</v>
      </c>
      <c r="C87" s="163" t="str">
        <f t="shared" si="14"/>
        <v>Hungary</v>
      </c>
      <c r="D87" s="173">
        <f t="shared" si="15"/>
        <v>0.38318000000000002</v>
      </c>
      <c r="E87" s="173"/>
      <c r="F87" s="173">
        <f t="shared" si="12"/>
        <v>0.38607999999999998</v>
      </c>
      <c r="G87" s="173"/>
      <c r="H87" s="173">
        <f t="shared" si="12"/>
        <v>0.38085000000000002</v>
      </c>
      <c r="I87" s="173"/>
      <c r="J87" s="174">
        <f t="shared" si="12"/>
        <v>0.40978999999999999</v>
      </c>
      <c r="K87" s="174"/>
      <c r="L87" s="173">
        <f t="shared" si="12"/>
        <v>0.40909000000000001</v>
      </c>
      <c r="M87" s="173"/>
      <c r="N87" s="174">
        <f t="shared" si="12"/>
        <v>0.40565000000000001</v>
      </c>
      <c r="O87" s="174"/>
      <c r="P87" s="174">
        <f t="shared" si="12"/>
        <v>0.41177999999999998</v>
      </c>
      <c r="Q87" s="162"/>
      <c r="R87" s="175">
        <f t="shared" si="12"/>
        <v>0.41387000000000002</v>
      </c>
      <c r="S87" s="162"/>
    </row>
    <row r="88" spans="2:19" x14ac:dyDescent="0.25">
      <c r="B88" t="str">
        <f t="shared" si="13"/>
        <v>DE</v>
      </c>
      <c r="C88" s="163" t="str">
        <f t="shared" si="14"/>
        <v>Germany</v>
      </c>
      <c r="D88" s="173">
        <f t="shared" si="15"/>
        <v>0.41517999999999999</v>
      </c>
      <c r="E88" s="173"/>
      <c r="F88" s="173">
        <f t="shared" si="12"/>
        <v>0.40271000000000001</v>
      </c>
      <c r="G88" s="173"/>
      <c r="H88" s="173">
        <f t="shared" si="12"/>
        <v>0.39611000000000002</v>
      </c>
      <c r="I88" s="173"/>
      <c r="J88" s="174">
        <f t="shared" si="12"/>
        <v>0.40089999999999998</v>
      </c>
      <c r="K88" s="174"/>
      <c r="L88" s="173">
        <f t="shared" si="12"/>
        <v>0.38606000000000001</v>
      </c>
      <c r="M88" s="173"/>
      <c r="N88" s="174">
        <f t="shared" si="12"/>
        <v>0.38394</v>
      </c>
      <c r="O88" s="174"/>
      <c r="P88" s="174">
        <f t="shared" si="12"/>
        <v>0.38783000000000001</v>
      </c>
      <c r="Q88" s="162"/>
      <c r="R88" s="175">
        <f t="shared" si="12"/>
        <v>0.39040000000000002</v>
      </c>
      <c r="S88" s="162"/>
    </row>
    <row r="89" spans="2:19" x14ac:dyDescent="0.25">
      <c r="B89" t="str">
        <f t="shared" si="13"/>
        <v>EL</v>
      </c>
      <c r="C89" s="163" t="str">
        <f t="shared" si="14"/>
        <v>Greece</v>
      </c>
      <c r="D89" s="173">
        <f t="shared" si="15"/>
        <v>0.29863000000000001</v>
      </c>
      <c r="E89" s="173"/>
      <c r="F89" s="173">
        <f t="shared" si="12"/>
        <v>0.41443999999999998</v>
      </c>
      <c r="G89" s="173"/>
      <c r="H89" s="173">
        <f t="shared" si="12"/>
        <v>0.31286999999999998</v>
      </c>
      <c r="I89" s="173"/>
      <c r="J89" s="174">
        <f t="shared" si="12"/>
        <v>0.30947000000000002</v>
      </c>
      <c r="K89" s="174"/>
      <c r="L89" s="173">
        <f t="shared" si="12"/>
        <v>0.33460000000000001</v>
      </c>
      <c r="M89" s="173"/>
      <c r="N89" s="174">
        <f t="shared" si="12"/>
        <v>0.33643000000000001</v>
      </c>
      <c r="O89" s="174"/>
      <c r="P89" s="174">
        <f t="shared" si="12"/>
        <v>0.37334000000000001</v>
      </c>
      <c r="Q89" s="162"/>
      <c r="R89" s="175">
        <f t="shared" si="12"/>
        <v>0.36475000000000002</v>
      </c>
      <c r="S89" s="162"/>
    </row>
    <row r="90" spans="2:19" x14ac:dyDescent="0.25">
      <c r="B90" t="str">
        <f t="shared" si="13"/>
        <v>ES</v>
      </c>
      <c r="C90" s="163" t="str">
        <f t="shared" si="14"/>
        <v>Spain *</v>
      </c>
      <c r="D90" s="173">
        <f t="shared" si="15"/>
        <v>0.39079000000000003</v>
      </c>
      <c r="E90" s="173"/>
      <c r="F90" s="173">
        <f t="shared" si="12"/>
        <v>0.35837999999999998</v>
      </c>
      <c r="G90" s="173"/>
      <c r="H90" s="173">
        <f t="shared" si="12"/>
        <v>0.35977999999999999</v>
      </c>
      <c r="I90" s="173"/>
      <c r="J90" s="174">
        <f t="shared" si="12"/>
        <v>0.37436000000000003</v>
      </c>
      <c r="K90" s="174"/>
      <c r="L90" s="173">
        <f t="shared" si="12"/>
        <v>0.34789999999999999</v>
      </c>
      <c r="M90" s="173"/>
      <c r="N90" s="174">
        <f t="shared" si="12"/>
        <v>0.34049000000000001</v>
      </c>
      <c r="O90" s="174"/>
      <c r="P90" s="174">
        <f t="shared" si="12"/>
        <v>0.34145999999999999</v>
      </c>
      <c r="Q90" s="162"/>
      <c r="R90" s="175">
        <f t="shared" si="12"/>
        <v>0.33957999999999999</v>
      </c>
      <c r="S90" s="162"/>
    </row>
    <row r="91" spans="2:19" x14ac:dyDescent="0.25">
      <c r="B91" t="str">
        <f t="shared" si="13"/>
        <v>IT</v>
      </c>
      <c r="C91" s="163" t="str">
        <f t="shared" si="14"/>
        <v>Italy</v>
      </c>
      <c r="D91" s="173">
        <f t="shared" si="15"/>
        <v>0.31980999999999998</v>
      </c>
      <c r="E91" s="173"/>
      <c r="F91" s="173">
        <f t="shared" si="12"/>
        <v>0.32880999999999999</v>
      </c>
      <c r="G91" s="173"/>
      <c r="H91" s="173">
        <f t="shared" si="12"/>
        <v>0.33600000000000002</v>
      </c>
      <c r="I91" s="173"/>
      <c r="J91" s="174">
        <f t="shared" si="12"/>
        <v>0.31545000000000001</v>
      </c>
      <c r="K91" s="174"/>
      <c r="L91" s="173">
        <f t="shared" si="12"/>
        <v>0.32138</v>
      </c>
      <c r="M91" s="173"/>
      <c r="N91" s="174">
        <f t="shared" si="12"/>
        <v>0.32430999999999999</v>
      </c>
      <c r="O91" s="174"/>
      <c r="P91" s="174">
        <f t="shared" si="12"/>
        <v>0.32806999999999997</v>
      </c>
      <c r="Q91" s="162"/>
      <c r="R91" s="175">
        <f t="shared" si="12"/>
        <v>0.33395999999999998</v>
      </c>
      <c r="S91" s="162"/>
    </row>
    <row r="92" spans="2:19" x14ac:dyDescent="0.25">
      <c r="B92" t="str">
        <f t="shared" si="13"/>
        <v>SK</v>
      </c>
      <c r="C92" s="163" t="str">
        <f t="shared" si="14"/>
        <v>Slovakia *</v>
      </c>
      <c r="D92" s="173">
        <f t="shared" si="15"/>
        <v>0.30675000000000002</v>
      </c>
      <c r="E92" s="173"/>
      <c r="F92" s="173">
        <f t="shared" si="12"/>
        <v>0.31483</v>
      </c>
      <c r="G92" s="173"/>
      <c r="H92" s="173">
        <f t="shared" si="12"/>
        <v>0.33182</v>
      </c>
      <c r="I92" s="173"/>
      <c r="J92" s="174">
        <f t="shared" si="12"/>
        <v>0.30541000000000001</v>
      </c>
      <c r="K92" s="174"/>
      <c r="L92" s="173">
        <f t="shared" si="12"/>
        <v>0.26561000000000001</v>
      </c>
      <c r="M92" s="173"/>
      <c r="N92" s="174">
        <f t="shared" si="12"/>
        <v>0.26768999999999998</v>
      </c>
      <c r="O92" s="174"/>
      <c r="P92" s="174">
        <f t="shared" si="12"/>
        <v>0.28828999999999999</v>
      </c>
      <c r="Q92" s="162"/>
      <c r="R92" s="175">
        <f t="shared" si="12"/>
        <v>0.33213999999999999</v>
      </c>
      <c r="S92" s="162"/>
    </row>
    <row r="93" spans="2:19" x14ac:dyDescent="0.25">
      <c r="B93" t="str">
        <f t="shared" si="13"/>
        <v>PT</v>
      </c>
      <c r="C93" s="163" t="str">
        <f t="shared" si="14"/>
        <v>Portugal *</v>
      </c>
      <c r="D93" s="173">
        <f t="shared" si="15"/>
        <v>0.40522999999999998</v>
      </c>
      <c r="E93" s="173"/>
      <c r="F93" s="173">
        <f t="shared" si="12"/>
        <v>0.34540999999999999</v>
      </c>
      <c r="G93" s="173"/>
      <c r="H93" s="173">
        <f t="shared" si="12"/>
        <v>0.35074</v>
      </c>
      <c r="I93" s="173"/>
      <c r="J93" s="174">
        <f t="shared" si="12"/>
        <v>0.34156999999999998</v>
      </c>
      <c r="K93" s="174"/>
      <c r="L93" s="173">
        <f t="shared" si="12"/>
        <v>0.34752</v>
      </c>
      <c r="M93" s="173"/>
      <c r="N93" s="174">
        <f t="shared" si="12"/>
        <v>0.32949000000000001</v>
      </c>
      <c r="O93" s="174"/>
      <c r="P93" s="174">
        <f t="shared" si="12"/>
        <v>0.33567999999999998</v>
      </c>
      <c r="Q93" s="162"/>
      <c r="R93" s="175">
        <f t="shared" si="12"/>
        <v>0.32755000000000001</v>
      </c>
      <c r="S93" s="162"/>
    </row>
    <row r="94" spans="2:19" x14ac:dyDescent="0.25">
      <c r="B94" t="str">
        <f t="shared" si="13"/>
        <v>CZ</v>
      </c>
      <c r="C94" s="163" t="str">
        <f t="shared" si="14"/>
        <v>Czechia</v>
      </c>
      <c r="D94" s="173">
        <f t="shared" si="15"/>
        <v>0.29727999999999999</v>
      </c>
      <c r="E94" s="173"/>
      <c r="F94" s="173">
        <f t="shared" si="12"/>
        <v>0.29372999999999999</v>
      </c>
      <c r="G94" s="173"/>
      <c r="H94" s="173">
        <f t="shared" si="12"/>
        <v>0.32244</v>
      </c>
      <c r="I94" s="173"/>
      <c r="J94" s="174">
        <f t="shared" si="12"/>
        <v>0.28433000000000003</v>
      </c>
      <c r="K94" s="174"/>
      <c r="L94" s="173">
        <f t="shared" si="12"/>
        <v>0.30925999999999998</v>
      </c>
      <c r="M94" s="173"/>
      <c r="N94" s="174">
        <f t="shared" si="12"/>
        <v>0.29837000000000002</v>
      </c>
      <c r="O94" s="174"/>
      <c r="P94" s="174">
        <f t="shared" si="12"/>
        <v>0.30053999999999997</v>
      </c>
      <c r="Q94" s="162"/>
      <c r="R94" s="175">
        <f t="shared" si="12"/>
        <v>0.31131999999999999</v>
      </c>
      <c r="S94" s="162"/>
    </row>
    <row r="95" spans="2:19" x14ac:dyDescent="0.25">
      <c r="B95" t="str">
        <f t="shared" si="13"/>
        <v>EE</v>
      </c>
      <c r="C95" s="163" t="str">
        <f t="shared" si="14"/>
        <v>Estonia</v>
      </c>
      <c r="D95" s="173">
        <f t="shared" si="15"/>
        <v>0.27517999999999998</v>
      </c>
      <c r="E95" s="173"/>
      <c r="F95" s="173">
        <f t="shared" si="12"/>
        <v>0.30724000000000001</v>
      </c>
      <c r="G95" s="173"/>
      <c r="H95" s="173">
        <f t="shared" si="12"/>
        <v>0.30314000000000002</v>
      </c>
      <c r="I95" s="173"/>
      <c r="J95" s="174">
        <f t="shared" si="12"/>
        <v>0.26757999999999998</v>
      </c>
      <c r="K95" s="174"/>
      <c r="L95" s="173">
        <f t="shared" si="12"/>
        <v>0.30413000000000001</v>
      </c>
      <c r="M95" s="173"/>
      <c r="N95" s="174">
        <f t="shared" si="12"/>
        <v>0.30471999999999999</v>
      </c>
      <c r="O95" s="174"/>
      <c r="P95" s="174">
        <f t="shared" si="12"/>
        <v>0.29725000000000001</v>
      </c>
      <c r="Q95" s="162"/>
      <c r="R95" s="175">
        <f t="shared" si="12"/>
        <v>0.30875999999999998</v>
      </c>
      <c r="S95" s="162"/>
    </row>
    <row r="96" spans="2:19" x14ac:dyDescent="0.25">
      <c r="B96" t="str">
        <f t="shared" si="13"/>
        <v>MT</v>
      </c>
      <c r="C96" s="163" t="str">
        <f t="shared" si="14"/>
        <v>Malta</v>
      </c>
      <c r="D96" s="173">
        <f t="shared" si="15"/>
        <v>0.30697000000000002</v>
      </c>
      <c r="E96" s="173"/>
      <c r="F96" s="173">
        <f t="shared" si="12"/>
        <v>0.33217000000000002</v>
      </c>
      <c r="G96" s="173"/>
      <c r="H96" s="173">
        <f t="shared" si="12"/>
        <v>0.26456000000000002</v>
      </c>
      <c r="I96" s="173"/>
      <c r="J96" s="174">
        <f t="shared" si="12"/>
        <v>0.31792999999999999</v>
      </c>
      <c r="K96" s="174"/>
      <c r="L96" s="173">
        <f t="shared" si="12"/>
        <v>0.27084999999999998</v>
      </c>
      <c r="M96" s="173"/>
      <c r="N96" s="174">
        <f t="shared" si="12"/>
        <v>0.24876999999999999</v>
      </c>
      <c r="O96" s="174"/>
      <c r="P96" s="174">
        <f t="shared" si="12"/>
        <v>0.24995999999999999</v>
      </c>
      <c r="Q96" s="162"/>
      <c r="R96" s="175">
        <f t="shared" si="12"/>
        <v>0.28454000000000002</v>
      </c>
      <c r="S96" s="162"/>
    </row>
    <row r="97" spans="2:19" x14ac:dyDescent="0.25">
      <c r="B97" t="str">
        <f t="shared" si="13"/>
        <v>NL</v>
      </c>
      <c r="C97" s="163" t="str">
        <f t="shared" si="14"/>
        <v>Netherlands</v>
      </c>
      <c r="D97" s="173">
        <f t="shared" si="15"/>
        <v>0.30680000000000002</v>
      </c>
      <c r="E97" s="173"/>
      <c r="F97" s="173">
        <f t="shared" ref="F97:R107" si="16">F54</f>
        <v>0.28634999999999999</v>
      </c>
      <c r="G97" s="173"/>
      <c r="H97" s="173">
        <f t="shared" si="16"/>
        <v>0.27694999999999997</v>
      </c>
      <c r="I97" s="173"/>
      <c r="J97" s="174">
        <f t="shared" si="16"/>
        <v>0.30092999999999998</v>
      </c>
      <c r="K97" s="174"/>
      <c r="L97" s="173">
        <f t="shared" si="16"/>
        <v>0.27572000000000002</v>
      </c>
      <c r="M97" s="173"/>
      <c r="N97" s="174">
        <f t="shared" si="16"/>
        <v>0.27433999999999997</v>
      </c>
      <c r="O97" s="174"/>
      <c r="P97" s="174">
        <f t="shared" si="16"/>
        <v>0.27816999999999997</v>
      </c>
      <c r="Q97" s="162"/>
      <c r="R97" s="175">
        <f t="shared" si="16"/>
        <v>0.27361999999999997</v>
      </c>
      <c r="S97" s="162"/>
    </row>
    <row r="98" spans="2:19" x14ac:dyDescent="0.25">
      <c r="B98" t="str">
        <f t="shared" si="13"/>
        <v>AT</v>
      </c>
      <c r="C98" s="163" t="str">
        <f t="shared" si="14"/>
        <v>Austria</v>
      </c>
      <c r="D98" s="173">
        <f t="shared" si="15"/>
        <v>0.27804000000000001</v>
      </c>
      <c r="E98" s="173"/>
      <c r="F98" s="173">
        <f t="shared" si="16"/>
        <v>0.28854999999999997</v>
      </c>
      <c r="G98" s="173"/>
      <c r="H98" s="173">
        <f t="shared" si="16"/>
        <v>0.29316999999999999</v>
      </c>
      <c r="I98" s="173"/>
      <c r="J98" s="174">
        <f t="shared" si="16"/>
        <v>0.27589999999999998</v>
      </c>
      <c r="K98" s="174"/>
      <c r="L98" s="173">
        <f t="shared" si="16"/>
        <v>0.28493000000000002</v>
      </c>
      <c r="M98" s="173"/>
      <c r="N98" s="174">
        <f t="shared" si="16"/>
        <v>0.28355999999999998</v>
      </c>
      <c r="O98" s="174"/>
      <c r="P98" s="174">
        <f t="shared" si="16"/>
        <v>0.27622000000000002</v>
      </c>
      <c r="Q98" s="162"/>
      <c r="R98" s="175">
        <f t="shared" si="16"/>
        <v>0.27216000000000001</v>
      </c>
      <c r="S98" s="162"/>
    </row>
    <row r="99" spans="2:19" x14ac:dyDescent="0.25">
      <c r="B99" t="str">
        <f t="shared" si="13"/>
        <v>SE</v>
      </c>
      <c r="C99" s="163" t="str">
        <f t="shared" si="14"/>
        <v>Sweden</v>
      </c>
      <c r="D99" s="173">
        <f t="shared" si="15"/>
        <v>0.27411999999999997</v>
      </c>
      <c r="E99" s="173"/>
      <c r="F99" s="173">
        <f t="shared" si="16"/>
        <v>0.28126000000000001</v>
      </c>
      <c r="G99" s="173"/>
      <c r="H99" s="173">
        <f t="shared" si="16"/>
        <v>0.26795000000000002</v>
      </c>
      <c r="I99" s="173"/>
      <c r="J99" s="174">
        <f t="shared" si="16"/>
        <v>0.27814</v>
      </c>
      <c r="K99" s="174"/>
      <c r="L99" s="173">
        <f t="shared" si="16"/>
        <v>0.27401999999999999</v>
      </c>
      <c r="M99" s="173"/>
      <c r="N99" s="174">
        <f t="shared" si="16"/>
        <v>0.27145000000000002</v>
      </c>
      <c r="O99" s="174"/>
      <c r="P99" s="174">
        <f t="shared" si="16"/>
        <v>0.26785999999999999</v>
      </c>
      <c r="Q99" s="162"/>
      <c r="R99" s="175">
        <f t="shared" si="16"/>
        <v>0.26630999999999999</v>
      </c>
      <c r="S99" s="162"/>
    </row>
    <row r="100" spans="2:19" x14ac:dyDescent="0.25">
      <c r="B100" t="str">
        <f t="shared" si="13"/>
        <v>LT</v>
      </c>
      <c r="C100" s="163" t="str">
        <f t="shared" si="14"/>
        <v>Lithuania</v>
      </c>
      <c r="D100" s="173">
        <f t="shared" si="15"/>
        <v>0.29805999999999999</v>
      </c>
      <c r="E100" s="173"/>
      <c r="F100" s="173">
        <f t="shared" si="16"/>
        <v>0.26245000000000002</v>
      </c>
      <c r="G100" s="173"/>
      <c r="H100" s="173">
        <f t="shared" si="16"/>
        <v>0.27861999999999998</v>
      </c>
      <c r="I100" s="173"/>
      <c r="J100" s="174">
        <f t="shared" si="16"/>
        <v>0.26541999999999999</v>
      </c>
      <c r="K100" s="174"/>
      <c r="L100" s="173">
        <f t="shared" si="16"/>
        <v>0.27212999999999998</v>
      </c>
      <c r="M100" s="173"/>
      <c r="N100" s="174">
        <f t="shared" si="16"/>
        <v>0.26114999999999999</v>
      </c>
      <c r="O100" s="174"/>
      <c r="P100" s="174">
        <f t="shared" si="16"/>
        <v>0.25657999999999997</v>
      </c>
      <c r="Q100" s="162"/>
      <c r="R100" s="175">
        <f t="shared" si="16"/>
        <v>0.25835999999999998</v>
      </c>
      <c r="S100" s="162"/>
    </row>
    <row r="101" spans="2:19" x14ac:dyDescent="0.25">
      <c r="B101" t="str">
        <f t="shared" si="13"/>
        <v>FI</v>
      </c>
      <c r="C101" s="163" t="str">
        <f t="shared" si="14"/>
        <v>Finland</v>
      </c>
      <c r="D101" s="173">
        <f t="shared" si="15"/>
        <v>0.25885000000000002</v>
      </c>
      <c r="E101" s="173"/>
      <c r="F101" s="173">
        <f t="shared" si="16"/>
        <v>0.23635</v>
      </c>
      <c r="G101" s="173"/>
      <c r="H101" s="173">
        <f t="shared" si="16"/>
        <v>0.23086000000000001</v>
      </c>
      <c r="I101" s="173"/>
      <c r="J101" s="174">
        <f t="shared" si="16"/>
        <v>0.23279</v>
      </c>
      <c r="K101" s="174"/>
      <c r="L101" s="173">
        <f t="shared" si="16"/>
        <v>0.23169999999999999</v>
      </c>
      <c r="M101" s="173"/>
      <c r="N101" s="174">
        <f t="shared" si="16"/>
        <v>0.24038999999999999</v>
      </c>
      <c r="O101" s="174"/>
      <c r="P101" s="174">
        <f t="shared" si="16"/>
        <v>0.23663000000000001</v>
      </c>
      <c r="Q101" s="162"/>
      <c r="R101" s="175">
        <f t="shared" si="16"/>
        <v>0.25679999999999997</v>
      </c>
      <c r="S101" s="162"/>
    </row>
    <row r="102" spans="2:19" x14ac:dyDescent="0.25">
      <c r="B102" t="str">
        <f t="shared" si="13"/>
        <v>BE</v>
      </c>
      <c r="C102" s="163" t="str">
        <f t="shared" si="14"/>
        <v>Belgium</v>
      </c>
      <c r="D102" s="173">
        <f t="shared" si="15"/>
        <v>0.28565000000000002</v>
      </c>
      <c r="E102" s="173"/>
      <c r="F102" s="173">
        <f t="shared" si="16"/>
        <v>0.26929999999999998</v>
      </c>
      <c r="G102" s="173"/>
      <c r="H102" s="173">
        <f t="shared" si="16"/>
        <v>0.24657999999999999</v>
      </c>
      <c r="I102" s="173"/>
      <c r="J102" s="174">
        <f t="shared" si="16"/>
        <v>0.30352000000000001</v>
      </c>
      <c r="K102" s="174"/>
      <c r="L102" s="173">
        <f t="shared" si="16"/>
        <v>0.26368999999999998</v>
      </c>
      <c r="M102" s="173"/>
      <c r="N102" s="174">
        <f t="shared" si="16"/>
        <v>0.25645000000000001</v>
      </c>
      <c r="O102" s="174"/>
      <c r="P102" s="174">
        <f t="shared" si="16"/>
        <v>0.25268000000000002</v>
      </c>
      <c r="Q102" s="162"/>
      <c r="R102" s="175">
        <f t="shared" si="16"/>
        <v>0.24535999999999999</v>
      </c>
      <c r="S102" s="162"/>
    </row>
    <row r="103" spans="2:19" x14ac:dyDescent="0.25">
      <c r="B103" t="str">
        <f t="shared" si="13"/>
        <v>FR</v>
      </c>
      <c r="C103" s="163" t="str">
        <f t="shared" si="14"/>
        <v>France *</v>
      </c>
      <c r="D103" s="173">
        <f t="shared" si="15"/>
        <v>0.23841000000000001</v>
      </c>
      <c r="E103" s="173"/>
      <c r="F103" s="173">
        <f t="shared" si="16"/>
        <v>0.23150999999999999</v>
      </c>
      <c r="G103" s="173"/>
      <c r="H103" s="173">
        <f t="shared" si="16"/>
        <v>0.2278</v>
      </c>
      <c r="I103" s="173"/>
      <c r="J103" s="174">
        <f t="shared" si="16"/>
        <v>0.23008000000000001</v>
      </c>
      <c r="K103" s="174"/>
      <c r="L103" s="173">
        <f t="shared" si="16"/>
        <v>0.23154</v>
      </c>
      <c r="M103" s="173"/>
      <c r="N103" s="174">
        <f t="shared" si="16"/>
        <v>0.22906000000000001</v>
      </c>
      <c r="O103" s="174"/>
      <c r="P103" s="174">
        <f t="shared" si="16"/>
        <v>0.23429</v>
      </c>
      <c r="Q103" s="162"/>
      <c r="R103" s="175">
        <f t="shared" si="16"/>
        <v>0.23277</v>
      </c>
      <c r="S103" s="162"/>
    </row>
    <row r="104" spans="2:19" x14ac:dyDescent="0.25">
      <c r="B104" t="str">
        <f t="shared" si="13"/>
        <v>LU</v>
      </c>
      <c r="C104" s="163" t="str">
        <f t="shared" si="14"/>
        <v>Luxembourg</v>
      </c>
      <c r="D104" s="173">
        <f t="shared" si="15"/>
        <v>0.23044000000000001</v>
      </c>
      <c r="E104" s="173"/>
      <c r="F104" s="173">
        <f t="shared" si="16"/>
        <v>0.20432</v>
      </c>
      <c r="G104" s="173"/>
      <c r="H104" s="173">
        <f t="shared" si="16"/>
        <v>0.20823</v>
      </c>
      <c r="I104" s="173"/>
      <c r="J104" s="174">
        <f t="shared" si="16"/>
        <v>0.21698999999999999</v>
      </c>
      <c r="K104" s="174"/>
      <c r="L104" s="173">
        <f t="shared" si="16"/>
        <v>0.21601999999999999</v>
      </c>
      <c r="M104" s="173"/>
      <c r="N104" s="174">
        <f t="shared" si="16"/>
        <v>0.21623000000000001</v>
      </c>
      <c r="O104" s="174"/>
      <c r="P104" s="174">
        <f t="shared" si="16"/>
        <v>0.21748999999999999</v>
      </c>
      <c r="Q104" s="162"/>
      <c r="R104" s="175">
        <f t="shared" si="16"/>
        <v>0.22972000000000001</v>
      </c>
      <c r="S104" s="162"/>
    </row>
    <row r="105" spans="2:19" x14ac:dyDescent="0.25">
      <c r="B105" t="str">
        <f t="shared" si="13"/>
        <v>IE</v>
      </c>
      <c r="C105" s="163" t="str">
        <f t="shared" si="14"/>
        <v>Ireland</v>
      </c>
      <c r="D105" s="173">
        <f t="shared" si="15"/>
        <v>0.26549</v>
      </c>
      <c r="E105" s="173"/>
      <c r="F105" s="173">
        <f t="shared" si="16"/>
        <v>0.27927000000000002</v>
      </c>
      <c r="G105" s="173"/>
      <c r="H105" s="173">
        <f t="shared" si="16"/>
        <v>0.21457000000000001</v>
      </c>
      <c r="I105" s="173"/>
      <c r="J105" s="174">
        <f t="shared" si="16"/>
        <v>0.30802000000000002</v>
      </c>
      <c r="K105" s="174"/>
      <c r="L105" s="173">
        <f t="shared" si="16"/>
        <v>0.21615000000000001</v>
      </c>
      <c r="M105" s="173"/>
      <c r="N105" s="174">
        <f t="shared" si="16"/>
        <v>0.20881</v>
      </c>
      <c r="O105" s="174"/>
      <c r="P105" s="174">
        <f t="shared" si="16"/>
        <v>0.20491999999999999</v>
      </c>
      <c r="Q105" s="162"/>
      <c r="R105" s="175">
        <f t="shared" si="16"/>
        <v>0.19783000000000001</v>
      </c>
      <c r="S105" s="162"/>
    </row>
    <row r="106" spans="2:19" x14ac:dyDescent="0.25">
      <c r="B106" t="str">
        <f t="shared" si="13"/>
        <v>DK</v>
      </c>
      <c r="C106" s="163" t="str">
        <f t="shared" si="14"/>
        <v>Denmark</v>
      </c>
      <c r="D106" s="173">
        <f t="shared" si="15"/>
        <v>0.19464999999999999</v>
      </c>
      <c r="E106" s="173"/>
      <c r="F106" s="173">
        <f t="shared" si="16"/>
        <v>0.16950000000000001</v>
      </c>
      <c r="G106" s="173"/>
      <c r="H106" s="173">
        <f t="shared" si="16"/>
        <v>0.16569</v>
      </c>
      <c r="I106" s="173"/>
      <c r="J106" s="174">
        <f t="shared" si="16"/>
        <v>0.19714999999999999</v>
      </c>
      <c r="K106" s="174"/>
      <c r="L106" s="173">
        <f t="shared" si="16"/>
        <v>0.16281999999999999</v>
      </c>
      <c r="M106" s="173"/>
      <c r="N106" s="174">
        <f t="shared" si="16"/>
        <v>0.15062</v>
      </c>
      <c r="O106" s="174"/>
      <c r="P106" s="174">
        <f t="shared" si="16"/>
        <v>0.15243000000000001</v>
      </c>
      <c r="Q106" s="162"/>
      <c r="R106" s="175">
        <f t="shared" si="16"/>
        <v>0.16039</v>
      </c>
      <c r="S106" s="162"/>
    </row>
    <row r="107" spans="2:19" x14ac:dyDescent="0.25">
      <c r="B107" t="str">
        <f t="shared" si="13"/>
        <v>CY</v>
      </c>
      <c r="C107" s="163" t="str">
        <f t="shared" si="14"/>
        <v>Cyprus</v>
      </c>
      <c r="D107" s="173">
        <f t="shared" si="15"/>
        <v>0.13138</v>
      </c>
      <c r="E107" s="173"/>
      <c r="F107" s="173">
        <f t="shared" si="16"/>
        <v>0.12506999999999999</v>
      </c>
      <c r="G107" s="173"/>
      <c r="H107" s="173">
        <f t="shared" si="16"/>
        <v>0.12078</v>
      </c>
      <c r="I107" s="173"/>
      <c r="J107" s="174">
        <f t="shared" si="16"/>
        <v>0.13374</v>
      </c>
      <c r="K107" s="174"/>
      <c r="L107" s="173">
        <f t="shared" si="16"/>
        <v>0.1215</v>
      </c>
      <c r="M107" s="173"/>
      <c r="N107" s="174">
        <f t="shared" si="16"/>
        <v>0.13022</v>
      </c>
      <c r="O107" s="174"/>
      <c r="P107" s="174">
        <f t="shared" si="16"/>
        <v>0.16236999999999999</v>
      </c>
      <c r="Q107" s="162"/>
      <c r="R107" s="175">
        <f t="shared" si="16"/>
        <v>0.13639999999999999</v>
      </c>
      <c r="S107" s="162"/>
    </row>
    <row r="109" spans="2:19" x14ac:dyDescent="0.25">
      <c r="B109" s="104" t="s">
        <v>264</v>
      </c>
      <c r="C109" s="74"/>
      <c r="D109" s="74"/>
      <c r="E109" s="74"/>
      <c r="F109" s="74"/>
      <c r="G109" s="74"/>
      <c r="H109" s="74"/>
      <c r="I109" s="74"/>
      <c r="J109" s="74"/>
      <c r="K109" s="74"/>
      <c r="L109" s="74"/>
      <c r="M109" s="74"/>
      <c r="N109" s="74"/>
      <c r="O109" s="74"/>
      <c r="P109" s="74"/>
      <c r="Q109" s="74"/>
      <c r="R109" s="74"/>
    </row>
    <row r="110" spans="2:19" x14ac:dyDescent="0.25">
      <c r="B110" s="105" t="s">
        <v>265</v>
      </c>
      <c r="C110" s="76"/>
      <c r="D110" s="74"/>
      <c r="E110" s="76"/>
      <c r="F110" s="74"/>
      <c r="G110" s="76"/>
      <c r="H110" s="74"/>
      <c r="I110" s="76"/>
      <c r="J110" s="76"/>
      <c r="K110" s="76"/>
      <c r="L110" s="74"/>
      <c r="M110" s="76"/>
      <c r="N110" s="76"/>
      <c r="O110" s="76"/>
      <c r="P110" s="76"/>
      <c r="Q110" s="74"/>
      <c r="R110" s="76"/>
    </row>
    <row r="113" spans="3:11" x14ac:dyDescent="0.25">
      <c r="G113" s="74"/>
      <c r="H113" s="74"/>
      <c r="I113" s="74"/>
      <c r="J113" s="51"/>
      <c r="K113" s="51"/>
    </row>
    <row r="114" spans="3:11" x14ac:dyDescent="0.25">
      <c r="G114" s="74"/>
      <c r="H114" s="74"/>
      <c r="I114" s="74"/>
      <c r="J114" s="51"/>
      <c r="K114" s="51"/>
    </row>
    <row r="115" spans="3:11" x14ac:dyDescent="0.25">
      <c r="C115" s="74"/>
      <c r="D115" s="74"/>
      <c r="E115" s="74"/>
      <c r="F115" s="74"/>
      <c r="G115" s="74"/>
      <c r="H115" s="74"/>
      <c r="I115" s="74"/>
      <c r="J115" s="51"/>
      <c r="K115" s="51"/>
    </row>
    <row r="116" spans="3:11" x14ac:dyDescent="0.25">
      <c r="C116" s="74"/>
      <c r="D116" s="74"/>
      <c r="E116" s="74"/>
      <c r="F116" s="76"/>
      <c r="G116" s="74"/>
      <c r="H116" s="74"/>
      <c r="I116" s="74"/>
      <c r="J116" s="51"/>
      <c r="K116" s="51"/>
    </row>
    <row r="117" spans="3:11" x14ac:dyDescent="0.25">
      <c r="C117" s="74"/>
      <c r="D117" s="76"/>
      <c r="E117" s="74"/>
      <c r="F117" s="76"/>
      <c r="G117" s="74"/>
      <c r="H117" s="76"/>
      <c r="I117" s="74"/>
      <c r="J117" s="51"/>
      <c r="K117" s="51"/>
    </row>
    <row r="118" spans="3:11" x14ac:dyDescent="0.25">
      <c r="C118" s="74"/>
      <c r="D118" s="76"/>
      <c r="E118" s="74"/>
      <c r="F118" s="76"/>
      <c r="G118" s="74"/>
      <c r="H118" s="76"/>
      <c r="I118" s="74"/>
      <c r="J118" s="51"/>
      <c r="K118" s="51"/>
    </row>
    <row r="119" spans="3:11" x14ac:dyDescent="0.25">
      <c r="C119" s="74"/>
      <c r="D119" s="76"/>
      <c r="E119" s="74"/>
      <c r="F119" s="76"/>
      <c r="G119" s="74"/>
      <c r="H119" s="76"/>
      <c r="I119" s="74"/>
      <c r="J119" s="51"/>
      <c r="K119" s="51"/>
    </row>
    <row r="120" spans="3:11" x14ac:dyDescent="0.25">
      <c r="C120" s="74"/>
      <c r="D120" s="76"/>
      <c r="E120" s="74"/>
      <c r="F120" s="76"/>
      <c r="G120" s="74"/>
      <c r="H120" s="76"/>
      <c r="I120" s="74"/>
      <c r="J120" s="51"/>
      <c r="K120" s="51"/>
    </row>
    <row r="121" spans="3:11" x14ac:dyDescent="0.25">
      <c r="C121" s="74"/>
      <c r="D121" s="76"/>
      <c r="E121" s="74"/>
      <c r="F121" s="76"/>
      <c r="G121" s="74"/>
      <c r="H121" s="74"/>
      <c r="I121" s="74"/>
      <c r="J121" s="51"/>
      <c r="K121" s="51"/>
    </row>
    <row r="122" spans="3:11" x14ac:dyDescent="0.25">
      <c r="C122" s="74"/>
      <c r="D122" s="76"/>
      <c r="E122" s="74"/>
      <c r="F122" s="76"/>
      <c r="G122" s="74"/>
      <c r="H122" s="76"/>
      <c r="I122" s="74"/>
      <c r="J122" s="51"/>
      <c r="K122" s="51"/>
    </row>
    <row r="123" spans="3:11" x14ac:dyDescent="0.25">
      <c r="C123" s="74"/>
      <c r="D123" s="76"/>
      <c r="E123" s="74"/>
      <c r="F123" s="74"/>
      <c r="G123" s="74"/>
      <c r="H123" s="74"/>
      <c r="I123" s="74"/>
      <c r="J123" s="51"/>
      <c r="K123" s="51"/>
    </row>
    <row r="124" spans="3:11" x14ac:dyDescent="0.25">
      <c r="C124" s="74"/>
      <c r="D124" s="76"/>
      <c r="E124" s="74"/>
      <c r="F124" s="76"/>
      <c r="G124" s="74"/>
      <c r="H124" s="76"/>
      <c r="I124" s="74"/>
      <c r="J124" s="51"/>
      <c r="K124" s="51"/>
    </row>
    <row r="125" spans="3:11" x14ac:dyDescent="0.25">
      <c r="C125" s="74"/>
      <c r="D125" s="76"/>
      <c r="E125" s="74"/>
      <c r="F125" s="76"/>
      <c r="G125" s="74"/>
      <c r="H125" s="74"/>
      <c r="I125" s="74"/>
      <c r="J125" s="51"/>
      <c r="K125" s="51"/>
    </row>
    <row r="126" spans="3:11" x14ac:dyDescent="0.25">
      <c r="C126" s="74"/>
      <c r="D126" s="76"/>
      <c r="E126" s="74"/>
      <c r="F126" s="76"/>
      <c r="G126" s="74"/>
      <c r="H126" s="76"/>
      <c r="I126" s="74"/>
      <c r="J126" s="51"/>
      <c r="K126" s="51"/>
    </row>
    <row r="127" spans="3:11" x14ac:dyDescent="0.25">
      <c r="C127" s="74"/>
      <c r="D127" s="76"/>
      <c r="E127" s="74"/>
      <c r="F127" s="76"/>
      <c r="G127" s="74"/>
      <c r="H127" s="76"/>
      <c r="I127" s="74"/>
      <c r="J127" s="51"/>
      <c r="K127" s="51"/>
    </row>
    <row r="128" spans="3:11" x14ac:dyDescent="0.25">
      <c r="C128" s="74"/>
      <c r="D128" s="76"/>
      <c r="E128" s="74"/>
      <c r="F128" s="76"/>
      <c r="G128" s="74"/>
      <c r="H128" s="76"/>
      <c r="I128" s="74"/>
      <c r="J128" s="51"/>
      <c r="K128" s="51"/>
    </row>
    <row r="129" spans="3:11" x14ac:dyDescent="0.25">
      <c r="C129" s="74"/>
      <c r="D129" s="76"/>
      <c r="E129" s="74"/>
      <c r="F129" s="76"/>
      <c r="G129" s="74"/>
      <c r="H129" s="76"/>
      <c r="I129" s="74"/>
      <c r="J129" s="51"/>
      <c r="K129" s="51"/>
    </row>
    <row r="130" spans="3:11" x14ac:dyDescent="0.25">
      <c r="C130" s="74"/>
      <c r="D130" s="76"/>
      <c r="E130" s="74"/>
      <c r="F130" s="76"/>
      <c r="G130" s="74"/>
      <c r="H130" s="76"/>
      <c r="I130" s="74"/>
      <c r="J130" s="51"/>
      <c r="K130" s="51"/>
    </row>
    <row r="131" spans="3:11" x14ac:dyDescent="0.25">
      <c r="C131" s="74"/>
      <c r="D131" s="76"/>
      <c r="E131" s="74"/>
      <c r="F131" s="76"/>
      <c r="G131" s="74"/>
      <c r="H131" s="76"/>
      <c r="I131" s="74"/>
      <c r="J131" s="51"/>
      <c r="K131" s="51"/>
    </row>
    <row r="132" spans="3:11" x14ac:dyDescent="0.25">
      <c r="C132" s="74"/>
      <c r="D132" s="76"/>
      <c r="E132" s="74"/>
      <c r="F132" s="76"/>
      <c r="G132" s="74"/>
      <c r="H132" s="76"/>
      <c r="I132" s="74"/>
      <c r="J132" s="51"/>
      <c r="K132" s="51"/>
    </row>
    <row r="133" spans="3:11" x14ac:dyDescent="0.25">
      <c r="C133" s="74"/>
      <c r="D133" s="76"/>
      <c r="E133" s="74"/>
      <c r="F133" s="76"/>
      <c r="G133" s="74"/>
      <c r="H133" s="76"/>
      <c r="I133" s="74"/>
      <c r="J133" s="51"/>
      <c r="K133" s="51"/>
    </row>
    <row r="134" spans="3:11" x14ac:dyDescent="0.25">
      <c r="C134" s="74"/>
      <c r="D134" s="76"/>
      <c r="E134" s="74"/>
      <c r="F134" s="76"/>
      <c r="G134" s="74"/>
      <c r="H134" s="76"/>
      <c r="I134" s="74"/>
      <c r="J134" s="51"/>
      <c r="K134" s="51"/>
    </row>
    <row r="135" spans="3:11" x14ac:dyDescent="0.25">
      <c r="C135" s="74"/>
      <c r="D135" s="76"/>
      <c r="E135" s="74"/>
      <c r="F135" s="76"/>
      <c r="G135" s="74"/>
      <c r="H135" s="76"/>
      <c r="I135" s="74"/>
      <c r="J135" s="51"/>
      <c r="K135" s="51"/>
    </row>
    <row r="136" spans="3:11" x14ac:dyDescent="0.25">
      <c r="C136" s="74"/>
      <c r="D136" s="74"/>
      <c r="E136" s="74"/>
      <c r="F136" s="74"/>
      <c r="G136" s="74"/>
      <c r="H136" s="76"/>
      <c r="I136" s="74"/>
      <c r="J136" s="51"/>
      <c r="K136" s="51"/>
    </row>
    <row r="137" spans="3:11" x14ac:dyDescent="0.25">
      <c r="C137" s="74"/>
      <c r="D137" s="76"/>
      <c r="E137" s="74"/>
      <c r="F137" s="76"/>
      <c r="G137" s="74"/>
      <c r="H137" s="76"/>
      <c r="I137" s="74"/>
      <c r="J137" s="51"/>
      <c r="K137" s="51"/>
    </row>
    <row r="138" spans="3:11" x14ac:dyDescent="0.25">
      <c r="C138" s="74"/>
      <c r="D138" s="74"/>
      <c r="E138" s="74"/>
      <c r="F138" s="74"/>
      <c r="G138" s="74"/>
      <c r="H138" s="74"/>
      <c r="I138" s="74"/>
      <c r="J138" s="51"/>
      <c r="K138" s="51"/>
    </row>
    <row r="139" spans="3:11" x14ac:dyDescent="0.25">
      <c r="C139" s="74"/>
      <c r="D139" s="76"/>
      <c r="E139" s="74"/>
      <c r="F139" s="76"/>
      <c r="G139" s="74"/>
      <c r="H139" s="76"/>
      <c r="I139" s="74"/>
      <c r="J139" s="51"/>
      <c r="K139" s="51"/>
    </row>
    <row r="140" spans="3:11" x14ac:dyDescent="0.25">
      <c r="C140" s="74"/>
      <c r="D140" s="76"/>
      <c r="E140" s="74"/>
      <c r="F140" s="76"/>
      <c r="G140" s="74"/>
      <c r="H140" s="76"/>
      <c r="I140" s="74"/>
      <c r="J140" s="51"/>
      <c r="K140" s="51"/>
    </row>
    <row r="141" spans="3:11" x14ac:dyDescent="0.25">
      <c r="C141" s="74"/>
      <c r="D141" s="76"/>
      <c r="E141" s="74"/>
      <c r="F141" s="76"/>
      <c r="G141" s="74"/>
      <c r="H141" s="74"/>
      <c r="I141" s="74"/>
      <c r="J141" s="51"/>
      <c r="K141" s="51"/>
    </row>
    <row r="142" spans="3:11" x14ac:dyDescent="0.25">
      <c r="C142" s="74"/>
      <c r="D142" s="76"/>
      <c r="E142" s="74"/>
      <c r="F142" s="76"/>
      <c r="G142" s="74"/>
      <c r="H142" s="74"/>
      <c r="I142" s="74"/>
      <c r="J142" s="51"/>
      <c r="K142" s="51"/>
    </row>
    <row r="143" spans="3:11" x14ac:dyDescent="0.25">
      <c r="C143" s="74"/>
      <c r="D143" s="76"/>
      <c r="E143" s="74"/>
      <c r="F143" s="76"/>
      <c r="G143" s="74"/>
      <c r="H143" s="76"/>
      <c r="I143" s="74"/>
      <c r="J143" s="51"/>
      <c r="K143" s="51"/>
    </row>
    <row r="144" spans="3:11" x14ac:dyDescent="0.25">
      <c r="C144" s="74"/>
      <c r="D144" s="74"/>
      <c r="E144" s="74"/>
      <c r="F144" s="74"/>
      <c r="G144" s="74"/>
      <c r="H144" s="74"/>
      <c r="I144" s="74"/>
      <c r="J144" s="51"/>
      <c r="K144" s="51"/>
    </row>
  </sheetData>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tabColor rgb="FF92D050"/>
  </sheetPr>
  <dimension ref="A1:N127"/>
  <sheetViews>
    <sheetView zoomScale="85" zoomScaleNormal="85" workbookViewId="0">
      <selection activeCell="N1" sqref="N1"/>
    </sheetView>
  </sheetViews>
  <sheetFormatPr defaultColWidth="9.42578125" defaultRowHeight="12" x14ac:dyDescent="0.2"/>
  <cols>
    <col min="1" max="1" width="38.5703125" style="41" customWidth="1"/>
    <col min="2" max="5" width="8.42578125" style="41" customWidth="1"/>
    <col min="6" max="6" width="9.42578125" style="41"/>
    <col min="7" max="9" width="19.5703125" style="41" customWidth="1"/>
    <col min="10" max="16384" width="9.42578125" style="41"/>
  </cols>
  <sheetData>
    <row r="1" spans="1:14" ht="18.75" x14ac:dyDescent="0.3">
      <c r="A1" s="39" t="s">
        <v>266</v>
      </c>
      <c r="B1" s="39"/>
      <c r="C1" s="39"/>
      <c r="D1" s="39"/>
      <c r="E1" s="39"/>
      <c r="F1" s="39"/>
      <c r="G1" s="39"/>
      <c r="H1" s="39"/>
      <c r="I1" s="39"/>
      <c r="J1" s="39"/>
      <c r="N1" s="102"/>
    </row>
    <row r="2" spans="1:14" ht="15" x14ac:dyDescent="0.25">
      <c r="B2" s="77">
        <v>2017</v>
      </c>
      <c r="C2" s="77">
        <v>2018</v>
      </c>
      <c r="D2" s="77">
        <v>2019</v>
      </c>
      <c r="E2" s="77"/>
      <c r="G2" s="245" t="s">
        <v>267</v>
      </c>
      <c r="H2" s="245"/>
      <c r="I2" s="245"/>
      <c r="J2" s="245"/>
    </row>
    <row r="3" spans="1:14" ht="70.5" customHeight="1" x14ac:dyDescent="0.25">
      <c r="B3" s="77"/>
      <c r="C3" s="77"/>
      <c r="D3" s="77"/>
      <c r="E3" s="77"/>
      <c r="F3" s="78"/>
      <c r="G3" s="79"/>
      <c r="H3" s="79" t="s">
        <v>268</v>
      </c>
      <c r="I3" s="79" t="s">
        <v>269</v>
      </c>
      <c r="J3" s="38" t="s">
        <v>270</v>
      </c>
      <c r="K3" s="41" t="s">
        <v>271</v>
      </c>
    </row>
    <row r="4" spans="1:14" x14ac:dyDescent="0.2">
      <c r="A4" s="41" t="s">
        <v>212</v>
      </c>
      <c r="B4" s="41">
        <v>1141.2</v>
      </c>
      <c r="C4" s="41">
        <v>1163.4000000000001</v>
      </c>
      <c r="D4" s="41">
        <v>1168.4000000000001</v>
      </c>
      <c r="F4" s="41" t="s">
        <v>21</v>
      </c>
      <c r="G4" s="41" t="s">
        <v>22</v>
      </c>
      <c r="H4" s="106">
        <f>D35</f>
        <v>898.3</v>
      </c>
      <c r="I4" s="106">
        <f>D66</f>
        <v>156.19999999999999</v>
      </c>
      <c r="J4" s="106">
        <f>D97</f>
        <v>3.7</v>
      </c>
      <c r="K4" s="106">
        <f>D4-J4-I4-H4</f>
        <v>110.20000000000005</v>
      </c>
    </row>
    <row r="5" spans="1:14" x14ac:dyDescent="0.2">
      <c r="A5" s="41" t="s">
        <v>213</v>
      </c>
      <c r="B5" s="41">
        <v>648.35534299999995</v>
      </c>
      <c r="C5" s="41">
        <v>666.33938799999999</v>
      </c>
      <c r="D5" s="41">
        <v>842.32908199999997</v>
      </c>
      <c r="F5" s="41" t="s">
        <v>37</v>
      </c>
      <c r="G5" s="41" t="s">
        <v>38</v>
      </c>
      <c r="H5" s="106">
        <f t="shared" ref="H5:H34" si="0">D36</f>
        <v>753.77963099999999</v>
      </c>
      <c r="I5" s="106">
        <f t="shared" ref="I5:I34" si="1">D67</f>
        <v>67.411686000000003</v>
      </c>
      <c r="J5" s="106">
        <f t="shared" ref="J5:J34" si="2">D98</f>
        <v>20.67437</v>
      </c>
      <c r="K5" s="106">
        <f t="shared" ref="K5:K34" si="3">D5-J5-I5-H5</f>
        <v>0.46339499999999134</v>
      </c>
    </row>
    <row r="6" spans="1:14" x14ac:dyDescent="0.2">
      <c r="A6" s="41" t="s">
        <v>214</v>
      </c>
      <c r="B6" s="41">
        <v>15249</v>
      </c>
      <c r="C6" s="41">
        <v>16258</v>
      </c>
      <c r="D6" s="41">
        <v>17897</v>
      </c>
      <c r="F6" s="41" t="s">
        <v>25</v>
      </c>
      <c r="G6" s="41" t="s">
        <v>249</v>
      </c>
      <c r="H6" s="106">
        <f t="shared" si="0"/>
        <v>14972</v>
      </c>
      <c r="I6" s="106">
        <f t="shared" si="1"/>
        <v>2271</v>
      </c>
      <c r="J6" s="106">
        <f t="shared" si="2"/>
        <v>634</v>
      </c>
      <c r="K6" s="106">
        <f t="shared" si="3"/>
        <v>20</v>
      </c>
    </row>
    <row r="7" spans="1:14" x14ac:dyDescent="0.2">
      <c r="A7" s="41" t="s">
        <v>215</v>
      </c>
      <c r="B7" s="41">
        <v>3303</v>
      </c>
      <c r="C7" s="41">
        <v>3435</v>
      </c>
      <c r="D7" s="41">
        <v>3745</v>
      </c>
      <c r="F7" s="41" t="s">
        <v>3</v>
      </c>
      <c r="G7" s="41" t="s">
        <v>4</v>
      </c>
      <c r="H7" s="106">
        <f t="shared" si="0"/>
        <v>1423</v>
      </c>
      <c r="I7" s="106">
        <f t="shared" si="1"/>
        <v>1576</v>
      </c>
      <c r="J7" s="106">
        <f t="shared" si="2"/>
        <v>72</v>
      </c>
      <c r="K7" s="106">
        <f t="shared" si="3"/>
        <v>674</v>
      </c>
    </row>
    <row r="8" spans="1:14" x14ac:dyDescent="0.2">
      <c r="A8" s="41" t="s">
        <v>216</v>
      </c>
      <c r="B8" s="41">
        <v>12516</v>
      </c>
      <c r="C8" s="41">
        <v>13017</v>
      </c>
      <c r="D8" s="41">
        <v>13465</v>
      </c>
      <c r="F8" s="41" t="s">
        <v>55</v>
      </c>
      <c r="G8" s="41" t="s">
        <v>56</v>
      </c>
      <c r="H8" s="106">
        <f t="shared" si="0"/>
        <v>8442</v>
      </c>
      <c r="I8" s="106">
        <f t="shared" si="1"/>
        <v>4741</v>
      </c>
      <c r="J8" s="106">
        <f t="shared" si="2"/>
        <v>232</v>
      </c>
      <c r="K8" s="106">
        <f t="shared" si="3"/>
        <v>50</v>
      </c>
    </row>
    <row r="9" spans="1:14" ht="11.85" customHeight="1" x14ac:dyDescent="0.2">
      <c r="A9" s="41" t="s">
        <v>217</v>
      </c>
      <c r="B9" s="41">
        <v>72.7</v>
      </c>
      <c r="C9" s="41">
        <v>77.099999999999994</v>
      </c>
      <c r="D9" s="41">
        <v>86.8</v>
      </c>
      <c r="F9" s="41" t="s">
        <v>14</v>
      </c>
      <c r="G9" s="41" t="s">
        <v>15</v>
      </c>
      <c r="H9" s="106">
        <f t="shared" si="0"/>
        <v>63.1</v>
      </c>
      <c r="I9" s="106">
        <f t="shared" si="1"/>
        <v>13.3</v>
      </c>
      <c r="J9" s="106">
        <f t="shared" si="2"/>
        <v>10.3</v>
      </c>
      <c r="K9" s="106">
        <f t="shared" si="3"/>
        <v>0.10000000000000142</v>
      </c>
    </row>
    <row r="10" spans="1:14" x14ac:dyDescent="0.2">
      <c r="A10" s="41" t="s">
        <v>218</v>
      </c>
      <c r="B10" s="41">
        <v>627.23122599999999</v>
      </c>
      <c r="C10" s="41">
        <v>670.076052</v>
      </c>
      <c r="D10" s="41">
        <v>704.37507800000003</v>
      </c>
      <c r="F10" s="41" t="s">
        <v>43</v>
      </c>
      <c r="G10" s="41" t="s">
        <v>44</v>
      </c>
      <c r="H10" s="106">
        <f t="shared" si="0"/>
        <v>330.95746400000002</v>
      </c>
      <c r="I10" s="106">
        <f t="shared" si="1"/>
        <v>336.31506899999999</v>
      </c>
      <c r="J10" s="106">
        <f t="shared" si="2"/>
        <v>37.102545999999997</v>
      </c>
      <c r="K10" s="106">
        <f t="shared" si="3"/>
        <v>-9.9999994063182385E-7</v>
      </c>
    </row>
    <row r="11" spans="1:14" x14ac:dyDescent="0.2">
      <c r="A11" s="41" t="s">
        <v>219</v>
      </c>
      <c r="B11" s="41">
        <v>596</v>
      </c>
      <c r="C11" s="41">
        <v>671</v>
      </c>
      <c r="D11" s="41">
        <v>669</v>
      </c>
      <c r="F11" s="41" t="s">
        <v>51</v>
      </c>
      <c r="G11" s="41" t="s">
        <v>52</v>
      </c>
      <c r="H11" s="106">
        <f t="shared" si="0"/>
        <v>645</v>
      </c>
      <c r="I11" s="106">
        <f t="shared" si="1"/>
        <v>24</v>
      </c>
      <c r="J11" s="106">
        <f t="shared" si="2"/>
        <v>0</v>
      </c>
      <c r="K11" s="106">
        <f t="shared" si="3"/>
        <v>0</v>
      </c>
    </row>
    <row r="12" spans="1:14" x14ac:dyDescent="0.2">
      <c r="A12" s="41" t="s">
        <v>220</v>
      </c>
      <c r="B12" s="41">
        <v>3956</v>
      </c>
      <c r="C12" s="41">
        <v>4112</v>
      </c>
      <c r="D12" s="41">
        <v>4227</v>
      </c>
      <c r="F12" s="41" t="s">
        <v>31</v>
      </c>
      <c r="G12" s="41" t="s">
        <v>272</v>
      </c>
      <c r="H12" s="106">
        <f t="shared" si="0"/>
        <v>3503</v>
      </c>
      <c r="I12" s="106">
        <f t="shared" si="1"/>
        <v>534</v>
      </c>
      <c r="J12" s="106">
        <f t="shared" si="2"/>
        <v>177</v>
      </c>
      <c r="K12" s="106">
        <f t="shared" si="3"/>
        <v>13</v>
      </c>
    </row>
    <row r="13" spans="1:14" x14ac:dyDescent="0.2">
      <c r="A13" s="41" t="s">
        <v>221</v>
      </c>
      <c r="B13" s="41">
        <v>5262</v>
      </c>
      <c r="C13" s="41">
        <v>5537</v>
      </c>
      <c r="D13" s="41">
        <v>5674</v>
      </c>
      <c r="F13" s="41" t="s">
        <v>41</v>
      </c>
      <c r="G13" s="41" t="s">
        <v>273</v>
      </c>
      <c r="H13" s="106">
        <f t="shared" si="0"/>
        <v>3519</v>
      </c>
      <c r="I13" s="106">
        <f t="shared" si="1"/>
        <v>1609</v>
      </c>
      <c r="J13" s="106">
        <f t="shared" si="2"/>
        <v>254</v>
      </c>
      <c r="K13" s="106">
        <f t="shared" si="3"/>
        <v>292</v>
      </c>
    </row>
    <row r="14" spans="1:14" x14ac:dyDescent="0.2">
      <c r="A14" s="41" t="s">
        <v>222</v>
      </c>
      <c r="B14" s="41">
        <v>1640.8550729999999</v>
      </c>
      <c r="C14" s="41">
        <v>1591.3047799999999</v>
      </c>
      <c r="D14" s="41">
        <v>1687.5157360000001</v>
      </c>
      <c r="F14" s="41" t="s">
        <v>12</v>
      </c>
      <c r="G14" s="41" t="s">
        <v>13</v>
      </c>
      <c r="H14" s="106">
        <f t="shared" si="0"/>
        <v>1287.4275319999999</v>
      </c>
      <c r="I14" s="106">
        <f t="shared" si="1"/>
        <v>351.762381</v>
      </c>
      <c r="J14" s="106">
        <f t="shared" si="2"/>
        <v>7.2442719999999996</v>
      </c>
      <c r="K14" s="106">
        <f t="shared" si="3"/>
        <v>41.081551000000218</v>
      </c>
    </row>
    <row r="15" spans="1:14" x14ac:dyDescent="0.2">
      <c r="A15" s="41" t="s">
        <v>223</v>
      </c>
      <c r="B15" s="41">
        <v>5632</v>
      </c>
      <c r="C15" s="41">
        <v>5812</v>
      </c>
      <c r="D15" s="41">
        <v>5981</v>
      </c>
      <c r="F15" s="41" t="s">
        <v>39</v>
      </c>
      <c r="G15" s="41" t="s">
        <v>40</v>
      </c>
      <c r="H15" s="106">
        <f t="shared" si="0"/>
        <v>3916</v>
      </c>
      <c r="I15" s="106">
        <f t="shared" si="1"/>
        <v>1768</v>
      </c>
      <c r="J15" s="106">
        <f t="shared" si="2"/>
        <v>71</v>
      </c>
      <c r="K15" s="106">
        <f t="shared" si="3"/>
        <v>226</v>
      </c>
    </row>
    <row r="16" spans="1:14" x14ac:dyDescent="0.2">
      <c r="A16" s="41" t="s">
        <v>224</v>
      </c>
      <c r="B16" s="41">
        <v>26.2</v>
      </c>
      <c r="C16" s="41">
        <v>34.799999999999997</v>
      </c>
      <c r="D16" s="41">
        <v>30.4</v>
      </c>
      <c r="F16" s="41" t="s">
        <v>45</v>
      </c>
      <c r="G16" s="41" t="s">
        <v>46</v>
      </c>
      <c r="H16" s="106">
        <f t="shared" si="0"/>
        <v>22</v>
      </c>
      <c r="I16" s="106">
        <f t="shared" si="1"/>
        <v>2.6</v>
      </c>
      <c r="J16" s="106">
        <f t="shared" si="2"/>
        <v>3.4</v>
      </c>
      <c r="K16" s="106">
        <f t="shared" si="3"/>
        <v>2.3999999999999986</v>
      </c>
    </row>
    <row r="17" spans="1:11" x14ac:dyDescent="0.2">
      <c r="A17" s="41" t="s">
        <v>225</v>
      </c>
      <c r="B17" s="41">
        <v>110.55</v>
      </c>
      <c r="C17" s="41">
        <v>120.68</v>
      </c>
      <c r="D17" s="41">
        <v>129.22999999999999</v>
      </c>
      <c r="F17" s="41" t="s">
        <v>16</v>
      </c>
      <c r="G17" s="41" t="s">
        <v>17</v>
      </c>
      <c r="H17" s="106">
        <f t="shared" si="0"/>
        <v>96.45</v>
      </c>
      <c r="I17" s="106">
        <f t="shared" si="1"/>
        <v>28.41</v>
      </c>
      <c r="J17" s="106">
        <f t="shared" si="2"/>
        <v>2.68</v>
      </c>
      <c r="K17" s="106">
        <f t="shared" si="3"/>
        <v>1.6899999999999835</v>
      </c>
    </row>
    <row r="18" spans="1:11" x14ac:dyDescent="0.2">
      <c r="A18" s="41" t="s">
        <v>226</v>
      </c>
      <c r="B18" s="41">
        <v>110.4044</v>
      </c>
      <c r="C18" s="41">
        <v>116.721003</v>
      </c>
      <c r="D18" s="41">
        <v>126.07197600000001</v>
      </c>
      <c r="F18" s="41" t="s">
        <v>33</v>
      </c>
      <c r="G18" s="41" t="s">
        <v>34</v>
      </c>
      <c r="H18" s="106">
        <f t="shared" si="0"/>
        <v>112.50748</v>
      </c>
      <c r="I18" s="106">
        <f t="shared" si="1"/>
        <v>11.009760999999999</v>
      </c>
      <c r="J18" s="106">
        <f t="shared" si="2"/>
        <v>2.5547360000000001</v>
      </c>
      <c r="K18" s="106">
        <f t="shared" si="3"/>
        <v>-9.9999999747524271E-7</v>
      </c>
    </row>
    <row r="19" spans="1:11" x14ac:dyDescent="0.2">
      <c r="A19" s="41" t="s">
        <v>227</v>
      </c>
      <c r="B19" s="41">
        <v>122.848545</v>
      </c>
      <c r="C19" s="41">
        <v>130.61223000000001</v>
      </c>
      <c r="D19" s="41">
        <v>145.911351</v>
      </c>
      <c r="F19" s="41" t="s">
        <v>53</v>
      </c>
      <c r="G19" s="41" t="s">
        <v>54</v>
      </c>
      <c r="H19" s="106">
        <f t="shared" si="0"/>
        <v>113.740268</v>
      </c>
      <c r="I19" s="106">
        <f t="shared" si="1"/>
        <v>25.396263999999999</v>
      </c>
      <c r="J19" s="106">
        <f t="shared" si="2"/>
        <v>5.0113029999999998</v>
      </c>
      <c r="K19" s="106">
        <f t="shared" si="3"/>
        <v>1.7635159999999956</v>
      </c>
    </row>
    <row r="20" spans="1:11" x14ac:dyDescent="0.2">
      <c r="A20" s="41" t="s">
        <v>228</v>
      </c>
      <c r="B20" s="41">
        <v>159152</v>
      </c>
      <c r="C20" s="41">
        <v>178506</v>
      </c>
      <c r="D20" s="41">
        <v>196687</v>
      </c>
      <c r="F20" s="41" t="s">
        <v>29</v>
      </c>
      <c r="G20" s="41" t="s">
        <v>30</v>
      </c>
      <c r="H20" s="106">
        <f t="shared" si="0"/>
        <v>146288</v>
      </c>
      <c r="I20" s="106">
        <f t="shared" si="1"/>
        <v>32105</v>
      </c>
      <c r="J20" s="106">
        <f t="shared" si="2"/>
        <v>17224</v>
      </c>
      <c r="K20" s="106">
        <f t="shared" si="3"/>
        <v>1070</v>
      </c>
    </row>
    <row r="21" spans="1:11" x14ac:dyDescent="0.2">
      <c r="A21" s="41" t="s">
        <v>229</v>
      </c>
      <c r="B21" s="41">
        <v>29.114547000000002</v>
      </c>
      <c r="C21" s="41">
        <v>31.464096000000001</v>
      </c>
      <c r="D21" s="41">
        <v>38.675024999999998</v>
      </c>
      <c r="F21" s="41" t="s">
        <v>47</v>
      </c>
      <c r="G21" s="41" t="s">
        <v>48</v>
      </c>
      <c r="H21" s="106">
        <f t="shared" si="0"/>
        <v>22.224070999999999</v>
      </c>
      <c r="I21" s="106">
        <f t="shared" si="1"/>
        <v>12.60887</v>
      </c>
      <c r="J21" s="106">
        <f t="shared" si="2"/>
        <v>0.69062699999999999</v>
      </c>
      <c r="K21" s="106">
        <f t="shared" si="3"/>
        <v>3.1514570000000006</v>
      </c>
    </row>
    <row r="22" spans="1:11" x14ac:dyDescent="0.2">
      <c r="A22" s="41" t="s">
        <v>230</v>
      </c>
      <c r="B22" s="41">
        <v>2025</v>
      </c>
      <c r="C22" s="41">
        <v>2153</v>
      </c>
      <c r="D22" s="41">
        <v>2217</v>
      </c>
      <c r="F22" s="41" t="s">
        <v>35</v>
      </c>
      <c r="G22" s="41" t="s">
        <v>36</v>
      </c>
      <c r="H22" s="106">
        <f t="shared" si="0"/>
        <v>1341</v>
      </c>
      <c r="I22" s="106">
        <f t="shared" si="1"/>
        <v>647</v>
      </c>
      <c r="J22" s="106">
        <f t="shared" si="2"/>
        <v>176</v>
      </c>
      <c r="K22" s="106">
        <f t="shared" si="3"/>
        <v>53</v>
      </c>
    </row>
    <row r="23" spans="1:11" x14ac:dyDescent="0.2">
      <c r="A23" s="41" t="s">
        <v>231</v>
      </c>
      <c r="B23" s="41">
        <v>1047.31</v>
      </c>
      <c r="C23" s="41">
        <v>1064.46</v>
      </c>
      <c r="D23" s="41">
        <v>1082.04</v>
      </c>
      <c r="F23" s="41" t="s">
        <v>5</v>
      </c>
      <c r="G23" s="41" t="s">
        <v>6</v>
      </c>
      <c r="H23" s="106">
        <f t="shared" si="0"/>
        <v>706.43</v>
      </c>
      <c r="I23" s="106">
        <f t="shared" si="1"/>
        <v>341.83</v>
      </c>
      <c r="J23" s="106">
        <f t="shared" si="2"/>
        <v>12.33</v>
      </c>
      <c r="K23" s="106">
        <f t="shared" si="3"/>
        <v>21.450000000000159</v>
      </c>
    </row>
    <row r="24" spans="1:11" x14ac:dyDescent="0.2">
      <c r="A24" s="41" t="s">
        <v>232</v>
      </c>
      <c r="B24" s="41">
        <v>9981.6589999999997</v>
      </c>
      <c r="C24" s="41">
        <v>10794.837</v>
      </c>
      <c r="D24" s="41">
        <v>11788.816999999999</v>
      </c>
      <c r="F24" s="41" t="s">
        <v>10</v>
      </c>
      <c r="G24" s="41" t="s">
        <v>11</v>
      </c>
      <c r="H24" s="106">
        <f t="shared" si="0"/>
        <v>7972.9229999999998</v>
      </c>
      <c r="I24" s="106">
        <f t="shared" si="1"/>
        <v>2508.971</v>
      </c>
      <c r="J24" s="106">
        <f t="shared" si="2"/>
        <v>1106.0630000000001</v>
      </c>
      <c r="K24" s="106">
        <f t="shared" si="3"/>
        <v>200.85999999999967</v>
      </c>
    </row>
    <row r="25" spans="1:11" x14ac:dyDescent="0.2">
      <c r="A25" s="41" t="s">
        <v>233</v>
      </c>
      <c r="B25" s="41">
        <v>645.61900000000003</v>
      </c>
      <c r="C25" s="41">
        <v>688.75900000000001</v>
      </c>
      <c r="D25" s="41">
        <v>700.78800000000001</v>
      </c>
      <c r="F25" s="41" t="s">
        <v>57</v>
      </c>
      <c r="G25" s="41" t="s">
        <v>274</v>
      </c>
      <c r="H25" s="106">
        <f t="shared" si="0"/>
        <v>624.88099999999997</v>
      </c>
      <c r="I25" s="106">
        <f t="shared" si="1"/>
        <v>67.248000000000005</v>
      </c>
      <c r="J25" s="106">
        <f t="shared" si="2"/>
        <v>8.3710000000000004</v>
      </c>
      <c r="K25" s="106">
        <f t="shared" si="3"/>
        <v>0.28800000000001091</v>
      </c>
    </row>
    <row r="26" spans="1:11" x14ac:dyDescent="0.2">
      <c r="A26" s="41" t="s">
        <v>234</v>
      </c>
      <c r="B26" s="41">
        <v>4145.3999999999996</v>
      </c>
      <c r="C26" s="41">
        <v>3868.9</v>
      </c>
      <c r="D26" s="41">
        <v>4389.8999999999996</v>
      </c>
      <c r="F26" s="41" t="s">
        <v>27</v>
      </c>
      <c r="G26" s="41" t="s">
        <v>28</v>
      </c>
      <c r="H26" s="106">
        <f t="shared" si="0"/>
        <v>4098.2</v>
      </c>
      <c r="I26" s="106">
        <f t="shared" si="1"/>
        <v>192.3</v>
      </c>
      <c r="J26" s="106">
        <f t="shared" si="2"/>
        <v>64.2</v>
      </c>
      <c r="K26" s="106">
        <f t="shared" si="3"/>
        <v>35.199999999999818</v>
      </c>
    </row>
    <row r="27" spans="1:11" x14ac:dyDescent="0.2">
      <c r="A27" s="41" t="s">
        <v>235</v>
      </c>
      <c r="B27" s="41">
        <v>198.19</v>
      </c>
      <c r="C27" s="41">
        <v>207.58</v>
      </c>
      <c r="D27" s="41">
        <v>221.22</v>
      </c>
      <c r="F27" s="41" t="s">
        <v>8</v>
      </c>
      <c r="G27" s="41" t="s">
        <v>9</v>
      </c>
      <c r="H27" s="106">
        <f t="shared" si="0"/>
        <v>167.89</v>
      </c>
      <c r="I27" s="106">
        <f t="shared" si="1"/>
        <v>48.56</v>
      </c>
      <c r="J27" s="106">
        <f t="shared" si="2"/>
        <v>3.7</v>
      </c>
      <c r="K27" s="106">
        <f t="shared" si="3"/>
        <v>1.0700000000000216</v>
      </c>
    </row>
    <row r="28" spans="1:11" x14ac:dyDescent="0.2">
      <c r="A28" s="41" t="s">
        <v>236</v>
      </c>
      <c r="B28" s="41">
        <v>226.16499999999999</v>
      </c>
      <c r="C28" s="41">
        <v>257.60700000000003</v>
      </c>
      <c r="D28" s="41">
        <v>311.54599999999999</v>
      </c>
      <c r="F28" s="41" t="s">
        <v>19</v>
      </c>
      <c r="G28" s="41" t="s">
        <v>275</v>
      </c>
      <c r="H28" s="106">
        <f t="shared" si="0"/>
        <v>210.23099999999999</v>
      </c>
      <c r="I28" s="106">
        <f t="shared" si="1"/>
        <v>57.790999999999997</v>
      </c>
      <c r="J28" s="106">
        <f t="shared" si="2"/>
        <v>16.306000000000001</v>
      </c>
      <c r="K28" s="106">
        <f t="shared" si="3"/>
        <v>27.218000000000018</v>
      </c>
    </row>
    <row r="29" spans="1:11" x14ac:dyDescent="0.2">
      <c r="A29" s="41" t="s">
        <v>237</v>
      </c>
      <c r="B29" s="41">
        <v>544</v>
      </c>
      <c r="C29" s="41">
        <v>553</v>
      </c>
      <c r="D29" s="41">
        <v>617</v>
      </c>
      <c r="F29" s="41" t="s">
        <v>23</v>
      </c>
      <c r="G29" s="41" t="s">
        <v>24</v>
      </c>
      <c r="H29" s="106">
        <f t="shared" si="0"/>
        <v>388</v>
      </c>
      <c r="I29" s="106">
        <f t="shared" si="1"/>
        <v>210</v>
      </c>
      <c r="J29" s="106">
        <f t="shared" si="2"/>
        <v>1</v>
      </c>
      <c r="K29" s="106">
        <f t="shared" si="3"/>
        <v>18</v>
      </c>
    </row>
    <row r="30" spans="1:11" x14ac:dyDescent="0.2">
      <c r="A30" s="41" t="s">
        <v>238</v>
      </c>
      <c r="B30" s="41">
        <v>12555</v>
      </c>
      <c r="C30" s="41">
        <v>12933</v>
      </c>
      <c r="D30" s="41">
        <v>13382</v>
      </c>
      <c r="F30" s="41" t="s">
        <v>49</v>
      </c>
      <c r="G30" s="41" t="s">
        <v>50</v>
      </c>
      <c r="H30" s="106">
        <f t="shared" si="0"/>
        <v>7055</v>
      </c>
      <c r="I30" s="106">
        <f t="shared" si="1"/>
        <v>3678</v>
      </c>
      <c r="J30" s="106">
        <f t="shared" si="2"/>
        <v>1020</v>
      </c>
      <c r="K30" s="106">
        <f t="shared" si="3"/>
        <v>1629</v>
      </c>
    </row>
    <row r="31" spans="1:11" x14ac:dyDescent="0.2">
      <c r="A31" s="41" t="s">
        <v>239</v>
      </c>
      <c r="B31" s="41">
        <v>7928</v>
      </c>
      <c r="C31" s="41">
        <v>8246</v>
      </c>
      <c r="D31" s="41">
        <v>8117</v>
      </c>
      <c r="F31" s="107" t="s">
        <v>163</v>
      </c>
      <c r="G31" s="107" t="s">
        <v>162</v>
      </c>
      <c r="H31" s="108">
        <f t="shared" si="0"/>
        <v>3054</v>
      </c>
      <c r="I31" s="108">
        <f t="shared" si="1"/>
        <v>4619</v>
      </c>
      <c r="J31" s="108">
        <f t="shared" si="2"/>
        <v>395</v>
      </c>
      <c r="K31" s="108">
        <f t="shared" si="3"/>
        <v>49</v>
      </c>
    </row>
    <row r="32" spans="1:11" x14ac:dyDescent="0.2">
      <c r="A32" s="41" t="s">
        <v>240</v>
      </c>
      <c r="B32" s="41">
        <v>6116.656637</v>
      </c>
      <c r="C32" s="41">
        <v>7010.5505830000002</v>
      </c>
      <c r="D32" s="41">
        <v>7338.1927269999996</v>
      </c>
      <c r="F32" s="107" t="s">
        <v>166</v>
      </c>
      <c r="G32" s="107" t="s">
        <v>165</v>
      </c>
      <c r="H32" s="108">
        <f t="shared" si="0"/>
        <v>3601.618129</v>
      </c>
      <c r="I32" s="108">
        <f t="shared" si="1"/>
        <v>3168.2937350000002</v>
      </c>
      <c r="J32" s="108">
        <f t="shared" si="2"/>
        <v>103.49057000000001</v>
      </c>
      <c r="K32" s="108">
        <f t="shared" si="3"/>
        <v>464.79029299999956</v>
      </c>
    </row>
    <row r="33" spans="1:11" x14ac:dyDescent="0.2">
      <c r="A33" s="41" t="s">
        <v>241</v>
      </c>
      <c r="B33" s="41">
        <v>5144</v>
      </c>
      <c r="C33" s="41">
        <v>5243</v>
      </c>
      <c r="D33" s="41">
        <v>5505</v>
      </c>
      <c r="F33" s="107" t="s">
        <v>169</v>
      </c>
      <c r="G33" s="107" t="s">
        <v>168</v>
      </c>
      <c r="H33" s="108">
        <f t="shared" si="0"/>
        <v>2850</v>
      </c>
      <c r="I33" s="108">
        <f t="shared" si="1"/>
        <v>2399</v>
      </c>
      <c r="J33" s="108">
        <f t="shared" si="2"/>
        <v>197</v>
      </c>
      <c r="K33" s="108">
        <f t="shared" si="3"/>
        <v>59</v>
      </c>
    </row>
    <row r="34" spans="1:11" x14ac:dyDescent="0.2">
      <c r="A34" s="41" t="s">
        <v>242</v>
      </c>
      <c r="B34" s="41">
        <v>1932.8092349999999</v>
      </c>
      <c r="C34" s="41">
        <v>1975.232246</v>
      </c>
      <c r="D34" s="41">
        <v>1982.408831</v>
      </c>
      <c r="F34" s="107" t="s">
        <v>172</v>
      </c>
      <c r="G34" s="107" t="s">
        <v>171</v>
      </c>
      <c r="H34" s="108">
        <f t="shared" si="0"/>
        <v>1456.8110799999999</v>
      </c>
      <c r="I34" s="108">
        <f t="shared" si="1"/>
        <v>493.682568</v>
      </c>
      <c r="J34" s="108">
        <f t="shared" si="2"/>
        <v>27.481210999999998</v>
      </c>
      <c r="K34" s="108">
        <f t="shared" si="3"/>
        <v>4.4339720000000398</v>
      </c>
    </row>
    <row r="35" spans="1:11" x14ac:dyDescent="0.2">
      <c r="A35" s="41" t="s">
        <v>562</v>
      </c>
      <c r="B35" s="41">
        <v>893.7</v>
      </c>
      <c r="C35" s="41">
        <v>888.6</v>
      </c>
      <c r="D35" s="41">
        <v>898.3</v>
      </c>
    </row>
    <row r="36" spans="1:11" x14ac:dyDescent="0.2">
      <c r="A36" s="41" t="s">
        <v>563</v>
      </c>
      <c r="B36" s="41">
        <v>567.56724099999997</v>
      </c>
      <c r="C36" s="41">
        <v>591.602935</v>
      </c>
      <c r="D36" s="41">
        <v>753.77963099999999</v>
      </c>
    </row>
    <row r="37" spans="1:11" x14ac:dyDescent="0.2">
      <c r="A37" s="41" t="s">
        <v>564</v>
      </c>
      <c r="B37" s="41">
        <v>12824</v>
      </c>
      <c r="C37" s="41">
        <v>13588</v>
      </c>
      <c r="D37" s="41">
        <v>14972</v>
      </c>
    </row>
    <row r="38" spans="1:11" x14ac:dyDescent="0.2">
      <c r="A38" s="41" t="s">
        <v>565</v>
      </c>
      <c r="B38" s="41">
        <v>1323</v>
      </c>
      <c r="C38" s="41">
        <v>1362</v>
      </c>
      <c r="D38" s="41">
        <v>1423</v>
      </c>
    </row>
    <row r="39" spans="1:11" x14ac:dyDescent="0.2">
      <c r="A39" s="41" t="s">
        <v>566</v>
      </c>
      <c r="B39" s="41">
        <v>7843</v>
      </c>
      <c r="C39" s="41">
        <v>8041</v>
      </c>
      <c r="D39" s="41">
        <v>8442</v>
      </c>
    </row>
    <row r="40" spans="1:11" x14ac:dyDescent="0.2">
      <c r="A40" s="41" t="s">
        <v>567</v>
      </c>
      <c r="B40" s="41">
        <v>55.8</v>
      </c>
      <c r="C40" s="41">
        <v>58.5</v>
      </c>
      <c r="D40" s="41">
        <v>63.1</v>
      </c>
      <c r="F40" s="104" t="s">
        <v>264</v>
      </c>
    </row>
    <row r="41" spans="1:11" x14ac:dyDescent="0.2">
      <c r="A41" s="41" t="s">
        <v>568</v>
      </c>
      <c r="B41" s="41">
        <v>323.25608599999998</v>
      </c>
      <c r="C41" s="41">
        <v>338.35864299999997</v>
      </c>
      <c r="D41" s="41">
        <v>330.95746400000002</v>
      </c>
      <c r="F41" s="105" t="s">
        <v>265</v>
      </c>
    </row>
    <row r="42" spans="1:11" x14ac:dyDescent="0.2">
      <c r="A42" s="41" t="s">
        <v>569</v>
      </c>
      <c r="B42" s="41">
        <v>588</v>
      </c>
      <c r="C42" s="41">
        <v>622</v>
      </c>
      <c r="D42" s="41">
        <v>645</v>
      </c>
      <c r="F42" s="105"/>
    </row>
    <row r="43" spans="1:11" x14ac:dyDescent="0.2">
      <c r="A43" s="41" t="s">
        <v>570</v>
      </c>
      <c r="B43" s="41">
        <v>3245</v>
      </c>
      <c r="C43" s="41">
        <v>3346</v>
      </c>
      <c r="D43" s="41">
        <v>3503</v>
      </c>
    </row>
    <row r="44" spans="1:11" x14ac:dyDescent="0.2">
      <c r="A44" s="41" t="s">
        <v>571</v>
      </c>
      <c r="B44" s="41">
        <v>3361</v>
      </c>
      <c r="C44" s="41">
        <v>3452</v>
      </c>
      <c r="D44" s="41">
        <v>3519</v>
      </c>
    </row>
    <row r="45" spans="1:11" x14ac:dyDescent="0.2">
      <c r="A45" s="41" t="s">
        <v>572</v>
      </c>
      <c r="B45" s="41">
        <v>1324.4832369999999</v>
      </c>
      <c r="C45" s="41">
        <v>1228.2744700000001</v>
      </c>
      <c r="D45" s="41">
        <v>1287.4275319999999</v>
      </c>
    </row>
    <row r="46" spans="1:11" x14ac:dyDescent="0.2">
      <c r="A46" s="41" t="s">
        <v>573</v>
      </c>
      <c r="B46" s="41">
        <v>3751</v>
      </c>
      <c r="C46" s="41">
        <v>3931</v>
      </c>
      <c r="D46" s="41">
        <v>3916</v>
      </c>
    </row>
    <row r="47" spans="1:11" x14ac:dyDescent="0.2">
      <c r="A47" s="41" t="s">
        <v>574</v>
      </c>
      <c r="B47" s="41">
        <v>19.5</v>
      </c>
      <c r="C47" s="41">
        <v>20.3</v>
      </c>
      <c r="D47" s="41">
        <v>22</v>
      </c>
    </row>
    <row r="48" spans="1:11" x14ac:dyDescent="0.2">
      <c r="A48" s="41" t="s">
        <v>575</v>
      </c>
      <c r="B48" s="41">
        <v>78.09</v>
      </c>
      <c r="C48" s="41">
        <v>87.18</v>
      </c>
      <c r="D48" s="41">
        <v>96.45</v>
      </c>
    </row>
    <row r="49" spans="1:4" x14ac:dyDescent="0.2">
      <c r="A49" s="41" t="s">
        <v>576</v>
      </c>
      <c r="B49" s="41">
        <v>94.990799999999993</v>
      </c>
      <c r="C49" s="41">
        <v>101.575014</v>
      </c>
      <c r="D49" s="41">
        <v>112.50748</v>
      </c>
    </row>
    <row r="50" spans="1:4" x14ac:dyDescent="0.2">
      <c r="A50" s="41" t="s">
        <v>577</v>
      </c>
      <c r="B50" s="41">
        <v>89.438021000000006</v>
      </c>
      <c r="C50" s="41">
        <v>99.179000000000002</v>
      </c>
      <c r="D50" s="41">
        <v>113.740268</v>
      </c>
    </row>
    <row r="51" spans="1:4" x14ac:dyDescent="0.2">
      <c r="A51" s="41" t="s">
        <v>578</v>
      </c>
      <c r="B51" s="41">
        <v>127764</v>
      </c>
      <c r="C51" s="41">
        <v>140611</v>
      </c>
      <c r="D51" s="41">
        <v>146288</v>
      </c>
    </row>
    <row r="52" spans="1:4" x14ac:dyDescent="0.2">
      <c r="A52" s="41" t="s">
        <v>579</v>
      </c>
      <c r="B52" s="41">
        <v>18.577687000000001</v>
      </c>
      <c r="C52" s="41">
        <v>21.880984000000002</v>
      </c>
      <c r="D52" s="41">
        <v>22.224070999999999</v>
      </c>
    </row>
    <row r="53" spans="1:4" x14ac:dyDescent="0.2">
      <c r="A53" s="41" t="s">
        <v>580</v>
      </c>
      <c r="B53" s="41">
        <v>1243</v>
      </c>
      <c r="C53" s="41">
        <v>1300</v>
      </c>
      <c r="D53" s="41">
        <v>1341</v>
      </c>
    </row>
    <row r="54" spans="1:4" x14ac:dyDescent="0.2">
      <c r="A54" s="41" t="s">
        <v>581</v>
      </c>
      <c r="B54" s="41">
        <v>673.83</v>
      </c>
      <c r="C54" s="41">
        <v>688.99</v>
      </c>
      <c r="D54" s="41">
        <v>706.43</v>
      </c>
    </row>
    <row r="55" spans="1:4" x14ac:dyDescent="0.2">
      <c r="A55" s="41" t="s">
        <v>582</v>
      </c>
      <c r="B55" s="41">
        <v>6960.99</v>
      </c>
      <c r="C55" s="41">
        <v>7256.8919999999998</v>
      </c>
      <c r="D55" s="41">
        <v>7972.9229999999998</v>
      </c>
    </row>
    <row r="56" spans="1:4" x14ac:dyDescent="0.2">
      <c r="A56" s="41" t="s">
        <v>583</v>
      </c>
      <c r="B56" s="41">
        <v>580.99199999999996</v>
      </c>
      <c r="C56" s="41">
        <v>610.69399999999996</v>
      </c>
      <c r="D56" s="41">
        <v>624.88099999999997</v>
      </c>
    </row>
    <row r="57" spans="1:4" x14ac:dyDescent="0.2">
      <c r="A57" s="41" t="s">
        <v>584</v>
      </c>
      <c r="B57" s="41">
        <v>3777.9</v>
      </c>
      <c r="C57" s="41">
        <v>3590.8</v>
      </c>
      <c r="D57" s="41">
        <v>4098.2</v>
      </c>
    </row>
    <row r="58" spans="1:4" x14ac:dyDescent="0.2">
      <c r="A58" s="41" t="s">
        <v>585</v>
      </c>
      <c r="B58" s="41">
        <v>151.13</v>
      </c>
      <c r="C58" s="41">
        <v>157.54</v>
      </c>
      <c r="D58" s="41">
        <v>167.89</v>
      </c>
    </row>
    <row r="59" spans="1:4" x14ac:dyDescent="0.2">
      <c r="A59" s="41" t="s">
        <v>586</v>
      </c>
      <c r="B59" s="41">
        <v>170.887</v>
      </c>
      <c r="C59" s="41">
        <v>184.876</v>
      </c>
      <c r="D59" s="41">
        <v>210.23099999999999</v>
      </c>
    </row>
    <row r="60" spans="1:4" x14ac:dyDescent="0.2">
      <c r="A60" s="41" t="s">
        <v>587</v>
      </c>
      <c r="B60" s="41">
        <v>359</v>
      </c>
      <c r="C60" s="41">
        <v>364</v>
      </c>
      <c r="D60" s="41">
        <v>388</v>
      </c>
    </row>
    <row r="61" spans="1:4" x14ac:dyDescent="0.2">
      <c r="A61" s="41" t="s">
        <v>588</v>
      </c>
      <c r="B61" s="41">
        <v>6519</v>
      </c>
      <c r="C61" s="41">
        <v>6788</v>
      </c>
      <c r="D61" s="41">
        <v>7055</v>
      </c>
    </row>
    <row r="62" spans="1:4" x14ac:dyDescent="0.2">
      <c r="A62" s="41" t="s">
        <v>589</v>
      </c>
      <c r="B62" s="41">
        <v>2586</v>
      </c>
      <c r="C62" s="41">
        <v>2749</v>
      </c>
      <c r="D62" s="41">
        <v>3054</v>
      </c>
    </row>
    <row r="63" spans="1:4" x14ac:dyDescent="0.2">
      <c r="A63" s="41" t="s">
        <v>590</v>
      </c>
      <c r="B63" s="41">
        <v>2902.5340930000002</v>
      </c>
      <c r="C63" s="41">
        <v>3376.5269760000001</v>
      </c>
      <c r="D63" s="41">
        <v>3601.618129</v>
      </c>
    </row>
    <row r="64" spans="1:4" x14ac:dyDescent="0.2">
      <c r="A64" s="41" t="s">
        <v>591</v>
      </c>
      <c r="B64" s="41">
        <v>2669</v>
      </c>
      <c r="C64" s="41">
        <v>2744</v>
      </c>
      <c r="D64" s="41">
        <v>2850</v>
      </c>
    </row>
    <row r="65" spans="1:4" x14ac:dyDescent="0.2">
      <c r="A65" s="41" t="s">
        <v>592</v>
      </c>
      <c r="B65" s="41">
        <v>1406.239824</v>
      </c>
      <c r="C65" s="41">
        <v>1427.5622760000001</v>
      </c>
      <c r="D65" s="41">
        <v>1456.8110799999999</v>
      </c>
    </row>
    <row r="66" spans="1:4" x14ac:dyDescent="0.2">
      <c r="A66" s="41" t="s">
        <v>593</v>
      </c>
      <c r="B66" s="41">
        <v>153.30000000000001</v>
      </c>
      <c r="C66" s="41">
        <v>162.1</v>
      </c>
      <c r="D66" s="41">
        <v>156.19999999999999</v>
      </c>
    </row>
    <row r="67" spans="1:4" x14ac:dyDescent="0.2">
      <c r="A67" s="41" t="s">
        <v>594</v>
      </c>
      <c r="B67" s="41">
        <v>65.800583000000003</v>
      </c>
      <c r="C67" s="41">
        <v>68.031423000000004</v>
      </c>
      <c r="D67" s="41">
        <v>67.411686000000003</v>
      </c>
    </row>
    <row r="68" spans="1:4" x14ac:dyDescent="0.2">
      <c r="A68" s="41" t="s">
        <v>595</v>
      </c>
      <c r="B68" s="41">
        <v>2151</v>
      </c>
      <c r="C68" s="41">
        <v>2256</v>
      </c>
      <c r="D68" s="41">
        <v>2271</v>
      </c>
    </row>
    <row r="69" spans="1:4" x14ac:dyDescent="0.2">
      <c r="A69" s="41" t="s">
        <v>596</v>
      </c>
      <c r="B69" s="41">
        <v>1403</v>
      </c>
      <c r="C69" s="41">
        <v>1474</v>
      </c>
      <c r="D69" s="41">
        <v>1576</v>
      </c>
    </row>
    <row r="70" spans="1:4" x14ac:dyDescent="0.2">
      <c r="A70" s="41" t="s">
        <v>597</v>
      </c>
      <c r="B70" s="41">
        <v>4449</v>
      </c>
      <c r="C70" s="41">
        <v>4724</v>
      </c>
      <c r="D70" s="41">
        <v>4741</v>
      </c>
    </row>
    <row r="71" spans="1:4" x14ac:dyDescent="0.2">
      <c r="A71" s="41" t="s">
        <v>598</v>
      </c>
      <c r="B71" s="41">
        <v>12.1</v>
      </c>
      <c r="C71" s="41">
        <v>13</v>
      </c>
      <c r="D71" s="41">
        <v>13.3</v>
      </c>
    </row>
    <row r="72" spans="1:4" x14ac:dyDescent="0.2">
      <c r="A72" s="41" t="s">
        <v>599</v>
      </c>
      <c r="B72" s="41">
        <v>277.58133099999998</v>
      </c>
      <c r="C72" s="41">
        <v>299.17131599999999</v>
      </c>
      <c r="D72" s="41">
        <v>336.31506899999999</v>
      </c>
    </row>
    <row r="73" spans="1:4" x14ac:dyDescent="0.2">
      <c r="A73" s="41" t="s">
        <v>600</v>
      </c>
      <c r="B73" s="41">
        <v>8</v>
      </c>
      <c r="C73" s="41">
        <v>9</v>
      </c>
      <c r="D73" s="41">
        <v>24</v>
      </c>
    </row>
    <row r="74" spans="1:4" x14ac:dyDescent="0.2">
      <c r="A74" s="41" t="s">
        <v>601</v>
      </c>
      <c r="B74" s="41">
        <v>500</v>
      </c>
      <c r="C74" s="41">
        <v>541</v>
      </c>
      <c r="D74" s="41">
        <v>534</v>
      </c>
    </row>
    <row r="75" spans="1:4" x14ac:dyDescent="0.2">
      <c r="A75" s="41" t="s">
        <v>602</v>
      </c>
      <c r="B75" s="41">
        <v>1438</v>
      </c>
      <c r="C75" s="41">
        <v>1551</v>
      </c>
      <c r="D75" s="41">
        <v>1609</v>
      </c>
    </row>
    <row r="76" spans="1:4" x14ac:dyDescent="0.2">
      <c r="A76" s="41" t="s">
        <v>603</v>
      </c>
      <c r="B76" s="41">
        <v>314.96802700000001</v>
      </c>
      <c r="C76" s="41">
        <v>324.08280600000001</v>
      </c>
      <c r="D76" s="41">
        <v>351.762381</v>
      </c>
    </row>
    <row r="77" spans="1:4" x14ac:dyDescent="0.2">
      <c r="A77" s="41" t="s">
        <v>604</v>
      </c>
      <c r="B77" s="41">
        <v>1552</v>
      </c>
      <c r="C77" s="41">
        <v>1519</v>
      </c>
      <c r="D77" s="41">
        <v>1768</v>
      </c>
    </row>
    <row r="78" spans="1:4" x14ac:dyDescent="0.2">
      <c r="A78" s="41" t="s">
        <v>605</v>
      </c>
      <c r="B78" s="41">
        <v>2</v>
      </c>
      <c r="C78" s="41">
        <v>2.7</v>
      </c>
      <c r="D78" s="41">
        <v>2.6</v>
      </c>
    </row>
    <row r="79" spans="1:4" x14ac:dyDescent="0.2">
      <c r="A79" s="41" t="s">
        <v>606</v>
      </c>
      <c r="B79" s="41">
        <v>26.91</v>
      </c>
      <c r="C79" s="41">
        <v>27.46</v>
      </c>
      <c r="D79" s="41">
        <v>28.41</v>
      </c>
    </row>
    <row r="80" spans="1:4" x14ac:dyDescent="0.2">
      <c r="A80" s="41" t="s">
        <v>607</v>
      </c>
      <c r="B80" s="41">
        <v>11</v>
      </c>
      <c r="C80" s="41">
        <v>11.127307999999999</v>
      </c>
      <c r="D80" s="41">
        <v>11.009760999999999</v>
      </c>
    </row>
    <row r="81" spans="1:4" x14ac:dyDescent="0.2">
      <c r="A81" s="41" t="s">
        <v>608</v>
      </c>
      <c r="B81" s="41">
        <v>27.632133</v>
      </c>
      <c r="C81" s="41">
        <v>24.957477000000001</v>
      </c>
      <c r="D81" s="41">
        <v>25.396263999999999</v>
      </c>
    </row>
    <row r="82" spans="1:4" x14ac:dyDescent="0.2">
      <c r="A82" s="41" t="s">
        <v>609</v>
      </c>
      <c r="B82" s="41">
        <v>23386</v>
      </c>
      <c r="C82" s="41">
        <v>25683</v>
      </c>
      <c r="D82" s="41">
        <v>32105</v>
      </c>
    </row>
    <row r="83" spans="1:4" x14ac:dyDescent="0.2">
      <c r="A83" s="41" t="s">
        <v>610</v>
      </c>
      <c r="B83" s="41">
        <v>4.3003260000000001</v>
      </c>
      <c r="C83" s="41">
        <v>7.8034239999999997</v>
      </c>
      <c r="D83" s="41">
        <v>12.60887</v>
      </c>
    </row>
    <row r="84" spans="1:4" x14ac:dyDescent="0.2">
      <c r="A84" s="41" t="s">
        <v>611</v>
      </c>
      <c r="B84" s="41">
        <v>578</v>
      </c>
      <c r="C84" s="41">
        <v>570</v>
      </c>
      <c r="D84" s="41">
        <v>647</v>
      </c>
    </row>
    <row r="85" spans="1:4" x14ac:dyDescent="0.2">
      <c r="A85" s="41" t="s">
        <v>612</v>
      </c>
      <c r="B85" s="41">
        <v>339.21</v>
      </c>
      <c r="C85" s="41">
        <v>336.21</v>
      </c>
      <c r="D85" s="41">
        <v>341.83</v>
      </c>
    </row>
    <row r="86" spans="1:4" x14ac:dyDescent="0.2">
      <c r="A86" s="41" t="s">
        <v>613</v>
      </c>
      <c r="B86" s="41">
        <v>2049.6080000000002</v>
      </c>
      <c r="C86" s="41">
        <v>2188.317</v>
      </c>
      <c r="D86" s="41">
        <v>2508.971</v>
      </c>
    </row>
    <row r="87" spans="1:4" x14ac:dyDescent="0.2">
      <c r="A87" s="41" t="s">
        <v>614</v>
      </c>
      <c r="B87" s="41">
        <v>61.097999999999999</v>
      </c>
      <c r="C87" s="41">
        <v>70.037999999999997</v>
      </c>
      <c r="D87" s="41">
        <v>67.248000000000005</v>
      </c>
    </row>
    <row r="88" spans="1:4" x14ac:dyDescent="0.2">
      <c r="A88" s="41" t="s">
        <v>615</v>
      </c>
      <c r="B88" s="41">
        <v>203.6</v>
      </c>
      <c r="C88" s="41">
        <v>159.1</v>
      </c>
      <c r="D88" s="41">
        <v>192.3</v>
      </c>
    </row>
    <row r="89" spans="1:4" x14ac:dyDescent="0.2">
      <c r="A89" s="41" t="s">
        <v>616</v>
      </c>
      <c r="B89" s="41">
        <v>43</v>
      </c>
      <c r="C89" s="41">
        <v>44.79</v>
      </c>
      <c r="D89" s="41">
        <v>48.56</v>
      </c>
    </row>
    <row r="90" spans="1:4" x14ac:dyDescent="0.2">
      <c r="A90" s="41" t="s">
        <v>617</v>
      </c>
      <c r="B90" s="41">
        <v>38.762999999999998</v>
      </c>
      <c r="C90" s="41">
        <v>46.841999999999999</v>
      </c>
      <c r="D90" s="41">
        <v>57.790999999999997</v>
      </c>
    </row>
    <row r="91" spans="1:4" x14ac:dyDescent="0.2">
      <c r="A91" s="41" t="s">
        <v>618</v>
      </c>
      <c r="B91" s="41">
        <v>165</v>
      </c>
      <c r="C91" s="41">
        <v>171</v>
      </c>
      <c r="D91" s="41">
        <v>210</v>
      </c>
    </row>
    <row r="92" spans="1:4" x14ac:dyDescent="0.2">
      <c r="A92" s="41" t="s">
        <v>619</v>
      </c>
      <c r="B92" s="41">
        <v>3803</v>
      </c>
      <c r="C92" s="41">
        <v>3622</v>
      </c>
      <c r="D92" s="41">
        <v>3678</v>
      </c>
    </row>
    <row r="93" spans="1:4" x14ac:dyDescent="0.2">
      <c r="A93" s="41" t="s">
        <v>620</v>
      </c>
      <c r="B93" s="41">
        <v>5012</v>
      </c>
      <c r="C93" s="41">
        <v>5086</v>
      </c>
      <c r="D93" s="41">
        <v>4619</v>
      </c>
    </row>
    <row r="94" spans="1:4" x14ac:dyDescent="0.2">
      <c r="A94" s="41" t="s">
        <v>621</v>
      </c>
      <c r="B94" s="41">
        <v>2707.871537</v>
      </c>
      <c r="C94" s="41">
        <v>3180.5328479999998</v>
      </c>
      <c r="D94" s="41">
        <v>3168.2937350000002</v>
      </c>
    </row>
    <row r="95" spans="1:4" x14ac:dyDescent="0.2">
      <c r="A95" s="41" t="s">
        <v>622</v>
      </c>
      <c r="B95" s="41">
        <v>2283</v>
      </c>
      <c r="C95" s="41">
        <v>2238</v>
      </c>
      <c r="D95" s="41">
        <v>2399</v>
      </c>
    </row>
    <row r="96" spans="1:4" x14ac:dyDescent="0.2">
      <c r="A96" s="41" t="s">
        <v>623</v>
      </c>
      <c r="B96" s="41">
        <v>495.729781</v>
      </c>
      <c r="C96" s="41">
        <v>515.32859399999995</v>
      </c>
      <c r="D96" s="41">
        <v>493.682568</v>
      </c>
    </row>
    <row r="97" spans="1:4" x14ac:dyDescent="0.2">
      <c r="A97" s="41" t="s">
        <v>624</v>
      </c>
      <c r="B97" s="41">
        <v>5.3</v>
      </c>
      <c r="C97" s="41">
        <v>5.6</v>
      </c>
      <c r="D97" s="41">
        <v>3.7</v>
      </c>
    </row>
    <row r="98" spans="1:4" x14ac:dyDescent="0.2">
      <c r="A98" s="41" t="s">
        <v>625</v>
      </c>
      <c r="B98" s="41">
        <v>14.520023</v>
      </c>
      <c r="C98" s="41">
        <v>6.2950299999999997</v>
      </c>
      <c r="D98" s="41">
        <v>20.67437</v>
      </c>
    </row>
    <row r="99" spans="1:4" x14ac:dyDescent="0.2">
      <c r="A99" s="41" t="s">
        <v>626</v>
      </c>
      <c r="B99" s="41">
        <v>266</v>
      </c>
      <c r="C99" s="41">
        <v>397</v>
      </c>
      <c r="D99" s="41">
        <v>634</v>
      </c>
    </row>
    <row r="100" spans="1:4" x14ac:dyDescent="0.2">
      <c r="A100" s="41" t="s">
        <v>627</v>
      </c>
      <c r="B100" s="41">
        <v>61</v>
      </c>
      <c r="C100" s="41">
        <v>41</v>
      </c>
      <c r="D100" s="41">
        <v>72</v>
      </c>
    </row>
    <row r="101" spans="1:4" x14ac:dyDescent="0.2">
      <c r="A101" s="41" t="s">
        <v>628</v>
      </c>
      <c r="B101" s="41">
        <v>177</v>
      </c>
      <c r="C101" s="41">
        <v>208</v>
      </c>
      <c r="D101" s="41">
        <v>232</v>
      </c>
    </row>
    <row r="102" spans="1:4" x14ac:dyDescent="0.2">
      <c r="A102" s="41" t="s">
        <v>629</v>
      </c>
      <c r="B102" s="41">
        <v>4.7</v>
      </c>
      <c r="C102" s="41">
        <v>5.4</v>
      </c>
      <c r="D102" s="41">
        <v>10.3</v>
      </c>
    </row>
    <row r="103" spans="1:4" x14ac:dyDescent="0.2">
      <c r="A103" s="41" t="s">
        <v>630</v>
      </c>
      <c r="B103" s="41">
        <v>26.0548</v>
      </c>
      <c r="C103" s="41">
        <v>32.546092999999999</v>
      </c>
      <c r="D103" s="41">
        <v>37.102545999999997</v>
      </c>
    </row>
    <row r="104" spans="1:4" x14ac:dyDescent="0.2">
      <c r="A104" s="41" t="s">
        <v>631</v>
      </c>
      <c r="B104" s="41">
        <v>0</v>
      </c>
      <c r="C104" s="41">
        <v>0</v>
      </c>
      <c r="D104" s="41">
        <v>0</v>
      </c>
    </row>
    <row r="105" spans="1:4" x14ac:dyDescent="0.2">
      <c r="A105" s="41" t="s">
        <v>632</v>
      </c>
      <c r="B105" s="41">
        <v>189</v>
      </c>
      <c r="C105" s="41">
        <v>213</v>
      </c>
      <c r="D105" s="41">
        <v>177</v>
      </c>
    </row>
    <row r="106" spans="1:4" x14ac:dyDescent="0.2">
      <c r="A106" s="41" t="s">
        <v>633</v>
      </c>
      <c r="B106" s="41">
        <v>201</v>
      </c>
      <c r="C106" s="41">
        <v>248</v>
      </c>
      <c r="D106" s="41">
        <v>254</v>
      </c>
    </row>
    <row r="107" spans="1:4" x14ac:dyDescent="0.2">
      <c r="A107" s="41" t="s">
        <v>634</v>
      </c>
      <c r="B107" s="41">
        <v>1.2724580000000001</v>
      </c>
      <c r="C107" s="41">
        <v>5.7674000000000003</v>
      </c>
      <c r="D107" s="41">
        <v>7.2442719999999996</v>
      </c>
    </row>
    <row r="108" spans="1:4" x14ac:dyDescent="0.2">
      <c r="A108" s="41" t="s">
        <v>635</v>
      </c>
      <c r="B108" s="41">
        <v>116</v>
      </c>
      <c r="C108" s="41">
        <v>138</v>
      </c>
      <c r="D108" s="41">
        <v>71</v>
      </c>
    </row>
    <row r="109" spans="1:4" x14ac:dyDescent="0.2">
      <c r="A109" s="41" t="s">
        <v>636</v>
      </c>
      <c r="B109" s="41">
        <v>2.5</v>
      </c>
      <c r="C109" s="41">
        <v>9.6</v>
      </c>
      <c r="D109" s="41">
        <v>3.4</v>
      </c>
    </row>
    <row r="110" spans="1:4" x14ac:dyDescent="0.2">
      <c r="A110" s="41" t="s">
        <v>637</v>
      </c>
      <c r="B110" s="41">
        <v>4.47</v>
      </c>
      <c r="C110" s="41">
        <v>4.18</v>
      </c>
      <c r="D110" s="41">
        <v>2.68</v>
      </c>
    </row>
    <row r="111" spans="1:4" x14ac:dyDescent="0.2">
      <c r="A111" s="41" t="s">
        <v>638</v>
      </c>
      <c r="B111" s="41">
        <v>4.4135999999999997</v>
      </c>
      <c r="C111" s="41">
        <v>4.0134829999999999</v>
      </c>
      <c r="D111" s="41">
        <v>2.5547360000000001</v>
      </c>
    </row>
    <row r="112" spans="1:4" x14ac:dyDescent="0.2">
      <c r="A112" s="41" t="s">
        <v>639</v>
      </c>
      <c r="B112" s="41">
        <v>5.1441439999999998</v>
      </c>
      <c r="C112" s="41">
        <v>5.7739820000000002</v>
      </c>
      <c r="D112" s="41">
        <v>5.0113029999999998</v>
      </c>
    </row>
    <row r="113" spans="1:4" x14ac:dyDescent="0.2">
      <c r="A113" s="41" t="s">
        <v>640</v>
      </c>
      <c r="B113" s="41">
        <v>7218</v>
      </c>
      <c r="C113" s="41">
        <v>11328</v>
      </c>
      <c r="D113" s="41">
        <v>17224</v>
      </c>
    </row>
    <row r="114" spans="1:4" x14ac:dyDescent="0.2">
      <c r="A114" s="41" t="s">
        <v>641</v>
      </c>
      <c r="B114" s="41">
        <v>5.5305200000000001</v>
      </c>
      <c r="C114" s="41">
        <v>0.301811</v>
      </c>
      <c r="D114" s="41">
        <v>0.69062699999999999</v>
      </c>
    </row>
    <row r="115" spans="1:4" x14ac:dyDescent="0.2">
      <c r="A115" s="41" t="s">
        <v>642</v>
      </c>
      <c r="B115" s="41">
        <v>162</v>
      </c>
      <c r="C115" s="41">
        <v>237</v>
      </c>
      <c r="D115" s="41">
        <v>176</v>
      </c>
    </row>
    <row r="116" spans="1:4" x14ac:dyDescent="0.2">
      <c r="A116" s="41" t="s">
        <v>643</v>
      </c>
      <c r="B116" s="41">
        <v>9.57</v>
      </c>
      <c r="C116" s="41">
        <v>18.18</v>
      </c>
      <c r="D116" s="41">
        <v>12.33</v>
      </c>
    </row>
    <row r="117" spans="1:4" x14ac:dyDescent="0.2">
      <c r="A117" s="41" t="s">
        <v>644</v>
      </c>
      <c r="B117" s="41">
        <v>771.64400000000001</v>
      </c>
      <c r="C117" s="41">
        <v>1128</v>
      </c>
      <c r="D117" s="41">
        <v>1106.0630000000001</v>
      </c>
    </row>
    <row r="118" spans="1:4" x14ac:dyDescent="0.2">
      <c r="A118" s="41" t="s">
        <v>645</v>
      </c>
      <c r="B118" s="41">
        <v>3.173</v>
      </c>
      <c r="C118" s="41">
        <v>7.6859999999999999</v>
      </c>
      <c r="D118" s="41">
        <v>8.3710000000000004</v>
      </c>
    </row>
    <row r="119" spans="1:4" x14ac:dyDescent="0.2">
      <c r="A119" s="41" t="s">
        <v>646</v>
      </c>
      <c r="B119" s="41">
        <v>93.6</v>
      </c>
      <c r="C119" s="41">
        <v>37.299999999999997</v>
      </c>
      <c r="D119" s="41">
        <v>64.2</v>
      </c>
    </row>
    <row r="120" spans="1:4" x14ac:dyDescent="0.2">
      <c r="A120" s="41" t="s">
        <v>647</v>
      </c>
      <c r="B120" s="41">
        <v>3.32</v>
      </c>
      <c r="C120" s="41">
        <v>4.12</v>
      </c>
      <c r="D120" s="41">
        <v>3.7</v>
      </c>
    </row>
    <row r="121" spans="1:4" x14ac:dyDescent="0.2">
      <c r="A121" s="41" t="s">
        <v>648</v>
      </c>
      <c r="B121" s="41">
        <v>15.997999999999999</v>
      </c>
      <c r="C121" s="41">
        <v>14.763</v>
      </c>
      <c r="D121" s="41">
        <v>16.306000000000001</v>
      </c>
    </row>
    <row r="122" spans="1:4" x14ac:dyDescent="0.2">
      <c r="A122" s="41" t="s">
        <v>649</v>
      </c>
      <c r="B122" s="41">
        <v>1</v>
      </c>
      <c r="C122" s="41">
        <v>0</v>
      </c>
      <c r="D122" s="41">
        <v>1</v>
      </c>
    </row>
    <row r="123" spans="1:4" x14ac:dyDescent="0.2">
      <c r="A123" s="41" t="s">
        <v>650</v>
      </c>
      <c r="B123" s="41">
        <v>824</v>
      </c>
      <c r="C123" s="41">
        <v>889</v>
      </c>
      <c r="D123" s="41">
        <v>1020</v>
      </c>
    </row>
    <row r="124" spans="1:4" x14ac:dyDescent="0.2">
      <c r="A124" s="41" t="s">
        <v>651</v>
      </c>
      <c r="B124" s="41">
        <v>238</v>
      </c>
      <c r="C124" s="41">
        <v>376</v>
      </c>
      <c r="D124" s="41">
        <v>395</v>
      </c>
    </row>
    <row r="125" spans="1:4" x14ac:dyDescent="0.2">
      <c r="A125" s="41" t="s">
        <v>652</v>
      </c>
      <c r="B125" s="41">
        <v>98.769602000000006</v>
      </c>
      <c r="C125" s="41">
        <v>34.452976999999997</v>
      </c>
      <c r="D125" s="41">
        <v>103.49057000000001</v>
      </c>
    </row>
    <row r="126" spans="1:4" x14ac:dyDescent="0.2">
      <c r="A126" s="41" t="s">
        <v>653</v>
      </c>
      <c r="B126" s="41">
        <v>140</v>
      </c>
      <c r="C126" s="41">
        <v>197</v>
      </c>
      <c r="D126" s="41">
        <v>197</v>
      </c>
    </row>
    <row r="127" spans="1:4" x14ac:dyDescent="0.2">
      <c r="A127" s="41" t="s">
        <v>654</v>
      </c>
      <c r="B127" s="41">
        <v>23.020688</v>
      </c>
      <c r="C127" s="41">
        <v>27.446254</v>
      </c>
      <c r="D127" s="41">
        <v>27.481210999999998</v>
      </c>
    </row>
  </sheetData>
  <mergeCells count="1">
    <mergeCell ref="G2:J2"/>
  </mergeCells>
  <hyperlinks>
    <hyperlink ref="G2:J2" r:id="rId1" display="total expenditure" xr:uid="{00000000-0004-0000-2500-000000000000}"/>
    <hyperlink ref="J3" r:id="rId2" display="gross fixed capital formation" xr:uid="{00000000-0004-0000-2500-000001000000}"/>
    <hyperlink ref="I3" r:id="rId3" display="gross fixed capital formation" xr:uid="{00000000-0004-0000-2500-000002000000}"/>
    <hyperlink ref="H3" r:id="rId4" display="intermediate consumption" xr:uid="{00000000-0004-0000-2500-000003000000}"/>
  </hyperlinks>
  <pageMargins left="0.7" right="0.7" top="0.75" bottom="0.75" header="0.3" footer="0.3"/>
  <pageSetup paperSize="9" orientation="portrait" r:id="rId5"/>
  <drawing r:id="rId6"/>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CF007-1EB2-432C-86C0-97D5096DA49B}">
  <sheetPr>
    <tabColor theme="9"/>
  </sheetPr>
  <dimension ref="A1:P137"/>
  <sheetViews>
    <sheetView view="pageBreakPreview" zoomScale="80" zoomScaleNormal="100" zoomScaleSheetLayoutView="80" workbookViewId="0">
      <selection activeCell="A102" sqref="A102:XFD103"/>
    </sheetView>
  </sheetViews>
  <sheetFormatPr defaultColWidth="9.42578125" defaultRowHeight="15" x14ac:dyDescent="0.25"/>
  <cols>
    <col min="2" max="2" width="16" customWidth="1"/>
    <col min="3" max="3" width="16.42578125" customWidth="1"/>
    <col min="4" max="15" width="10.5703125" customWidth="1"/>
    <col min="259" max="264" width="10.5703125" customWidth="1"/>
    <col min="515" max="520" width="10.5703125" customWidth="1"/>
    <col min="771" max="776" width="10.5703125" customWidth="1"/>
    <col min="1027" max="1032" width="10.5703125" customWidth="1"/>
    <col min="1283" max="1288" width="10.5703125" customWidth="1"/>
    <col min="1539" max="1544" width="10.5703125" customWidth="1"/>
    <col min="1795" max="1800" width="10.5703125" customWidth="1"/>
    <col min="2051" max="2056" width="10.5703125" customWidth="1"/>
    <col min="2307" max="2312" width="10.5703125" customWidth="1"/>
    <col min="2563" max="2568" width="10.5703125" customWidth="1"/>
    <col min="2819" max="2824" width="10.5703125" customWidth="1"/>
    <col min="3075" max="3080" width="10.5703125" customWidth="1"/>
    <col min="3331" max="3336" width="10.5703125" customWidth="1"/>
    <col min="3587" max="3592" width="10.5703125" customWidth="1"/>
    <col min="3843" max="3848" width="10.5703125" customWidth="1"/>
    <col min="4099" max="4104" width="10.5703125" customWidth="1"/>
    <col min="4355" max="4360" width="10.5703125" customWidth="1"/>
    <col min="4611" max="4616" width="10.5703125" customWidth="1"/>
    <col min="4867" max="4872" width="10.5703125" customWidth="1"/>
    <col min="5123" max="5128" width="10.5703125" customWidth="1"/>
    <col min="5379" max="5384" width="10.5703125" customWidth="1"/>
    <col min="5635" max="5640" width="10.5703125" customWidth="1"/>
    <col min="5891" max="5896" width="10.5703125" customWidth="1"/>
    <col min="6147" max="6152" width="10.5703125" customWidth="1"/>
    <col min="6403" max="6408" width="10.5703125" customWidth="1"/>
    <col min="6659" max="6664" width="10.5703125" customWidth="1"/>
    <col min="6915" max="6920" width="10.5703125" customWidth="1"/>
    <col min="7171" max="7176" width="10.5703125" customWidth="1"/>
    <col min="7427" max="7432" width="10.5703125" customWidth="1"/>
    <col min="7683" max="7688" width="10.5703125" customWidth="1"/>
    <col min="7939" max="7944" width="10.5703125" customWidth="1"/>
    <col min="8195" max="8200" width="10.5703125" customWidth="1"/>
    <col min="8451" max="8456" width="10.5703125" customWidth="1"/>
    <col min="8707" max="8712" width="10.5703125" customWidth="1"/>
    <col min="8963" max="8968" width="10.5703125" customWidth="1"/>
    <col min="9219" max="9224" width="10.5703125" customWidth="1"/>
    <col min="9475" max="9480" width="10.5703125" customWidth="1"/>
    <col min="9731" max="9736" width="10.5703125" customWidth="1"/>
    <col min="9987" max="9992" width="10.5703125" customWidth="1"/>
    <col min="10243" max="10248" width="10.5703125" customWidth="1"/>
    <col min="10499" max="10504" width="10.5703125" customWidth="1"/>
    <col min="10755" max="10760" width="10.5703125" customWidth="1"/>
    <col min="11011" max="11016" width="10.5703125" customWidth="1"/>
    <col min="11267" max="11272" width="10.5703125" customWidth="1"/>
    <col min="11523" max="11528" width="10.5703125" customWidth="1"/>
    <col min="11779" max="11784" width="10.5703125" customWidth="1"/>
    <col min="12035" max="12040" width="10.5703125" customWidth="1"/>
    <col min="12291" max="12296" width="10.5703125" customWidth="1"/>
    <col min="12547" max="12552" width="10.5703125" customWidth="1"/>
    <col min="12803" max="12808" width="10.5703125" customWidth="1"/>
    <col min="13059" max="13064" width="10.5703125" customWidth="1"/>
    <col min="13315" max="13320" width="10.5703125" customWidth="1"/>
    <col min="13571" max="13576" width="10.5703125" customWidth="1"/>
    <col min="13827" max="13832" width="10.5703125" customWidth="1"/>
    <col min="14083" max="14088" width="10.5703125" customWidth="1"/>
    <col min="14339" max="14344" width="10.5703125" customWidth="1"/>
    <col min="14595" max="14600" width="10.5703125" customWidth="1"/>
    <col min="14851" max="14856" width="10.5703125" customWidth="1"/>
    <col min="15107" max="15112" width="10.5703125" customWidth="1"/>
    <col min="15363" max="15368" width="10.5703125" customWidth="1"/>
    <col min="15619" max="15624" width="10.5703125" customWidth="1"/>
    <col min="15875" max="15880" width="10.5703125" customWidth="1"/>
    <col min="16131" max="16136" width="10.5703125" customWidth="1"/>
  </cols>
  <sheetData>
    <row r="1" spans="1:15" ht="18.75" customHeight="1" x14ac:dyDescent="0.25">
      <c r="A1" s="360" t="s">
        <v>661</v>
      </c>
      <c r="B1" s="360"/>
      <c r="C1" s="360"/>
      <c r="D1" s="360"/>
      <c r="E1" s="360"/>
      <c r="F1" s="360"/>
      <c r="G1" s="360"/>
      <c r="H1" s="360"/>
      <c r="I1" s="360"/>
      <c r="J1" s="360"/>
      <c r="K1" s="360"/>
      <c r="L1" s="360"/>
      <c r="M1" s="360"/>
      <c r="N1" s="360"/>
      <c r="O1" s="360"/>
    </row>
    <row r="2" spans="1:15" x14ac:dyDescent="0.25">
      <c r="A2" s="361"/>
      <c r="B2" s="361"/>
      <c r="C2" s="361"/>
      <c r="D2" s="361"/>
      <c r="E2" s="361"/>
      <c r="F2" s="361"/>
      <c r="G2" s="361"/>
      <c r="H2" s="361"/>
      <c r="I2" s="361"/>
      <c r="J2" s="361"/>
      <c r="K2" s="361"/>
      <c r="L2" s="361"/>
      <c r="M2" s="361"/>
      <c r="N2" s="361"/>
      <c r="O2" s="361"/>
    </row>
    <row r="3" spans="1:15" ht="50.25" customHeight="1" x14ac:dyDescent="0.25">
      <c r="A3" s="332" t="s">
        <v>243</v>
      </c>
      <c r="B3" s="332"/>
      <c r="C3" s="278" t="str">
        <f>B73</f>
        <v>GEO/TIME</v>
      </c>
      <c r="D3" s="345"/>
      <c r="E3" s="345">
        <v>2013</v>
      </c>
      <c r="F3" s="345"/>
      <c r="G3" s="345"/>
      <c r="H3" s="345"/>
      <c r="I3" s="345"/>
      <c r="J3" s="345"/>
      <c r="K3" s="345"/>
      <c r="L3" s="345"/>
      <c r="M3" s="345">
        <v>2021</v>
      </c>
      <c r="N3" s="345">
        <v>2022</v>
      </c>
      <c r="O3" s="345">
        <v>2023</v>
      </c>
    </row>
    <row r="4" spans="1:15" x14ac:dyDescent="0.25">
      <c r="A4" s="332">
        <f>_xlfn.RANK.EQ(O4,$O$4:$O$30,0)</f>
        <v>22</v>
      </c>
      <c r="B4" s="332" t="s">
        <v>246</v>
      </c>
      <c r="C4" s="332" t="s">
        <v>21</v>
      </c>
      <c r="D4" s="333"/>
      <c r="E4" s="333">
        <v>0.26415499999999997</v>
      </c>
      <c r="F4" s="333"/>
      <c r="G4" s="333"/>
      <c r="H4" s="333"/>
      <c r="I4" s="333"/>
      <c r="J4" s="333"/>
      <c r="K4" s="333"/>
      <c r="L4" s="333"/>
      <c r="M4" s="333">
        <v>0.21813199999999999</v>
      </c>
      <c r="N4" s="333">
        <v>0.22936999999999999</v>
      </c>
      <c r="O4" s="358">
        <v>0.23483999999999999</v>
      </c>
    </row>
    <row r="5" spans="1:15" x14ac:dyDescent="0.25">
      <c r="A5" s="332">
        <f t="shared" ref="A5:A30" si="0">_xlfn.RANK.EQ(O5,$O$4:$O$30,0)</f>
        <v>1</v>
      </c>
      <c r="B5" s="332" t="s">
        <v>38</v>
      </c>
      <c r="C5" s="332" t="s">
        <v>37</v>
      </c>
      <c r="D5" s="333"/>
      <c r="E5" s="333">
        <v>0.63289099999999998</v>
      </c>
      <c r="F5" s="333"/>
      <c r="G5" s="333"/>
      <c r="H5" s="333"/>
      <c r="I5" s="333"/>
      <c r="J5" s="333"/>
      <c r="K5" s="333"/>
      <c r="L5" s="333"/>
      <c r="M5" s="333">
        <v>0.71137399999999995</v>
      </c>
      <c r="N5" s="333">
        <v>0.65859900000000005</v>
      </c>
      <c r="O5" s="358">
        <v>0.675508</v>
      </c>
    </row>
    <row r="6" spans="1:15" x14ac:dyDescent="0.25">
      <c r="A6" s="332">
        <f t="shared" si="0"/>
        <v>17</v>
      </c>
      <c r="B6" s="332" t="s">
        <v>249</v>
      </c>
      <c r="C6" s="332" t="s">
        <v>25</v>
      </c>
      <c r="D6" s="333"/>
      <c r="E6" s="333">
        <v>0.29649700000000001</v>
      </c>
      <c r="F6" s="333"/>
      <c r="G6" s="333"/>
      <c r="H6" s="333"/>
      <c r="I6" s="333"/>
      <c r="J6" s="333"/>
      <c r="K6" s="333"/>
      <c r="L6" s="333"/>
      <c r="M6" s="333">
        <v>0.29533500000000001</v>
      </c>
      <c r="N6" s="333">
        <v>0.28594799999999998</v>
      </c>
      <c r="O6" s="358">
        <v>0.28287600000000002</v>
      </c>
    </row>
    <row r="7" spans="1:15" x14ac:dyDescent="0.25">
      <c r="A7" s="332">
        <f t="shared" si="0"/>
        <v>26</v>
      </c>
      <c r="B7" s="332" t="s">
        <v>4</v>
      </c>
      <c r="C7" s="332" t="s">
        <v>3</v>
      </c>
      <c r="D7" s="333"/>
      <c r="E7" s="333">
        <v>0.17033300000000001</v>
      </c>
      <c r="F7" s="333"/>
      <c r="G7" s="333"/>
      <c r="H7" s="333"/>
      <c r="I7" s="333"/>
      <c r="J7" s="333"/>
      <c r="K7" s="333"/>
      <c r="L7" s="333"/>
      <c r="M7" s="333">
        <v>0.156913</v>
      </c>
      <c r="N7" s="333">
        <v>0.14754200000000001</v>
      </c>
      <c r="O7" s="358">
        <v>0.15298100000000001</v>
      </c>
    </row>
    <row r="8" spans="1:15" x14ac:dyDescent="0.25">
      <c r="A8" s="332">
        <f t="shared" si="0"/>
        <v>8</v>
      </c>
      <c r="B8" s="332" t="s">
        <v>245</v>
      </c>
      <c r="C8" s="332" t="s">
        <v>55</v>
      </c>
      <c r="D8" s="333"/>
      <c r="E8" s="333">
        <v>0.39371800000000001</v>
      </c>
      <c r="F8" s="333"/>
      <c r="G8" s="333"/>
      <c r="H8" s="333"/>
      <c r="I8" s="333"/>
      <c r="J8" s="333"/>
      <c r="K8" s="333"/>
      <c r="L8" s="333"/>
      <c r="M8" s="333">
        <v>0.37098199999999998</v>
      </c>
      <c r="N8" s="333">
        <v>0.35213800000000001</v>
      </c>
      <c r="O8" s="358">
        <v>0.36910300000000001</v>
      </c>
    </row>
    <row r="9" spans="1:15" x14ac:dyDescent="0.25">
      <c r="A9" s="332">
        <f t="shared" si="0"/>
        <v>14</v>
      </c>
      <c r="B9" s="332" t="s">
        <v>15</v>
      </c>
      <c r="C9" s="332" t="s">
        <v>14</v>
      </c>
      <c r="D9" s="333"/>
      <c r="E9" s="333">
        <v>0.27657100000000001</v>
      </c>
      <c r="F9" s="333"/>
      <c r="G9" s="333"/>
      <c r="H9" s="333"/>
      <c r="I9" s="333"/>
      <c r="J9" s="333"/>
      <c r="K9" s="333"/>
      <c r="L9" s="333"/>
      <c r="M9" s="333">
        <v>0.27434900000000001</v>
      </c>
      <c r="N9" s="333">
        <v>0.25739000000000001</v>
      </c>
      <c r="O9" s="358">
        <v>0.290931</v>
      </c>
    </row>
    <row r="10" spans="1:15" x14ac:dyDescent="0.25">
      <c r="A10" s="332">
        <f t="shared" si="0"/>
        <v>25</v>
      </c>
      <c r="B10" s="332" t="s">
        <v>44</v>
      </c>
      <c r="C10" s="332" t="s">
        <v>43</v>
      </c>
      <c r="D10" s="333"/>
      <c r="E10" s="333">
        <v>0.30545800000000001</v>
      </c>
      <c r="F10" s="333"/>
      <c r="G10" s="333"/>
      <c r="H10" s="333"/>
      <c r="I10" s="333"/>
      <c r="J10" s="333"/>
      <c r="K10" s="333"/>
      <c r="L10" s="333"/>
      <c r="M10" s="333">
        <v>0.157633</v>
      </c>
      <c r="N10" s="333">
        <v>0.14915200000000001</v>
      </c>
      <c r="O10" s="358">
        <v>0.16045899999999999</v>
      </c>
    </row>
    <row r="11" spans="1:15" x14ac:dyDescent="0.25">
      <c r="A11" s="332">
        <f t="shared" si="0"/>
        <v>11</v>
      </c>
      <c r="B11" s="332" t="s">
        <v>52</v>
      </c>
      <c r="C11" s="332" t="s">
        <v>51</v>
      </c>
      <c r="D11" s="333"/>
      <c r="E11" s="333">
        <v>0.35146100000000002</v>
      </c>
      <c r="F11" s="333"/>
      <c r="G11" s="333"/>
      <c r="H11" s="333"/>
      <c r="I11" s="333"/>
      <c r="J11" s="333"/>
      <c r="K11" s="333"/>
      <c r="L11" s="333"/>
      <c r="M11" s="333">
        <v>0.35649500000000001</v>
      </c>
      <c r="N11" s="333">
        <v>0.31416300000000003</v>
      </c>
      <c r="O11" s="358">
        <v>0.32549299999999998</v>
      </c>
    </row>
    <row r="12" spans="1:15" x14ac:dyDescent="0.25">
      <c r="A12" s="332">
        <f t="shared" si="0"/>
        <v>9</v>
      </c>
      <c r="B12" s="332" t="s">
        <v>248</v>
      </c>
      <c r="C12" s="332" t="s">
        <v>31</v>
      </c>
      <c r="D12" s="333"/>
      <c r="E12" s="333">
        <v>0.36649900000000002</v>
      </c>
      <c r="F12" s="333"/>
      <c r="G12" s="333"/>
      <c r="H12" s="333"/>
      <c r="I12" s="333"/>
      <c r="J12" s="333"/>
      <c r="K12" s="333"/>
      <c r="L12" s="333"/>
      <c r="M12" s="333">
        <v>0.37564500000000001</v>
      </c>
      <c r="N12" s="333">
        <v>0.354827</v>
      </c>
      <c r="O12" s="358">
        <v>0.34611999999999998</v>
      </c>
    </row>
    <row r="13" spans="1:15" x14ac:dyDescent="0.25">
      <c r="A13" s="332">
        <f t="shared" si="0"/>
        <v>16</v>
      </c>
      <c r="B13" s="332" t="s">
        <v>247</v>
      </c>
      <c r="C13" s="332" t="s">
        <v>41</v>
      </c>
      <c r="D13" s="333"/>
      <c r="E13" s="333">
        <v>0.228217</v>
      </c>
      <c r="F13" s="333"/>
      <c r="G13" s="333"/>
      <c r="H13" s="333"/>
      <c r="I13" s="333"/>
      <c r="J13" s="333"/>
      <c r="K13" s="333"/>
      <c r="L13" s="333"/>
      <c r="M13" s="333">
        <v>0.27594600000000002</v>
      </c>
      <c r="N13" s="333">
        <v>0.279615</v>
      </c>
      <c r="O13" s="358">
        <v>0.28655900000000001</v>
      </c>
    </row>
    <row r="14" spans="1:15" x14ac:dyDescent="0.25">
      <c r="A14" s="332">
        <f t="shared" si="0"/>
        <v>7</v>
      </c>
      <c r="B14" s="332" t="s">
        <v>13</v>
      </c>
      <c r="C14" s="332" t="s">
        <v>12</v>
      </c>
      <c r="D14" s="333"/>
      <c r="E14" s="333">
        <v>0.50079200000000001</v>
      </c>
      <c r="F14" s="333"/>
      <c r="G14" s="333"/>
      <c r="H14" s="333"/>
      <c r="I14" s="333"/>
      <c r="J14" s="333"/>
      <c r="K14" s="333"/>
      <c r="L14" s="333"/>
      <c r="M14" s="333">
        <v>0.45880900000000002</v>
      </c>
      <c r="N14" s="333">
        <v>0.41535699999999998</v>
      </c>
      <c r="O14" s="358">
        <v>0.38826100000000002</v>
      </c>
    </row>
    <row r="15" spans="1:15" x14ac:dyDescent="0.25">
      <c r="A15" s="332">
        <f t="shared" si="0"/>
        <v>10</v>
      </c>
      <c r="B15" s="332" t="s">
        <v>40</v>
      </c>
      <c r="C15" s="332" t="s">
        <v>39</v>
      </c>
      <c r="D15" s="333"/>
      <c r="E15" s="333">
        <v>0.339119</v>
      </c>
      <c r="F15" s="333"/>
      <c r="G15" s="333"/>
      <c r="H15" s="333"/>
      <c r="I15" s="333"/>
      <c r="J15" s="333"/>
      <c r="K15" s="333"/>
      <c r="L15" s="333"/>
      <c r="M15" s="333">
        <v>0.32287500000000002</v>
      </c>
      <c r="N15" s="333">
        <v>0.31450299999999998</v>
      </c>
      <c r="O15" s="358">
        <v>0.32757999999999998</v>
      </c>
    </row>
    <row r="16" spans="1:15" x14ac:dyDescent="0.25">
      <c r="A16" s="332">
        <f t="shared" si="0"/>
        <v>27</v>
      </c>
      <c r="B16" s="332" t="s">
        <v>46</v>
      </c>
      <c r="C16" s="332" t="s">
        <v>45</v>
      </c>
      <c r="D16" s="333"/>
      <c r="E16" s="333">
        <v>0.141904</v>
      </c>
      <c r="F16" s="333"/>
      <c r="G16" s="333"/>
      <c r="H16" s="333"/>
      <c r="I16" s="333"/>
      <c r="J16" s="333"/>
      <c r="K16" s="333"/>
      <c r="L16" s="333"/>
      <c r="M16" s="333">
        <v>0.12889400000000001</v>
      </c>
      <c r="N16" s="333">
        <v>0.133602</v>
      </c>
      <c r="O16" s="358">
        <v>0.14869199999999999</v>
      </c>
    </row>
    <row r="17" spans="1:15" x14ac:dyDescent="0.25">
      <c r="A17" s="332">
        <f t="shared" si="0"/>
        <v>2</v>
      </c>
      <c r="B17" s="332" t="s">
        <v>17</v>
      </c>
      <c r="C17" s="332" t="s">
        <v>16</v>
      </c>
      <c r="D17" s="333"/>
      <c r="E17" s="333">
        <v>0.41794100000000001</v>
      </c>
      <c r="F17" s="333"/>
      <c r="G17" s="333"/>
      <c r="H17" s="333"/>
      <c r="I17" s="333"/>
      <c r="J17" s="333"/>
      <c r="K17" s="333"/>
      <c r="L17" s="333"/>
      <c r="M17" s="333">
        <v>0.47890899999999997</v>
      </c>
      <c r="N17" s="333">
        <v>0.43585400000000002</v>
      </c>
      <c r="O17" s="358">
        <v>0.48000399999999999</v>
      </c>
    </row>
    <row r="18" spans="1:15" x14ac:dyDescent="0.25">
      <c r="A18" s="332">
        <f t="shared" si="0"/>
        <v>24</v>
      </c>
      <c r="B18" s="332" t="s">
        <v>34</v>
      </c>
      <c r="C18" s="332" t="s">
        <v>33</v>
      </c>
      <c r="D18" s="333"/>
      <c r="E18" s="333">
        <v>0.24780199999999999</v>
      </c>
      <c r="F18" s="333"/>
      <c r="G18" s="333"/>
      <c r="H18" s="333"/>
      <c r="I18" s="333"/>
      <c r="J18" s="333"/>
      <c r="K18" s="333"/>
      <c r="L18" s="333"/>
      <c r="M18" s="333">
        <v>0.230709</v>
      </c>
      <c r="N18" s="333">
        <v>0.203456</v>
      </c>
      <c r="O18" s="358">
        <v>0.21479799999999999</v>
      </c>
    </row>
    <row r="19" spans="1:15" x14ac:dyDescent="0.25">
      <c r="A19" s="332">
        <f t="shared" si="0"/>
        <v>21</v>
      </c>
      <c r="B19" s="332" t="s">
        <v>54</v>
      </c>
      <c r="C19" s="332" t="s">
        <v>53</v>
      </c>
      <c r="D19" s="333"/>
      <c r="E19" s="333">
        <v>0.20227600000000001</v>
      </c>
      <c r="F19" s="333"/>
      <c r="G19" s="333"/>
      <c r="H19" s="333"/>
      <c r="I19" s="333"/>
      <c r="J19" s="333"/>
      <c r="K19" s="333"/>
      <c r="L19" s="333"/>
      <c r="M19" s="333">
        <v>0.22422</v>
      </c>
      <c r="N19" s="333">
        <v>0.23783000000000001</v>
      </c>
      <c r="O19" s="358">
        <v>0.25017299999999998</v>
      </c>
    </row>
    <row r="20" spans="1:15" x14ac:dyDescent="0.25">
      <c r="A20" s="332">
        <f t="shared" si="0"/>
        <v>12</v>
      </c>
      <c r="B20" s="332" t="s">
        <v>30</v>
      </c>
      <c r="C20" s="332" t="s">
        <v>29</v>
      </c>
      <c r="D20" s="333"/>
      <c r="E20" s="333">
        <v>0.42483500000000002</v>
      </c>
      <c r="F20" s="333"/>
      <c r="G20" s="333"/>
      <c r="H20" s="333"/>
      <c r="I20" s="333"/>
      <c r="J20" s="333"/>
      <c r="K20" s="333"/>
      <c r="L20" s="333"/>
      <c r="M20" s="333">
        <v>0.38050099999999998</v>
      </c>
      <c r="N20" s="333">
        <v>0.34810200000000002</v>
      </c>
      <c r="O20" s="358">
        <v>0.32363999999999998</v>
      </c>
    </row>
    <row r="21" spans="1:15" x14ac:dyDescent="0.25">
      <c r="A21" s="332">
        <f t="shared" si="0"/>
        <v>3</v>
      </c>
      <c r="B21" s="332" t="s">
        <v>48</v>
      </c>
      <c r="C21" s="332" t="s">
        <v>47</v>
      </c>
      <c r="D21" s="333"/>
      <c r="E21" s="333">
        <v>0.34470800000000001</v>
      </c>
      <c r="F21" s="333"/>
      <c r="G21" s="333"/>
      <c r="H21" s="333"/>
      <c r="I21" s="333"/>
      <c r="J21" s="333"/>
      <c r="K21" s="333"/>
      <c r="L21" s="333"/>
      <c r="M21" s="333">
        <v>0.35046100000000002</v>
      </c>
      <c r="N21" s="333">
        <v>0.39615</v>
      </c>
      <c r="O21" s="358">
        <v>0.47247499999999998</v>
      </c>
    </row>
    <row r="22" spans="1:15" x14ac:dyDescent="0.25">
      <c r="A22" s="332">
        <f t="shared" si="0"/>
        <v>19</v>
      </c>
      <c r="B22" s="332" t="s">
        <v>36</v>
      </c>
      <c r="C22" s="332" t="s">
        <v>35</v>
      </c>
      <c r="D22" s="333"/>
      <c r="E22" s="333">
        <v>0.29433599999999999</v>
      </c>
      <c r="F22" s="333"/>
      <c r="G22" s="333"/>
      <c r="H22" s="333"/>
      <c r="I22" s="333"/>
      <c r="J22" s="333"/>
      <c r="K22" s="333"/>
      <c r="L22" s="333"/>
      <c r="M22" s="333">
        <v>0.25898700000000002</v>
      </c>
      <c r="N22" s="333">
        <v>0.25165500000000002</v>
      </c>
      <c r="O22" s="358">
        <v>0.25711899999999999</v>
      </c>
    </row>
    <row r="23" spans="1:15" x14ac:dyDescent="0.25">
      <c r="A23" s="332">
        <f t="shared" si="0"/>
        <v>18</v>
      </c>
      <c r="B23" s="332" t="s">
        <v>6</v>
      </c>
      <c r="C23" s="332" t="s">
        <v>5</v>
      </c>
      <c r="D23" s="333"/>
      <c r="E23" s="333">
        <v>0.27831400000000001</v>
      </c>
      <c r="F23" s="333"/>
      <c r="G23" s="333"/>
      <c r="H23" s="333"/>
      <c r="I23" s="333"/>
      <c r="J23" s="333"/>
      <c r="K23" s="333"/>
      <c r="L23" s="333"/>
      <c r="M23" s="333">
        <v>0.27577099999999999</v>
      </c>
      <c r="N23" s="333">
        <v>0.25606299999999999</v>
      </c>
      <c r="O23" s="358">
        <v>0.265511</v>
      </c>
    </row>
    <row r="24" spans="1:15" x14ac:dyDescent="0.25">
      <c r="A24" s="332">
        <f t="shared" si="0"/>
        <v>4</v>
      </c>
      <c r="B24" s="332" t="s">
        <v>11</v>
      </c>
      <c r="C24" s="332" t="s">
        <v>10</v>
      </c>
      <c r="D24" s="333"/>
      <c r="E24" s="333">
        <v>0.525227</v>
      </c>
      <c r="F24" s="333"/>
      <c r="G24" s="333"/>
      <c r="H24" s="333"/>
      <c r="I24" s="333"/>
      <c r="J24" s="333"/>
      <c r="K24" s="333"/>
      <c r="L24" s="333"/>
      <c r="M24" s="333">
        <v>0.51847100000000002</v>
      </c>
      <c r="N24" s="333">
        <v>0.49296200000000001</v>
      </c>
      <c r="O24" s="358">
        <v>0.46156799999999998</v>
      </c>
    </row>
    <row r="25" spans="1:15" x14ac:dyDescent="0.25">
      <c r="A25" s="332">
        <f t="shared" si="0"/>
        <v>15</v>
      </c>
      <c r="B25" s="332" t="s">
        <v>250</v>
      </c>
      <c r="C25" s="332" t="s">
        <v>57</v>
      </c>
      <c r="D25" s="333"/>
      <c r="E25" s="333">
        <v>0.37426300000000001</v>
      </c>
      <c r="F25" s="333"/>
      <c r="G25" s="333"/>
      <c r="H25" s="333"/>
      <c r="I25" s="333"/>
      <c r="J25" s="333"/>
      <c r="K25" s="333"/>
      <c r="L25" s="333"/>
      <c r="M25" s="333">
        <v>0.34231699999999998</v>
      </c>
      <c r="N25" s="333">
        <v>0.30614000000000002</v>
      </c>
      <c r="O25" s="358">
        <v>0.28830600000000001</v>
      </c>
    </row>
    <row r="26" spans="1:15" x14ac:dyDescent="0.25">
      <c r="A26" s="332">
        <f t="shared" si="0"/>
        <v>5</v>
      </c>
      <c r="B26" s="332" t="s">
        <v>28</v>
      </c>
      <c r="C26" s="332" t="s">
        <v>27</v>
      </c>
      <c r="D26" s="333"/>
      <c r="E26" s="333">
        <v>0.41606399999999999</v>
      </c>
      <c r="F26" s="333"/>
      <c r="G26" s="333"/>
      <c r="H26" s="333"/>
      <c r="I26" s="333"/>
      <c r="J26" s="333"/>
      <c r="K26" s="333"/>
      <c r="L26" s="333"/>
      <c r="M26" s="333">
        <v>0.43545</v>
      </c>
      <c r="N26" s="333">
        <v>0.40384300000000001</v>
      </c>
      <c r="O26" s="358">
        <v>0.46043299999999998</v>
      </c>
    </row>
    <row r="27" spans="1:15" x14ac:dyDescent="0.25">
      <c r="A27" s="332">
        <f t="shared" si="0"/>
        <v>6</v>
      </c>
      <c r="B27" s="332" t="s">
        <v>9</v>
      </c>
      <c r="C27" s="332" t="s">
        <v>8</v>
      </c>
      <c r="D27" s="333"/>
      <c r="E27" s="333">
        <v>0.55061899999999997</v>
      </c>
      <c r="F27" s="333"/>
      <c r="G27" s="333"/>
      <c r="H27" s="333"/>
      <c r="I27" s="333"/>
      <c r="J27" s="333"/>
      <c r="K27" s="333"/>
      <c r="L27" s="333"/>
      <c r="M27" s="333">
        <v>0.455592</v>
      </c>
      <c r="N27" s="333">
        <v>0.42895299999999997</v>
      </c>
      <c r="O27" s="358">
        <v>0.44292700000000002</v>
      </c>
    </row>
    <row r="28" spans="1:15" x14ac:dyDescent="0.25">
      <c r="A28" s="332">
        <f t="shared" si="0"/>
        <v>13</v>
      </c>
      <c r="B28" s="332" t="s">
        <v>251</v>
      </c>
      <c r="C28" s="332" t="s">
        <v>19</v>
      </c>
      <c r="D28" s="333"/>
      <c r="E28" s="333">
        <v>0.32328400000000002</v>
      </c>
      <c r="F28" s="333"/>
      <c r="G28" s="333"/>
      <c r="H28" s="333"/>
      <c r="I28" s="333"/>
      <c r="J28" s="333"/>
      <c r="K28" s="333"/>
      <c r="L28" s="333"/>
      <c r="M28" s="333">
        <v>0.27989599999999998</v>
      </c>
      <c r="N28" s="333">
        <v>0.29372700000000002</v>
      </c>
      <c r="O28" s="358">
        <v>0.31147900000000001</v>
      </c>
    </row>
    <row r="29" spans="1:15" x14ac:dyDescent="0.25">
      <c r="A29" s="332">
        <f t="shared" si="0"/>
        <v>23</v>
      </c>
      <c r="B29" s="332" t="s">
        <v>24</v>
      </c>
      <c r="C29" s="332" t="s">
        <v>23</v>
      </c>
      <c r="D29" s="333"/>
      <c r="E29" s="333">
        <v>0.23636699999999999</v>
      </c>
      <c r="F29" s="333"/>
      <c r="G29" s="333"/>
      <c r="H29" s="333"/>
      <c r="I29" s="333"/>
      <c r="J29" s="333"/>
      <c r="K29" s="333"/>
      <c r="L29" s="333"/>
      <c r="M29" s="333">
        <v>0.23033899999999999</v>
      </c>
      <c r="N29" s="333">
        <v>0.216056</v>
      </c>
      <c r="O29" s="358">
        <v>0.22655500000000001</v>
      </c>
    </row>
    <row r="30" spans="1:15" x14ac:dyDescent="0.25">
      <c r="A30" s="332">
        <f t="shared" si="0"/>
        <v>20</v>
      </c>
      <c r="B30" s="332" t="s">
        <v>50</v>
      </c>
      <c r="C30" s="332" t="s">
        <v>49</v>
      </c>
      <c r="D30" s="333"/>
      <c r="E30" s="333">
        <v>0.285993</v>
      </c>
      <c r="F30" s="333"/>
      <c r="G30" s="333"/>
      <c r="H30" s="333"/>
      <c r="I30" s="333"/>
      <c r="J30" s="333"/>
      <c r="K30" s="333"/>
      <c r="L30" s="333"/>
      <c r="M30" s="333">
        <v>0.25371100000000002</v>
      </c>
      <c r="N30" s="333">
        <v>0.24485100000000001</v>
      </c>
      <c r="O30" s="358">
        <v>0.25405100000000003</v>
      </c>
    </row>
    <row r="31" spans="1:15" x14ac:dyDescent="0.25">
      <c r="A31" s="338"/>
      <c r="B31" s="338"/>
      <c r="C31" s="338"/>
      <c r="D31" s="339"/>
      <c r="E31" s="339"/>
      <c r="F31" s="339"/>
      <c r="G31" s="339"/>
      <c r="H31" s="339"/>
      <c r="I31" s="339"/>
      <c r="J31" s="339"/>
      <c r="K31" s="339"/>
      <c r="L31" s="339"/>
      <c r="M31" s="339"/>
      <c r="N31" s="339"/>
      <c r="O31" s="230"/>
    </row>
    <row r="32" spans="1:15" x14ac:dyDescent="0.25">
      <c r="A32" s="338"/>
      <c r="B32" s="338"/>
      <c r="C32" s="338"/>
      <c r="D32" s="339"/>
      <c r="E32" s="339"/>
      <c r="F32" s="339"/>
      <c r="G32" s="339"/>
      <c r="H32" s="339"/>
      <c r="I32" s="339"/>
      <c r="J32" s="339"/>
      <c r="K32" s="339"/>
      <c r="L32" s="339"/>
      <c r="M32" s="339"/>
      <c r="N32" s="339"/>
      <c r="O32" s="346"/>
    </row>
    <row r="33" spans="1:15" x14ac:dyDescent="0.25">
      <c r="A33" s="338"/>
      <c r="B33" s="338"/>
      <c r="C33" s="338"/>
      <c r="D33" s="339"/>
      <c r="E33" s="339"/>
      <c r="F33" s="339"/>
      <c r="G33" s="339"/>
      <c r="H33" s="339"/>
      <c r="I33" s="339"/>
      <c r="J33" s="339"/>
      <c r="K33" s="339"/>
      <c r="L33" s="339"/>
      <c r="M33" s="339"/>
      <c r="N33" s="339"/>
      <c r="O33" s="346"/>
    </row>
    <row r="34" spans="1:15" x14ac:dyDescent="0.25">
      <c r="A34" s="338"/>
      <c r="B34" s="338"/>
      <c r="C34" s="338"/>
      <c r="D34" s="339"/>
      <c r="E34" s="339"/>
      <c r="F34" s="339"/>
      <c r="G34" s="339"/>
      <c r="H34" s="339"/>
      <c r="I34" s="339"/>
      <c r="J34" s="339"/>
      <c r="K34" s="339"/>
      <c r="L34" s="339"/>
      <c r="M34" s="339"/>
      <c r="N34" s="339"/>
      <c r="O34" s="346"/>
    </row>
    <row r="35" spans="1:15" x14ac:dyDescent="0.25">
      <c r="A35" s="337"/>
      <c r="B35" s="337"/>
      <c r="C35" s="337"/>
      <c r="D35" s="337"/>
      <c r="E35" s="337"/>
      <c r="F35" s="337"/>
      <c r="G35" s="337"/>
      <c r="H35" s="337"/>
      <c r="I35" s="337"/>
      <c r="J35" s="337"/>
      <c r="K35" s="337"/>
      <c r="L35" s="337"/>
      <c r="M35" s="337"/>
      <c r="N35" s="337"/>
      <c r="O35" s="230"/>
    </row>
    <row r="36" spans="1:15" x14ac:dyDescent="0.25">
      <c r="A36" s="337"/>
      <c r="B36" s="337"/>
      <c r="C36" s="337"/>
      <c r="D36" s="337"/>
      <c r="E36" s="337"/>
      <c r="F36" s="337"/>
      <c r="G36" s="337"/>
      <c r="H36" s="337"/>
      <c r="I36" s="337"/>
      <c r="J36" s="337"/>
      <c r="K36" s="337"/>
      <c r="L36" s="337"/>
      <c r="M36" s="337"/>
      <c r="N36" s="337"/>
      <c r="O36" s="230"/>
    </row>
    <row r="37" spans="1:15" x14ac:dyDescent="0.25">
      <c r="A37" s="332"/>
      <c r="B37" s="332"/>
      <c r="C37" s="278" t="s">
        <v>121</v>
      </c>
      <c r="D37" s="345"/>
      <c r="E37" s="359">
        <f t="shared" ref="D37:O37" si="1">E3</f>
        <v>2013</v>
      </c>
      <c r="F37" s="359"/>
      <c r="G37" s="359"/>
      <c r="H37" s="359"/>
      <c r="I37" s="359"/>
      <c r="J37" s="359"/>
      <c r="K37" s="345"/>
      <c r="L37" s="345"/>
      <c r="M37" s="345">
        <f t="shared" si="1"/>
        <v>2021</v>
      </c>
      <c r="N37" s="345">
        <f t="shared" si="1"/>
        <v>2022</v>
      </c>
      <c r="O37" s="345">
        <f t="shared" si="1"/>
        <v>2023</v>
      </c>
    </row>
    <row r="38" spans="1:15" x14ac:dyDescent="0.25">
      <c r="A38" s="332">
        <v>1</v>
      </c>
      <c r="B38" s="332" t="str">
        <f t="shared" ref="B38:B64" si="2">INDEX($A$4:$N$30,MATCH($A38,$A$4:$A$30,0),2)</f>
        <v>Bulgaria</v>
      </c>
      <c r="C38" s="332" t="str">
        <f t="shared" ref="C38:C64" si="3">INDEX($A$4:$N$30,MATCH($A38,$A$4:$A$30,0),3)</f>
        <v>BG</v>
      </c>
      <c r="D38" s="332"/>
      <c r="E38" s="332">
        <f t="shared" ref="E38:E64" si="4">INDEX($A$4:$N$30,MATCH($A38,$A$4:$A$30,0),5)</f>
        <v>0.63289099999999998</v>
      </c>
      <c r="F38" s="332"/>
      <c r="G38" s="332"/>
      <c r="H38" s="332"/>
      <c r="I38" s="332"/>
      <c r="J38" s="332"/>
      <c r="K38" s="332"/>
      <c r="L38" s="332"/>
      <c r="M38" s="332">
        <f t="shared" ref="M38:M64" si="5">INDEX($A$4:$N$30,MATCH($A38,$A$4:$A$30,0),13)</f>
        <v>0.71137399999999995</v>
      </c>
      <c r="N38" s="332">
        <f t="shared" ref="N38:N64" si="6">INDEX($A$4:$N$30,MATCH($A38,$A$4:$A$30,0),14)</f>
        <v>0.65859900000000005</v>
      </c>
      <c r="O38" s="332">
        <f>INDEX($A$4:$O$30,MATCH($A38,$A$4:$A$30,0),15)</f>
        <v>0.675508</v>
      </c>
    </row>
    <row r="39" spans="1:15" x14ac:dyDescent="0.25">
      <c r="A39" s="332">
        <v>2</v>
      </c>
      <c r="B39" s="332" t="str">
        <f t="shared" si="2"/>
        <v>Latvia</v>
      </c>
      <c r="C39" s="332" t="str">
        <f t="shared" si="3"/>
        <v>LV</v>
      </c>
      <c r="D39" s="332"/>
      <c r="E39" s="332">
        <f t="shared" si="4"/>
        <v>0.41794100000000001</v>
      </c>
      <c r="F39" s="332"/>
      <c r="G39" s="332"/>
      <c r="H39" s="332"/>
      <c r="I39" s="332"/>
      <c r="J39" s="332"/>
      <c r="K39" s="332"/>
      <c r="L39" s="332"/>
      <c r="M39" s="332">
        <f t="shared" si="5"/>
        <v>0.47890899999999997</v>
      </c>
      <c r="N39" s="332">
        <f t="shared" si="6"/>
        <v>0.43585400000000002</v>
      </c>
      <c r="O39" s="332">
        <f t="shared" ref="O39:O64" si="7">INDEX($A$4:$O$30,MATCH($A39,$A$4:$A$30,0),15)</f>
        <v>0.48000399999999999</v>
      </c>
    </row>
    <row r="40" spans="1:15" x14ac:dyDescent="0.25">
      <c r="A40" s="332">
        <v>3</v>
      </c>
      <c r="B40" s="332" t="str">
        <f t="shared" si="2"/>
        <v>Malta</v>
      </c>
      <c r="C40" s="332" t="str">
        <f t="shared" si="3"/>
        <v>MT</v>
      </c>
      <c r="D40" s="332"/>
      <c r="E40" s="332">
        <f t="shared" si="4"/>
        <v>0.34470800000000001</v>
      </c>
      <c r="F40" s="332"/>
      <c r="G40" s="332"/>
      <c r="H40" s="332"/>
      <c r="I40" s="332"/>
      <c r="J40" s="332"/>
      <c r="K40" s="332"/>
      <c r="L40" s="332"/>
      <c r="M40" s="332">
        <f t="shared" si="5"/>
        <v>0.35046100000000002</v>
      </c>
      <c r="N40" s="332">
        <f t="shared" si="6"/>
        <v>0.39615</v>
      </c>
      <c r="O40" s="332">
        <f t="shared" si="7"/>
        <v>0.47247499999999998</v>
      </c>
    </row>
    <row r="41" spans="1:15" x14ac:dyDescent="0.25">
      <c r="A41" s="332">
        <v>4</v>
      </c>
      <c r="B41" s="332" t="str">
        <f t="shared" si="2"/>
        <v>Poland</v>
      </c>
      <c r="C41" s="332" t="str">
        <f t="shared" si="3"/>
        <v>PL</v>
      </c>
      <c r="D41" s="332"/>
      <c r="E41" s="332">
        <f t="shared" si="4"/>
        <v>0.525227</v>
      </c>
      <c r="F41" s="332"/>
      <c r="G41" s="332"/>
      <c r="H41" s="332"/>
      <c r="I41" s="332"/>
      <c r="J41" s="332"/>
      <c r="K41" s="332"/>
      <c r="L41" s="332"/>
      <c r="M41" s="332">
        <f t="shared" si="5"/>
        <v>0.51847100000000002</v>
      </c>
      <c r="N41" s="332">
        <f t="shared" si="6"/>
        <v>0.49296200000000001</v>
      </c>
      <c r="O41" s="332">
        <f t="shared" si="7"/>
        <v>0.46156799999999998</v>
      </c>
    </row>
    <row r="42" spans="1:15" x14ac:dyDescent="0.25">
      <c r="A42" s="332">
        <v>5</v>
      </c>
      <c r="B42" s="332" t="str">
        <f t="shared" si="2"/>
        <v>Romania</v>
      </c>
      <c r="C42" s="332" t="str">
        <f t="shared" si="3"/>
        <v>RO</v>
      </c>
      <c r="D42" s="332"/>
      <c r="E42" s="332">
        <f t="shared" si="4"/>
        <v>0.41606399999999999</v>
      </c>
      <c r="F42" s="332"/>
      <c r="G42" s="332"/>
      <c r="H42" s="332"/>
      <c r="I42" s="332"/>
      <c r="J42" s="332"/>
      <c r="K42" s="332"/>
      <c r="L42" s="332"/>
      <c r="M42" s="332">
        <f t="shared" si="5"/>
        <v>0.43545</v>
      </c>
      <c r="N42" s="332">
        <f t="shared" si="6"/>
        <v>0.40384300000000001</v>
      </c>
      <c r="O42" s="332">
        <f t="shared" si="7"/>
        <v>0.46043299999999998</v>
      </c>
    </row>
    <row r="43" spans="1:15" x14ac:dyDescent="0.25">
      <c r="A43" s="332">
        <v>6</v>
      </c>
      <c r="B43" s="332" t="str">
        <f t="shared" si="2"/>
        <v>Slovenia</v>
      </c>
      <c r="C43" s="332" t="str">
        <f t="shared" si="3"/>
        <v>SI</v>
      </c>
      <c r="D43" s="332"/>
      <c r="E43" s="332">
        <f t="shared" si="4"/>
        <v>0.55061899999999997</v>
      </c>
      <c r="F43" s="332"/>
      <c r="G43" s="332"/>
      <c r="H43" s="332"/>
      <c r="I43" s="332"/>
      <c r="J43" s="332"/>
      <c r="K43" s="332"/>
      <c r="L43" s="332"/>
      <c r="M43" s="332">
        <f t="shared" si="5"/>
        <v>0.455592</v>
      </c>
      <c r="N43" s="332">
        <f t="shared" si="6"/>
        <v>0.42895299999999997</v>
      </c>
      <c r="O43" s="332">
        <f t="shared" si="7"/>
        <v>0.44292700000000002</v>
      </c>
    </row>
    <row r="44" spans="1:15" x14ac:dyDescent="0.25">
      <c r="A44" s="332">
        <v>7</v>
      </c>
      <c r="B44" s="332" t="str">
        <f t="shared" si="2"/>
        <v>Croatia</v>
      </c>
      <c r="C44" s="332" t="str">
        <f t="shared" si="3"/>
        <v>HR</v>
      </c>
      <c r="D44" s="332"/>
      <c r="E44" s="332">
        <f t="shared" si="4"/>
        <v>0.50079200000000001</v>
      </c>
      <c r="F44" s="332"/>
      <c r="G44" s="332"/>
      <c r="H44" s="332"/>
      <c r="I44" s="332"/>
      <c r="J44" s="332"/>
      <c r="K44" s="332"/>
      <c r="L44" s="332"/>
      <c r="M44" s="332">
        <f t="shared" si="5"/>
        <v>0.45880900000000002</v>
      </c>
      <c r="N44" s="332">
        <f t="shared" si="6"/>
        <v>0.41535699999999998</v>
      </c>
      <c r="O44" s="332">
        <f t="shared" si="7"/>
        <v>0.38826100000000002</v>
      </c>
    </row>
    <row r="45" spans="1:15" x14ac:dyDescent="0.25">
      <c r="A45" s="332">
        <v>8</v>
      </c>
      <c r="B45" s="332" t="str">
        <f t="shared" si="2"/>
        <v>Germany*</v>
      </c>
      <c r="C45" s="332" t="str">
        <f t="shared" si="3"/>
        <v>DE</v>
      </c>
      <c r="D45" s="332"/>
      <c r="E45" s="332">
        <f t="shared" si="4"/>
        <v>0.39371800000000001</v>
      </c>
      <c r="F45" s="332"/>
      <c r="G45" s="332"/>
      <c r="H45" s="332"/>
      <c r="I45" s="332"/>
      <c r="J45" s="332"/>
      <c r="K45" s="332"/>
      <c r="L45" s="332"/>
      <c r="M45" s="332">
        <f t="shared" si="5"/>
        <v>0.37098199999999998</v>
      </c>
      <c r="N45" s="332">
        <f t="shared" si="6"/>
        <v>0.35213800000000001</v>
      </c>
      <c r="O45" s="332">
        <f t="shared" si="7"/>
        <v>0.36910300000000001</v>
      </c>
    </row>
    <row r="46" spans="1:15" x14ac:dyDescent="0.25">
      <c r="A46" s="332">
        <v>9</v>
      </c>
      <c r="B46" s="332" t="str">
        <f t="shared" si="2"/>
        <v>Spain*</v>
      </c>
      <c r="C46" s="332" t="str">
        <f t="shared" si="3"/>
        <v>ES</v>
      </c>
      <c r="D46" s="332"/>
      <c r="E46" s="332">
        <f t="shared" si="4"/>
        <v>0.36649900000000002</v>
      </c>
      <c r="F46" s="332"/>
      <c r="G46" s="332"/>
      <c r="H46" s="332"/>
      <c r="I46" s="332"/>
      <c r="J46" s="332"/>
      <c r="K46" s="332"/>
      <c r="L46" s="332"/>
      <c r="M46" s="332">
        <f t="shared" si="5"/>
        <v>0.37564500000000001</v>
      </c>
      <c r="N46" s="332">
        <f t="shared" si="6"/>
        <v>0.354827</v>
      </c>
      <c r="O46" s="332">
        <f t="shared" si="7"/>
        <v>0.34611999999999998</v>
      </c>
    </row>
    <row r="47" spans="1:15" x14ac:dyDescent="0.25">
      <c r="A47" s="332">
        <v>10</v>
      </c>
      <c r="B47" s="332" t="str">
        <f t="shared" si="2"/>
        <v>Italy</v>
      </c>
      <c r="C47" s="332" t="str">
        <f t="shared" si="3"/>
        <v>IT</v>
      </c>
      <c r="D47" s="332"/>
      <c r="E47" s="332">
        <f t="shared" si="4"/>
        <v>0.339119</v>
      </c>
      <c r="F47" s="332"/>
      <c r="G47" s="332"/>
      <c r="H47" s="332"/>
      <c r="I47" s="332"/>
      <c r="J47" s="332"/>
      <c r="K47" s="332"/>
      <c r="L47" s="332"/>
      <c r="M47" s="332">
        <f t="shared" si="5"/>
        <v>0.32287500000000002</v>
      </c>
      <c r="N47" s="332">
        <f t="shared" si="6"/>
        <v>0.31450299999999998</v>
      </c>
      <c r="O47" s="332">
        <f t="shared" si="7"/>
        <v>0.32757999999999998</v>
      </c>
    </row>
    <row r="48" spans="1:15" x14ac:dyDescent="0.25">
      <c r="A48" s="332">
        <v>11</v>
      </c>
      <c r="B48" s="332" t="str">
        <f t="shared" si="2"/>
        <v>Greece</v>
      </c>
      <c r="C48" s="332" t="str">
        <f t="shared" si="3"/>
        <v>EL</v>
      </c>
      <c r="D48" s="332"/>
      <c r="E48" s="332">
        <f t="shared" si="4"/>
        <v>0.35146100000000002</v>
      </c>
      <c r="F48" s="332"/>
      <c r="G48" s="332"/>
      <c r="H48" s="332"/>
      <c r="I48" s="332"/>
      <c r="J48" s="332"/>
      <c r="K48" s="332"/>
      <c r="L48" s="332"/>
      <c r="M48" s="332">
        <f t="shared" si="5"/>
        <v>0.35649500000000001</v>
      </c>
      <c r="N48" s="332">
        <f t="shared" si="6"/>
        <v>0.31416300000000003</v>
      </c>
      <c r="O48" s="332">
        <f t="shared" si="7"/>
        <v>0.32549299999999998</v>
      </c>
    </row>
    <row r="49" spans="1:15" x14ac:dyDescent="0.25">
      <c r="A49" s="332">
        <v>12</v>
      </c>
      <c r="B49" s="332" t="str">
        <f t="shared" si="2"/>
        <v>Hungary</v>
      </c>
      <c r="C49" s="332" t="str">
        <f t="shared" si="3"/>
        <v>HU</v>
      </c>
      <c r="D49" s="332"/>
      <c r="E49" s="332">
        <f t="shared" si="4"/>
        <v>0.42483500000000002</v>
      </c>
      <c r="F49" s="332"/>
      <c r="G49" s="332"/>
      <c r="H49" s="332"/>
      <c r="I49" s="332"/>
      <c r="J49" s="332"/>
      <c r="K49" s="332"/>
      <c r="L49" s="332"/>
      <c r="M49" s="332">
        <f t="shared" si="5"/>
        <v>0.38050099999999998</v>
      </c>
      <c r="N49" s="332">
        <f t="shared" si="6"/>
        <v>0.34810200000000002</v>
      </c>
      <c r="O49" s="332">
        <f t="shared" si="7"/>
        <v>0.32363999999999998</v>
      </c>
    </row>
    <row r="50" spans="1:15" x14ac:dyDescent="0.25">
      <c r="A50" s="332">
        <v>13</v>
      </c>
      <c r="B50" s="332" t="str">
        <f t="shared" si="2"/>
        <v>Slovakia*</v>
      </c>
      <c r="C50" s="332" t="str">
        <f t="shared" si="3"/>
        <v>SK</v>
      </c>
      <c r="D50" s="332"/>
      <c r="E50" s="332">
        <f t="shared" si="4"/>
        <v>0.32328400000000002</v>
      </c>
      <c r="F50" s="332"/>
      <c r="G50" s="332"/>
      <c r="H50" s="332"/>
      <c r="I50" s="332"/>
      <c r="J50" s="332"/>
      <c r="K50" s="332"/>
      <c r="L50" s="332"/>
      <c r="M50" s="332">
        <f t="shared" si="5"/>
        <v>0.27989599999999998</v>
      </c>
      <c r="N50" s="332">
        <f t="shared" si="6"/>
        <v>0.29372700000000002</v>
      </c>
      <c r="O50" s="332">
        <f t="shared" si="7"/>
        <v>0.31147900000000001</v>
      </c>
    </row>
    <row r="51" spans="1:15" x14ac:dyDescent="0.25">
      <c r="A51" s="332">
        <v>14</v>
      </c>
      <c r="B51" s="332" t="str">
        <f t="shared" si="2"/>
        <v>Estonia</v>
      </c>
      <c r="C51" s="332" t="str">
        <f t="shared" si="3"/>
        <v>EE</v>
      </c>
      <c r="D51" s="332"/>
      <c r="E51" s="332">
        <f t="shared" si="4"/>
        <v>0.27657100000000001</v>
      </c>
      <c r="F51" s="332"/>
      <c r="G51" s="332"/>
      <c r="H51" s="332"/>
      <c r="I51" s="332"/>
      <c r="J51" s="332"/>
      <c r="K51" s="332"/>
      <c r="L51" s="332"/>
      <c r="M51" s="332">
        <f t="shared" si="5"/>
        <v>0.27434900000000001</v>
      </c>
      <c r="N51" s="332">
        <f t="shared" si="6"/>
        <v>0.25739000000000001</v>
      </c>
      <c r="O51" s="332">
        <f t="shared" si="7"/>
        <v>0.290931</v>
      </c>
    </row>
    <row r="52" spans="1:15" x14ac:dyDescent="0.25">
      <c r="A52" s="332">
        <v>15</v>
      </c>
      <c r="B52" s="332" t="str">
        <f t="shared" si="2"/>
        <v>Portugal*</v>
      </c>
      <c r="C52" s="332" t="str">
        <f t="shared" si="3"/>
        <v>PT</v>
      </c>
      <c r="D52" s="332"/>
      <c r="E52" s="332">
        <f t="shared" si="4"/>
        <v>0.37426300000000001</v>
      </c>
      <c r="F52" s="332"/>
      <c r="G52" s="332"/>
      <c r="H52" s="332"/>
      <c r="I52" s="332"/>
      <c r="J52" s="332"/>
      <c r="K52" s="332"/>
      <c r="L52" s="332"/>
      <c r="M52" s="332">
        <f t="shared" si="5"/>
        <v>0.34231699999999998</v>
      </c>
      <c r="N52" s="332">
        <f t="shared" si="6"/>
        <v>0.30614000000000002</v>
      </c>
      <c r="O52" s="332">
        <f t="shared" si="7"/>
        <v>0.28830600000000001</v>
      </c>
    </row>
    <row r="53" spans="1:15" x14ac:dyDescent="0.25">
      <c r="A53" s="332">
        <v>16</v>
      </c>
      <c r="B53" s="332" t="str">
        <f t="shared" si="2"/>
        <v>France*</v>
      </c>
      <c r="C53" s="332" t="str">
        <f t="shared" si="3"/>
        <v>FR</v>
      </c>
      <c r="D53" s="332"/>
      <c r="E53" s="332">
        <f t="shared" si="4"/>
        <v>0.228217</v>
      </c>
      <c r="F53" s="332"/>
      <c r="G53" s="332"/>
      <c r="H53" s="332"/>
      <c r="I53" s="332"/>
      <c r="J53" s="332"/>
      <c r="K53" s="332"/>
      <c r="L53" s="332"/>
      <c r="M53" s="332">
        <f t="shared" si="5"/>
        <v>0.27594600000000002</v>
      </c>
      <c r="N53" s="332">
        <f t="shared" si="6"/>
        <v>0.279615</v>
      </c>
      <c r="O53" s="332">
        <f t="shared" si="7"/>
        <v>0.28655900000000001</v>
      </c>
    </row>
    <row r="54" spans="1:15" x14ac:dyDescent="0.25">
      <c r="A54" s="332">
        <v>17</v>
      </c>
      <c r="B54" s="332" t="str">
        <f t="shared" si="2"/>
        <v>Czechia</v>
      </c>
      <c r="C54" s="332" t="str">
        <f t="shared" si="3"/>
        <v>CZ</v>
      </c>
      <c r="D54" s="332"/>
      <c r="E54" s="332">
        <f t="shared" si="4"/>
        <v>0.29649700000000001</v>
      </c>
      <c r="F54" s="332"/>
      <c r="G54" s="332"/>
      <c r="H54" s="332"/>
      <c r="I54" s="332"/>
      <c r="J54" s="332"/>
      <c r="K54" s="332"/>
      <c r="L54" s="332"/>
      <c r="M54" s="332">
        <f t="shared" si="5"/>
        <v>0.29533500000000001</v>
      </c>
      <c r="N54" s="332">
        <f t="shared" si="6"/>
        <v>0.28594799999999998</v>
      </c>
      <c r="O54" s="332">
        <f t="shared" si="7"/>
        <v>0.28287600000000002</v>
      </c>
    </row>
    <row r="55" spans="1:15" x14ac:dyDescent="0.25">
      <c r="A55" s="332">
        <v>18</v>
      </c>
      <c r="B55" s="332" t="str">
        <f t="shared" si="2"/>
        <v>Austria</v>
      </c>
      <c r="C55" s="332" t="str">
        <f t="shared" si="3"/>
        <v>AT</v>
      </c>
      <c r="D55" s="332"/>
      <c r="E55" s="332">
        <f t="shared" si="4"/>
        <v>0.27831400000000001</v>
      </c>
      <c r="F55" s="332"/>
      <c r="G55" s="332"/>
      <c r="H55" s="332"/>
      <c r="I55" s="332"/>
      <c r="J55" s="332"/>
      <c r="K55" s="332"/>
      <c r="L55" s="332"/>
      <c r="M55" s="332">
        <f t="shared" si="5"/>
        <v>0.27577099999999999</v>
      </c>
      <c r="N55" s="332">
        <f t="shared" si="6"/>
        <v>0.25606299999999999</v>
      </c>
      <c r="O55" s="332">
        <f t="shared" si="7"/>
        <v>0.265511</v>
      </c>
    </row>
    <row r="56" spans="1:15" x14ac:dyDescent="0.25">
      <c r="A56" s="332">
        <v>19</v>
      </c>
      <c r="B56" s="332" t="str">
        <f t="shared" si="2"/>
        <v>Netherlands</v>
      </c>
      <c r="C56" s="332" t="str">
        <f t="shared" si="3"/>
        <v>NL</v>
      </c>
      <c r="D56" s="332"/>
      <c r="E56" s="332">
        <f t="shared" si="4"/>
        <v>0.29433599999999999</v>
      </c>
      <c r="F56" s="332"/>
      <c r="G56" s="332"/>
      <c r="H56" s="332"/>
      <c r="I56" s="332"/>
      <c r="J56" s="332"/>
      <c r="K56" s="332"/>
      <c r="L56" s="332"/>
      <c r="M56" s="332">
        <f t="shared" si="5"/>
        <v>0.25898700000000002</v>
      </c>
      <c r="N56" s="332">
        <f t="shared" si="6"/>
        <v>0.25165500000000002</v>
      </c>
      <c r="O56" s="332">
        <f t="shared" si="7"/>
        <v>0.25711899999999999</v>
      </c>
    </row>
    <row r="57" spans="1:15" x14ac:dyDescent="0.25">
      <c r="A57" s="332">
        <v>20</v>
      </c>
      <c r="B57" s="332" t="str">
        <f t="shared" si="2"/>
        <v>Sweden</v>
      </c>
      <c r="C57" s="332" t="str">
        <f t="shared" si="3"/>
        <v>SE</v>
      </c>
      <c r="D57" s="332"/>
      <c r="E57" s="332">
        <f t="shared" si="4"/>
        <v>0.285993</v>
      </c>
      <c r="F57" s="332"/>
      <c r="G57" s="332"/>
      <c r="H57" s="332"/>
      <c r="I57" s="332"/>
      <c r="J57" s="332"/>
      <c r="K57" s="332"/>
      <c r="L57" s="332"/>
      <c r="M57" s="332">
        <f t="shared" si="5"/>
        <v>0.25371100000000002</v>
      </c>
      <c r="N57" s="332">
        <f t="shared" si="6"/>
        <v>0.24485100000000001</v>
      </c>
      <c r="O57" s="332">
        <f t="shared" si="7"/>
        <v>0.25405100000000003</v>
      </c>
    </row>
    <row r="58" spans="1:15" x14ac:dyDescent="0.25">
      <c r="A58" s="332">
        <v>21</v>
      </c>
      <c r="B58" s="332" t="str">
        <f t="shared" si="2"/>
        <v>Luxembourg</v>
      </c>
      <c r="C58" s="332" t="str">
        <f t="shared" si="3"/>
        <v>LU</v>
      </c>
      <c r="D58" s="332"/>
      <c r="E58" s="332">
        <f t="shared" si="4"/>
        <v>0.20227600000000001</v>
      </c>
      <c r="F58" s="332"/>
      <c r="G58" s="332"/>
      <c r="H58" s="332"/>
      <c r="I58" s="332"/>
      <c r="J58" s="332"/>
      <c r="K58" s="332"/>
      <c r="L58" s="332"/>
      <c r="M58" s="332">
        <f t="shared" si="5"/>
        <v>0.22422</v>
      </c>
      <c r="N58" s="332">
        <f t="shared" si="6"/>
        <v>0.23783000000000001</v>
      </c>
      <c r="O58" s="332">
        <f t="shared" si="7"/>
        <v>0.25017299999999998</v>
      </c>
    </row>
    <row r="59" spans="1:15" x14ac:dyDescent="0.25">
      <c r="A59" s="332">
        <v>22</v>
      </c>
      <c r="B59" s="332" t="str">
        <f t="shared" si="2"/>
        <v>Belgium*</v>
      </c>
      <c r="C59" s="332" t="str">
        <f t="shared" si="3"/>
        <v>BE</v>
      </c>
      <c r="D59" s="332"/>
      <c r="E59" s="332">
        <f t="shared" si="4"/>
        <v>0.26415499999999997</v>
      </c>
      <c r="F59" s="332"/>
      <c r="G59" s="332"/>
      <c r="H59" s="332"/>
      <c r="I59" s="332"/>
      <c r="J59" s="332"/>
      <c r="K59" s="332"/>
      <c r="L59" s="332"/>
      <c r="M59" s="332">
        <f t="shared" si="5"/>
        <v>0.21813199999999999</v>
      </c>
      <c r="N59" s="332">
        <f t="shared" si="6"/>
        <v>0.22936999999999999</v>
      </c>
      <c r="O59" s="332">
        <f t="shared" si="7"/>
        <v>0.23483999999999999</v>
      </c>
    </row>
    <row r="60" spans="1:15" x14ac:dyDescent="0.25">
      <c r="A60" s="332">
        <v>23</v>
      </c>
      <c r="B60" s="332" t="str">
        <f t="shared" si="2"/>
        <v>Finland</v>
      </c>
      <c r="C60" s="332" t="str">
        <f t="shared" si="3"/>
        <v>FI</v>
      </c>
      <c r="D60" s="332"/>
      <c r="E60" s="332">
        <f t="shared" si="4"/>
        <v>0.23636699999999999</v>
      </c>
      <c r="F60" s="332"/>
      <c r="G60" s="332"/>
      <c r="H60" s="332"/>
      <c r="I60" s="332"/>
      <c r="J60" s="332"/>
      <c r="K60" s="332"/>
      <c r="L60" s="332"/>
      <c r="M60" s="332">
        <f t="shared" si="5"/>
        <v>0.23033899999999999</v>
      </c>
      <c r="N60" s="332">
        <f t="shared" si="6"/>
        <v>0.216056</v>
      </c>
      <c r="O60" s="332">
        <f t="shared" si="7"/>
        <v>0.22655500000000001</v>
      </c>
    </row>
    <row r="61" spans="1:15" x14ac:dyDescent="0.25">
      <c r="A61" s="332">
        <v>24</v>
      </c>
      <c r="B61" s="332" t="str">
        <f t="shared" si="2"/>
        <v>Lithuania</v>
      </c>
      <c r="C61" s="332" t="str">
        <f t="shared" si="3"/>
        <v>LT</v>
      </c>
      <c r="D61" s="332"/>
      <c r="E61" s="332">
        <f t="shared" si="4"/>
        <v>0.24780199999999999</v>
      </c>
      <c r="F61" s="332"/>
      <c r="G61" s="332"/>
      <c r="H61" s="332"/>
      <c r="I61" s="332"/>
      <c r="J61" s="332"/>
      <c r="K61" s="332"/>
      <c r="L61" s="332"/>
      <c r="M61" s="332">
        <f t="shared" si="5"/>
        <v>0.230709</v>
      </c>
      <c r="N61" s="332">
        <f t="shared" si="6"/>
        <v>0.203456</v>
      </c>
      <c r="O61" s="332">
        <f t="shared" si="7"/>
        <v>0.21479799999999999</v>
      </c>
    </row>
    <row r="62" spans="1:15" x14ac:dyDescent="0.25">
      <c r="A62" s="332">
        <v>25</v>
      </c>
      <c r="B62" s="332" t="str">
        <f t="shared" si="2"/>
        <v>Ireland</v>
      </c>
      <c r="C62" s="332" t="str">
        <f t="shared" si="3"/>
        <v>IE</v>
      </c>
      <c r="D62" s="332"/>
      <c r="E62" s="332">
        <f t="shared" si="4"/>
        <v>0.30545800000000001</v>
      </c>
      <c r="F62" s="332"/>
      <c r="G62" s="332"/>
      <c r="H62" s="332"/>
      <c r="I62" s="332"/>
      <c r="J62" s="332"/>
      <c r="K62" s="332"/>
      <c r="L62" s="332"/>
      <c r="M62" s="332">
        <f t="shared" si="5"/>
        <v>0.157633</v>
      </c>
      <c r="N62" s="332">
        <f t="shared" si="6"/>
        <v>0.14915200000000001</v>
      </c>
      <c r="O62" s="332">
        <f t="shared" si="7"/>
        <v>0.16045899999999999</v>
      </c>
    </row>
    <row r="63" spans="1:15" x14ac:dyDescent="0.25">
      <c r="A63" s="332">
        <v>26</v>
      </c>
      <c r="B63" s="332" t="str">
        <f t="shared" si="2"/>
        <v>Denmark</v>
      </c>
      <c r="C63" s="332" t="str">
        <f t="shared" si="3"/>
        <v>DK</v>
      </c>
      <c r="D63" s="332"/>
      <c r="E63" s="332">
        <f t="shared" si="4"/>
        <v>0.17033300000000001</v>
      </c>
      <c r="F63" s="332"/>
      <c r="G63" s="332"/>
      <c r="H63" s="332"/>
      <c r="I63" s="332"/>
      <c r="J63" s="332"/>
      <c r="K63" s="332"/>
      <c r="L63" s="332"/>
      <c r="M63" s="332">
        <f t="shared" si="5"/>
        <v>0.156913</v>
      </c>
      <c r="N63" s="332">
        <f t="shared" si="6"/>
        <v>0.14754200000000001</v>
      </c>
      <c r="O63" s="332">
        <f t="shared" si="7"/>
        <v>0.15298100000000001</v>
      </c>
    </row>
    <row r="64" spans="1:15" x14ac:dyDescent="0.25">
      <c r="A64" s="332">
        <v>27</v>
      </c>
      <c r="B64" s="332" t="str">
        <f t="shared" si="2"/>
        <v>Cyprus</v>
      </c>
      <c r="C64" s="332" t="str">
        <f t="shared" si="3"/>
        <v>CY</v>
      </c>
      <c r="D64" s="332"/>
      <c r="E64" s="332">
        <f t="shared" si="4"/>
        <v>0.141904</v>
      </c>
      <c r="F64" s="332"/>
      <c r="G64" s="332"/>
      <c r="H64" s="332"/>
      <c r="I64" s="332"/>
      <c r="J64" s="332"/>
      <c r="K64" s="332"/>
      <c r="L64" s="332"/>
      <c r="M64" s="332">
        <f t="shared" si="5"/>
        <v>0.12889400000000001</v>
      </c>
      <c r="N64" s="332">
        <f t="shared" si="6"/>
        <v>0.133602</v>
      </c>
      <c r="O64" s="332">
        <f t="shared" si="7"/>
        <v>0.14869199999999999</v>
      </c>
    </row>
    <row r="65" spans="1:16" x14ac:dyDescent="0.25">
      <c r="A65" s="337"/>
      <c r="B65" s="337"/>
      <c r="C65" s="337"/>
      <c r="D65" s="337"/>
      <c r="E65" s="337"/>
      <c r="F65" s="337"/>
      <c r="G65" s="337"/>
      <c r="H65" s="337"/>
      <c r="I65" s="337"/>
      <c r="J65" s="337"/>
      <c r="K65" s="337"/>
      <c r="L65" s="337"/>
      <c r="M65" s="337"/>
      <c r="N65" s="337"/>
      <c r="O65" s="230"/>
    </row>
    <row r="66" spans="1:16" ht="40.35" customHeight="1" x14ac:dyDescent="0.25">
      <c r="A66" s="337"/>
    </row>
    <row r="67" spans="1:16" x14ac:dyDescent="0.25">
      <c r="A67" s="337"/>
      <c r="B67" s="337"/>
      <c r="C67" s="337"/>
      <c r="D67" s="337"/>
      <c r="E67" s="337"/>
      <c r="F67" s="337"/>
      <c r="G67" s="337"/>
      <c r="H67" s="337"/>
      <c r="I67" s="337"/>
      <c r="J67" s="337"/>
      <c r="K67" s="337"/>
      <c r="L67" s="337"/>
      <c r="M67" s="337"/>
      <c r="N67" s="337"/>
      <c r="O67" s="230"/>
    </row>
    <row r="68" spans="1:16" x14ac:dyDescent="0.25">
      <c r="A68" s="337"/>
      <c r="B68" s="337"/>
      <c r="C68" s="347"/>
      <c r="D68" s="348"/>
      <c r="E68" s="348"/>
      <c r="F68" s="348"/>
      <c r="G68" s="337"/>
      <c r="H68" s="337"/>
      <c r="I68" s="337"/>
      <c r="J68" s="337"/>
      <c r="K68" s="337"/>
      <c r="L68" s="337"/>
      <c r="M68" s="337"/>
      <c r="N68" s="337"/>
      <c r="O68" s="230"/>
    </row>
    <row r="69" spans="1:16" x14ac:dyDescent="0.25">
      <c r="A69" s="337"/>
      <c r="B69" s="337"/>
      <c r="C69" s="347"/>
      <c r="D69" s="347"/>
      <c r="E69" s="347"/>
      <c r="F69" s="347"/>
      <c r="G69" s="337"/>
      <c r="H69" s="349"/>
      <c r="I69" s="349"/>
      <c r="J69" s="349"/>
      <c r="K69" s="347"/>
      <c r="L69" s="347"/>
      <c r="M69" s="347"/>
      <c r="N69" s="347"/>
      <c r="O69" s="230"/>
    </row>
    <row r="70" spans="1:16" x14ac:dyDescent="0.25">
      <c r="A70" s="337"/>
      <c r="B70" s="337"/>
      <c r="C70" s="347"/>
      <c r="D70" s="348"/>
      <c r="E70" s="348"/>
      <c r="F70" s="348"/>
      <c r="G70" s="337"/>
      <c r="H70" s="350"/>
      <c r="I70" s="349"/>
      <c r="J70" s="349"/>
      <c r="K70" s="347"/>
      <c r="L70" s="347"/>
      <c r="M70" s="347"/>
      <c r="N70" s="347"/>
      <c r="O70" s="230"/>
    </row>
    <row r="71" spans="1:16" x14ac:dyDescent="0.25">
      <c r="A71" s="337"/>
      <c r="B71" s="337"/>
      <c r="C71" s="347"/>
      <c r="D71" s="348"/>
      <c r="E71" s="348"/>
      <c r="F71" s="348"/>
      <c r="G71" s="337"/>
      <c r="H71" s="337"/>
      <c r="I71" s="337"/>
      <c r="J71" s="337"/>
      <c r="K71" s="337"/>
      <c r="L71" s="337"/>
      <c r="M71" s="337"/>
      <c r="N71" s="337"/>
      <c r="O71" s="230"/>
    </row>
    <row r="72" spans="1:16" ht="0.75" customHeight="1" x14ac:dyDescent="0.25">
      <c r="A72" s="337"/>
      <c r="B72" s="337"/>
      <c r="C72" s="337"/>
      <c r="D72" s="337"/>
      <c r="E72" s="337"/>
      <c r="F72" s="337"/>
      <c r="G72" s="337"/>
      <c r="H72" s="337"/>
      <c r="I72" s="337"/>
      <c r="J72" s="337"/>
      <c r="K72" s="337"/>
      <c r="L72" s="337"/>
      <c r="M72" s="337"/>
      <c r="N72" s="337"/>
      <c r="O72" s="230"/>
    </row>
    <row r="73" spans="1:16" ht="30" customHeight="1" x14ac:dyDescent="0.25">
      <c r="A73" s="337"/>
      <c r="B73" s="278" t="s">
        <v>121</v>
      </c>
      <c r="C73" s="332"/>
      <c r="D73" s="359"/>
      <c r="E73" s="359">
        <f t="shared" ref="D73:L88" si="8">E37</f>
        <v>2013</v>
      </c>
      <c r="F73" s="359"/>
      <c r="G73" s="362"/>
      <c r="H73" s="345"/>
      <c r="I73" s="362"/>
      <c r="J73" s="345"/>
      <c r="K73" s="345"/>
      <c r="L73" s="345"/>
      <c r="M73" s="345">
        <f t="shared" ref="I73:O88" si="9">M37</f>
        <v>2021</v>
      </c>
      <c r="N73" s="345">
        <f t="shared" si="9"/>
        <v>2022</v>
      </c>
      <c r="O73" s="345">
        <f t="shared" si="9"/>
        <v>2023</v>
      </c>
    </row>
    <row r="74" spans="1:16" x14ac:dyDescent="0.25">
      <c r="A74" s="337"/>
      <c r="B74" s="332" t="str">
        <f>C38</f>
        <v>BG</v>
      </c>
      <c r="C74" s="363" t="str">
        <f>B38</f>
        <v>Bulgaria</v>
      </c>
      <c r="D74" s="351"/>
      <c r="E74" s="351">
        <f>E38</f>
        <v>0.63289099999999998</v>
      </c>
      <c r="F74" s="351"/>
      <c r="G74" s="351"/>
      <c r="H74" s="351"/>
      <c r="I74" s="351"/>
      <c r="J74" s="351"/>
      <c r="K74" s="351"/>
      <c r="L74" s="352"/>
      <c r="M74" s="352">
        <f t="shared" si="9"/>
        <v>0.71137399999999995</v>
      </c>
      <c r="N74" s="352">
        <f t="shared" si="9"/>
        <v>0.65859900000000005</v>
      </c>
      <c r="O74" s="352">
        <f t="shared" si="9"/>
        <v>0.675508</v>
      </c>
      <c r="P74" s="97"/>
    </row>
    <row r="75" spans="1:16" x14ac:dyDescent="0.25">
      <c r="A75" s="337"/>
      <c r="B75" s="332" t="str">
        <f t="shared" ref="B75:B100" si="10">C39</f>
        <v>LV</v>
      </c>
      <c r="C75" s="363" t="str">
        <f t="shared" ref="C75:C100" si="11">B39</f>
        <v>Latvia</v>
      </c>
      <c r="D75" s="351"/>
      <c r="E75" s="351">
        <f t="shared" si="8"/>
        <v>0.41794100000000001</v>
      </c>
      <c r="F75" s="351"/>
      <c r="G75" s="351"/>
      <c r="H75" s="351"/>
      <c r="I75" s="351"/>
      <c r="J75" s="351"/>
      <c r="K75" s="351"/>
      <c r="L75" s="352"/>
      <c r="M75" s="352">
        <f t="shared" si="9"/>
        <v>0.47890899999999997</v>
      </c>
      <c r="N75" s="352">
        <f t="shared" si="9"/>
        <v>0.43585400000000002</v>
      </c>
      <c r="O75" s="352">
        <f t="shared" si="9"/>
        <v>0.48000399999999999</v>
      </c>
      <c r="P75" s="97"/>
    </row>
    <row r="76" spans="1:16" x14ac:dyDescent="0.25">
      <c r="A76" s="337"/>
      <c r="B76" s="332" t="str">
        <f t="shared" si="10"/>
        <v>MT</v>
      </c>
      <c r="C76" s="363" t="str">
        <f t="shared" si="11"/>
        <v>Malta</v>
      </c>
      <c r="D76" s="351"/>
      <c r="E76" s="351">
        <f t="shared" si="8"/>
        <v>0.34470800000000001</v>
      </c>
      <c r="F76" s="351"/>
      <c r="G76" s="351"/>
      <c r="H76" s="351"/>
      <c r="I76" s="351"/>
      <c r="J76" s="351"/>
      <c r="K76" s="351"/>
      <c r="L76" s="352"/>
      <c r="M76" s="352">
        <f t="shared" si="9"/>
        <v>0.35046100000000002</v>
      </c>
      <c r="N76" s="352">
        <f t="shared" si="9"/>
        <v>0.39615</v>
      </c>
      <c r="O76" s="352">
        <f t="shared" si="9"/>
        <v>0.47247499999999998</v>
      </c>
      <c r="P76" s="97"/>
    </row>
    <row r="77" spans="1:16" x14ac:dyDescent="0.25">
      <c r="A77" s="337"/>
      <c r="B77" s="332" t="str">
        <f t="shared" si="10"/>
        <v>PL</v>
      </c>
      <c r="C77" s="363" t="str">
        <f t="shared" si="11"/>
        <v>Poland</v>
      </c>
      <c r="D77" s="351"/>
      <c r="E77" s="351">
        <f t="shared" si="8"/>
        <v>0.525227</v>
      </c>
      <c r="F77" s="351"/>
      <c r="G77" s="351"/>
      <c r="H77" s="351"/>
      <c r="I77" s="351"/>
      <c r="J77" s="351"/>
      <c r="K77" s="351"/>
      <c r="L77" s="352"/>
      <c r="M77" s="352">
        <f t="shared" si="9"/>
        <v>0.51847100000000002</v>
      </c>
      <c r="N77" s="352">
        <f t="shared" si="9"/>
        <v>0.49296200000000001</v>
      </c>
      <c r="O77" s="352">
        <f t="shared" si="9"/>
        <v>0.46156799999999998</v>
      </c>
      <c r="P77" s="97"/>
    </row>
    <row r="78" spans="1:16" x14ac:dyDescent="0.25">
      <c r="A78" s="337"/>
      <c r="B78" s="332" t="str">
        <f t="shared" si="10"/>
        <v>RO</v>
      </c>
      <c r="C78" s="363" t="str">
        <f t="shared" si="11"/>
        <v>Romania</v>
      </c>
      <c r="D78" s="351"/>
      <c r="E78" s="351">
        <f t="shared" si="8"/>
        <v>0.41606399999999999</v>
      </c>
      <c r="F78" s="351"/>
      <c r="G78" s="351"/>
      <c r="H78" s="351"/>
      <c r="I78" s="351"/>
      <c r="J78" s="351"/>
      <c r="K78" s="351"/>
      <c r="L78" s="352"/>
      <c r="M78" s="352">
        <f t="shared" si="9"/>
        <v>0.43545</v>
      </c>
      <c r="N78" s="352">
        <f t="shared" si="9"/>
        <v>0.40384300000000001</v>
      </c>
      <c r="O78" s="352">
        <f t="shared" si="9"/>
        <v>0.46043299999999998</v>
      </c>
      <c r="P78" s="97"/>
    </row>
    <row r="79" spans="1:16" x14ac:dyDescent="0.25">
      <c r="A79" s="337"/>
      <c r="B79" s="332" t="str">
        <f t="shared" si="10"/>
        <v>SI</v>
      </c>
      <c r="C79" s="363" t="str">
        <f t="shared" si="11"/>
        <v>Slovenia</v>
      </c>
      <c r="D79" s="351"/>
      <c r="E79" s="351">
        <f t="shared" si="8"/>
        <v>0.55061899999999997</v>
      </c>
      <c r="F79" s="351"/>
      <c r="G79" s="351"/>
      <c r="H79" s="351"/>
      <c r="I79" s="351"/>
      <c r="J79" s="351"/>
      <c r="K79" s="351"/>
      <c r="L79" s="352"/>
      <c r="M79" s="352">
        <f t="shared" si="9"/>
        <v>0.455592</v>
      </c>
      <c r="N79" s="352">
        <f t="shared" si="9"/>
        <v>0.42895299999999997</v>
      </c>
      <c r="O79" s="352">
        <f t="shared" si="9"/>
        <v>0.44292700000000002</v>
      </c>
      <c r="P79" s="97"/>
    </row>
    <row r="80" spans="1:16" x14ac:dyDescent="0.25">
      <c r="A80" s="337"/>
      <c r="B80" s="332" t="str">
        <f t="shared" si="10"/>
        <v>HR</v>
      </c>
      <c r="C80" s="363" t="str">
        <f t="shared" si="11"/>
        <v>Croatia</v>
      </c>
      <c r="D80" s="351"/>
      <c r="E80" s="351">
        <f t="shared" si="8"/>
        <v>0.50079200000000001</v>
      </c>
      <c r="F80" s="351"/>
      <c r="G80" s="351"/>
      <c r="H80" s="351"/>
      <c r="I80" s="351"/>
      <c r="J80" s="351"/>
      <c r="K80" s="351"/>
      <c r="L80" s="352"/>
      <c r="M80" s="352">
        <f t="shared" si="9"/>
        <v>0.45880900000000002</v>
      </c>
      <c r="N80" s="352">
        <f t="shared" si="9"/>
        <v>0.41535699999999998</v>
      </c>
      <c r="O80" s="352">
        <f t="shared" si="9"/>
        <v>0.38826100000000002</v>
      </c>
      <c r="P80" s="97"/>
    </row>
    <row r="81" spans="1:16" x14ac:dyDescent="0.25">
      <c r="A81" s="337"/>
      <c r="B81" s="332" t="str">
        <f t="shared" si="10"/>
        <v>DE</v>
      </c>
      <c r="C81" s="363" t="str">
        <f t="shared" si="11"/>
        <v>Germany*</v>
      </c>
      <c r="D81" s="351"/>
      <c r="E81" s="351">
        <f t="shared" si="8"/>
        <v>0.39371800000000001</v>
      </c>
      <c r="F81" s="351"/>
      <c r="G81" s="351"/>
      <c r="H81" s="351"/>
      <c r="I81" s="351"/>
      <c r="J81" s="351"/>
      <c r="K81" s="351"/>
      <c r="L81" s="352"/>
      <c r="M81" s="352">
        <f t="shared" si="9"/>
        <v>0.37098199999999998</v>
      </c>
      <c r="N81" s="352">
        <f t="shared" si="9"/>
        <v>0.35213800000000001</v>
      </c>
      <c r="O81" s="352">
        <f t="shared" si="9"/>
        <v>0.36910300000000001</v>
      </c>
      <c r="P81" s="97"/>
    </row>
    <row r="82" spans="1:16" x14ac:dyDescent="0.25">
      <c r="A82" s="337"/>
      <c r="B82" s="332" t="str">
        <f t="shared" si="10"/>
        <v>ES</v>
      </c>
      <c r="C82" s="363" t="str">
        <f t="shared" si="11"/>
        <v>Spain*</v>
      </c>
      <c r="D82" s="351"/>
      <c r="E82" s="351">
        <f t="shared" si="8"/>
        <v>0.36649900000000002</v>
      </c>
      <c r="F82" s="351"/>
      <c r="G82" s="351"/>
      <c r="H82" s="351"/>
      <c r="I82" s="351"/>
      <c r="J82" s="351"/>
      <c r="K82" s="351"/>
      <c r="L82" s="352"/>
      <c r="M82" s="352">
        <f t="shared" si="9"/>
        <v>0.37564500000000001</v>
      </c>
      <c r="N82" s="352">
        <f t="shared" si="9"/>
        <v>0.354827</v>
      </c>
      <c r="O82" s="352">
        <f t="shared" si="9"/>
        <v>0.34611999999999998</v>
      </c>
      <c r="P82" s="97"/>
    </row>
    <row r="83" spans="1:16" x14ac:dyDescent="0.25">
      <c r="A83" s="337"/>
      <c r="B83" s="332" t="str">
        <f t="shared" si="10"/>
        <v>IT</v>
      </c>
      <c r="C83" s="363" t="str">
        <f t="shared" si="11"/>
        <v>Italy</v>
      </c>
      <c r="D83" s="351"/>
      <c r="E83" s="351">
        <f t="shared" si="8"/>
        <v>0.339119</v>
      </c>
      <c r="F83" s="351"/>
      <c r="G83" s="351"/>
      <c r="H83" s="351"/>
      <c r="I83" s="351"/>
      <c r="J83" s="351"/>
      <c r="K83" s="351"/>
      <c r="L83" s="352"/>
      <c r="M83" s="352">
        <f t="shared" si="9"/>
        <v>0.32287500000000002</v>
      </c>
      <c r="N83" s="352">
        <f t="shared" si="9"/>
        <v>0.31450299999999998</v>
      </c>
      <c r="O83" s="352">
        <f t="shared" si="9"/>
        <v>0.32757999999999998</v>
      </c>
      <c r="P83" s="97"/>
    </row>
    <row r="84" spans="1:16" x14ac:dyDescent="0.25">
      <c r="A84" s="337"/>
      <c r="B84" s="332" t="str">
        <f t="shared" si="10"/>
        <v>EL</v>
      </c>
      <c r="C84" s="363" t="str">
        <f t="shared" si="11"/>
        <v>Greece</v>
      </c>
      <c r="D84" s="351"/>
      <c r="E84" s="351">
        <f t="shared" si="8"/>
        <v>0.35146100000000002</v>
      </c>
      <c r="F84" s="351"/>
      <c r="G84" s="351"/>
      <c r="H84" s="351"/>
      <c r="I84" s="351"/>
      <c r="J84" s="351"/>
      <c r="K84" s="351"/>
      <c r="L84" s="352"/>
      <c r="M84" s="352">
        <f t="shared" si="9"/>
        <v>0.35649500000000001</v>
      </c>
      <c r="N84" s="352">
        <f t="shared" si="9"/>
        <v>0.31416300000000003</v>
      </c>
      <c r="O84" s="352">
        <f t="shared" si="9"/>
        <v>0.32549299999999998</v>
      </c>
      <c r="P84" s="97"/>
    </row>
    <row r="85" spans="1:16" x14ac:dyDescent="0.25">
      <c r="A85" s="337"/>
      <c r="B85" s="332" t="str">
        <f t="shared" si="10"/>
        <v>HU</v>
      </c>
      <c r="C85" s="363" t="str">
        <f t="shared" si="11"/>
        <v>Hungary</v>
      </c>
      <c r="D85" s="351"/>
      <c r="E85" s="351">
        <f t="shared" si="8"/>
        <v>0.42483500000000002</v>
      </c>
      <c r="F85" s="351"/>
      <c r="G85" s="351"/>
      <c r="H85" s="351"/>
      <c r="I85" s="351"/>
      <c r="J85" s="351"/>
      <c r="K85" s="351"/>
      <c r="L85" s="352"/>
      <c r="M85" s="352">
        <f t="shared" si="9"/>
        <v>0.38050099999999998</v>
      </c>
      <c r="N85" s="352">
        <f t="shared" si="9"/>
        <v>0.34810200000000002</v>
      </c>
      <c r="O85" s="352">
        <f t="shared" si="9"/>
        <v>0.32363999999999998</v>
      </c>
      <c r="P85" s="97"/>
    </row>
    <row r="86" spans="1:16" x14ac:dyDescent="0.25">
      <c r="A86" s="337"/>
      <c r="B86" s="332" t="str">
        <f t="shared" si="10"/>
        <v>SK</v>
      </c>
      <c r="C86" s="363" t="str">
        <f t="shared" si="11"/>
        <v>Slovakia*</v>
      </c>
      <c r="D86" s="351"/>
      <c r="E86" s="351">
        <f t="shared" si="8"/>
        <v>0.32328400000000002</v>
      </c>
      <c r="F86" s="351"/>
      <c r="G86" s="351"/>
      <c r="H86" s="351"/>
      <c r="I86" s="351"/>
      <c r="J86" s="351"/>
      <c r="K86" s="351"/>
      <c r="L86" s="352"/>
      <c r="M86" s="352">
        <f t="shared" si="9"/>
        <v>0.27989599999999998</v>
      </c>
      <c r="N86" s="352">
        <f t="shared" si="9"/>
        <v>0.29372700000000002</v>
      </c>
      <c r="O86" s="352">
        <f t="shared" si="9"/>
        <v>0.31147900000000001</v>
      </c>
      <c r="P86" s="97"/>
    </row>
    <row r="87" spans="1:16" x14ac:dyDescent="0.25">
      <c r="A87" s="337"/>
      <c r="B87" s="332" t="str">
        <f t="shared" si="10"/>
        <v>EE</v>
      </c>
      <c r="C87" s="363" t="str">
        <f t="shared" si="11"/>
        <v>Estonia</v>
      </c>
      <c r="D87" s="351"/>
      <c r="E87" s="351">
        <f t="shared" si="8"/>
        <v>0.27657100000000001</v>
      </c>
      <c r="F87" s="351"/>
      <c r="G87" s="351"/>
      <c r="H87" s="351"/>
      <c r="I87" s="351"/>
      <c r="J87" s="351"/>
      <c r="K87" s="351"/>
      <c r="L87" s="352"/>
      <c r="M87" s="352">
        <f t="shared" si="9"/>
        <v>0.27434900000000001</v>
      </c>
      <c r="N87" s="352">
        <f t="shared" si="9"/>
        <v>0.25739000000000001</v>
      </c>
      <c r="O87" s="352">
        <f t="shared" si="9"/>
        <v>0.290931</v>
      </c>
      <c r="P87" s="97"/>
    </row>
    <row r="88" spans="1:16" x14ac:dyDescent="0.25">
      <c r="A88" s="337"/>
      <c r="B88" s="332" t="str">
        <f t="shared" si="10"/>
        <v>PT</v>
      </c>
      <c r="C88" s="363" t="str">
        <f t="shared" si="11"/>
        <v>Portugal*</v>
      </c>
      <c r="D88" s="351"/>
      <c r="E88" s="351">
        <f t="shared" si="8"/>
        <v>0.37426300000000001</v>
      </c>
      <c r="F88" s="351"/>
      <c r="G88" s="351"/>
      <c r="H88" s="351"/>
      <c r="I88" s="351"/>
      <c r="J88" s="351"/>
      <c r="K88" s="351"/>
      <c r="L88" s="352"/>
      <c r="M88" s="352">
        <f t="shared" si="9"/>
        <v>0.34231699999999998</v>
      </c>
      <c r="N88" s="352">
        <f t="shared" si="9"/>
        <v>0.30614000000000002</v>
      </c>
      <c r="O88" s="352">
        <f t="shared" si="9"/>
        <v>0.28830600000000001</v>
      </c>
      <c r="P88" s="97"/>
    </row>
    <row r="89" spans="1:16" x14ac:dyDescent="0.25">
      <c r="A89" s="337"/>
      <c r="B89" s="332" t="str">
        <f t="shared" si="10"/>
        <v>FR</v>
      </c>
      <c r="C89" s="363" t="str">
        <f t="shared" si="11"/>
        <v>France*</v>
      </c>
      <c r="D89" s="351"/>
      <c r="E89" s="351">
        <f t="shared" ref="D89:O100" si="12">E53</f>
        <v>0.228217</v>
      </c>
      <c r="F89" s="351"/>
      <c r="G89" s="351"/>
      <c r="H89" s="351"/>
      <c r="I89" s="351"/>
      <c r="J89" s="351"/>
      <c r="K89" s="351"/>
      <c r="L89" s="352"/>
      <c r="M89" s="352">
        <f t="shared" si="12"/>
        <v>0.27594600000000002</v>
      </c>
      <c r="N89" s="352">
        <f t="shared" si="12"/>
        <v>0.279615</v>
      </c>
      <c r="O89" s="352">
        <f t="shared" si="12"/>
        <v>0.28655900000000001</v>
      </c>
      <c r="P89" s="97"/>
    </row>
    <row r="90" spans="1:16" x14ac:dyDescent="0.25">
      <c r="A90" s="337"/>
      <c r="B90" s="332" t="str">
        <f t="shared" si="10"/>
        <v>CZ</v>
      </c>
      <c r="C90" s="363" t="str">
        <f t="shared" si="11"/>
        <v>Czechia</v>
      </c>
      <c r="D90" s="351"/>
      <c r="E90" s="351">
        <f t="shared" si="12"/>
        <v>0.29649700000000001</v>
      </c>
      <c r="F90" s="351"/>
      <c r="G90" s="351"/>
      <c r="H90" s="351"/>
      <c r="I90" s="351"/>
      <c r="J90" s="351"/>
      <c r="K90" s="351"/>
      <c r="L90" s="352"/>
      <c r="M90" s="352">
        <f t="shared" si="12"/>
        <v>0.29533500000000001</v>
      </c>
      <c r="N90" s="352">
        <f t="shared" si="12"/>
        <v>0.28594799999999998</v>
      </c>
      <c r="O90" s="352">
        <f t="shared" si="12"/>
        <v>0.28287600000000002</v>
      </c>
      <c r="P90" s="97"/>
    </row>
    <row r="91" spans="1:16" x14ac:dyDescent="0.25">
      <c r="A91" s="337"/>
      <c r="B91" s="332" t="str">
        <f t="shared" si="10"/>
        <v>AT</v>
      </c>
      <c r="C91" s="363" t="str">
        <f t="shared" si="11"/>
        <v>Austria</v>
      </c>
      <c r="D91" s="351"/>
      <c r="E91" s="351">
        <f t="shared" si="12"/>
        <v>0.27831400000000001</v>
      </c>
      <c r="F91" s="351"/>
      <c r="G91" s="351"/>
      <c r="H91" s="351"/>
      <c r="I91" s="351"/>
      <c r="J91" s="351"/>
      <c r="K91" s="351"/>
      <c r="L91" s="352"/>
      <c r="M91" s="352">
        <f t="shared" si="12"/>
        <v>0.27577099999999999</v>
      </c>
      <c r="N91" s="352">
        <f t="shared" si="12"/>
        <v>0.25606299999999999</v>
      </c>
      <c r="O91" s="352">
        <f t="shared" si="12"/>
        <v>0.265511</v>
      </c>
      <c r="P91" s="97"/>
    </row>
    <row r="92" spans="1:16" x14ac:dyDescent="0.25">
      <c r="A92" s="337"/>
      <c r="B92" s="332" t="str">
        <f t="shared" si="10"/>
        <v>NL</v>
      </c>
      <c r="C92" s="363" t="str">
        <f t="shared" si="11"/>
        <v>Netherlands</v>
      </c>
      <c r="D92" s="351"/>
      <c r="E92" s="351">
        <f t="shared" si="12"/>
        <v>0.29433599999999999</v>
      </c>
      <c r="F92" s="351"/>
      <c r="G92" s="351"/>
      <c r="H92" s="351"/>
      <c r="I92" s="351"/>
      <c r="J92" s="351"/>
      <c r="K92" s="351"/>
      <c r="L92" s="352"/>
      <c r="M92" s="352">
        <f t="shared" si="12"/>
        <v>0.25898700000000002</v>
      </c>
      <c r="N92" s="352">
        <f t="shared" si="12"/>
        <v>0.25165500000000002</v>
      </c>
      <c r="O92" s="352">
        <f t="shared" si="12"/>
        <v>0.25711899999999999</v>
      </c>
      <c r="P92" s="97"/>
    </row>
    <row r="93" spans="1:16" x14ac:dyDescent="0.25">
      <c r="A93" s="337"/>
      <c r="B93" s="332" t="str">
        <f t="shared" si="10"/>
        <v>SE</v>
      </c>
      <c r="C93" s="363" t="str">
        <f t="shared" si="11"/>
        <v>Sweden</v>
      </c>
      <c r="D93" s="351"/>
      <c r="E93" s="351">
        <f t="shared" si="12"/>
        <v>0.285993</v>
      </c>
      <c r="F93" s="351"/>
      <c r="G93" s="351"/>
      <c r="H93" s="351"/>
      <c r="I93" s="351"/>
      <c r="J93" s="351"/>
      <c r="K93" s="351"/>
      <c r="L93" s="352"/>
      <c r="M93" s="352">
        <f t="shared" si="12"/>
        <v>0.25371100000000002</v>
      </c>
      <c r="N93" s="352">
        <f t="shared" si="12"/>
        <v>0.24485100000000001</v>
      </c>
      <c r="O93" s="352">
        <f t="shared" si="12"/>
        <v>0.25405100000000003</v>
      </c>
      <c r="P93" s="97"/>
    </row>
    <row r="94" spans="1:16" x14ac:dyDescent="0.25">
      <c r="A94" s="337"/>
      <c r="B94" s="332" t="str">
        <f t="shared" si="10"/>
        <v>LU</v>
      </c>
      <c r="C94" s="363" t="str">
        <f t="shared" si="11"/>
        <v>Luxembourg</v>
      </c>
      <c r="D94" s="351"/>
      <c r="E94" s="351">
        <f t="shared" si="12"/>
        <v>0.20227600000000001</v>
      </c>
      <c r="F94" s="351"/>
      <c r="G94" s="351"/>
      <c r="H94" s="351"/>
      <c r="I94" s="351"/>
      <c r="J94" s="351"/>
      <c r="K94" s="351"/>
      <c r="L94" s="352"/>
      <c r="M94" s="352">
        <f t="shared" si="12"/>
        <v>0.22422</v>
      </c>
      <c r="N94" s="352">
        <f t="shared" si="12"/>
        <v>0.23783000000000001</v>
      </c>
      <c r="O94" s="352">
        <f t="shared" si="12"/>
        <v>0.25017299999999998</v>
      </c>
      <c r="P94" s="97"/>
    </row>
    <row r="95" spans="1:16" x14ac:dyDescent="0.25">
      <c r="A95" s="337"/>
      <c r="B95" s="332" t="str">
        <f t="shared" si="10"/>
        <v>BE</v>
      </c>
      <c r="C95" s="363" t="str">
        <f t="shared" si="11"/>
        <v>Belgium*</v>
      </c>
      <c r="D95" s="351"/>
      <c r="E95" s="351">
        <f t="shared" si="12"/>
        <v>0.26415499999999997</v>
      </c>
      <c r="F95" s="351"/>
      <c r="G95" s="351"/>
      <c r="H95" s="351"/>
      <c r="I95" s="351"/>
      <c r="J95" s="351"/>
      <c r="K95" s="351"/>
      <c r="L95" s="352"/>
      <c r="M95" s="352">
        <f t="shared" si="12"/>
        <v>0.21813199999999999</v>
      </c>
      <c r="N95" s="352">
        <f t="shared" si="12"/>
        <v>0.22936999999999999</v>
      </c>
      <c r="O95" s="352">
        <f t="shared" si="12"/>
        <v>0.23483999999999999</v>
      </c>
      <c r="P95" s="97"/>
    </row>
    <row r="96" spans="1:16" x14ac:dyDescent="0.25">
      <c r="A96" s="337"/>
      <c r="B96" s="332" t="str">
        <f t="shared" si="10"/>
        <v>FI</v>
      </c>
      <c r="C96" s="363" t="str">
        <f t="shared" si="11"/>
        <v>Finland</v>
      </c>
      <c r="D96" s="351"/>
      <c r="E96" s="351">
        <f t="shared" si="12"/>
        <v>0.23636699999999999</v>
      </c>
      <c r="F96" s="351"/>
      <c r="G96" s="351"/>
      <c r="H96" s="351"/>
      <c r="I96" s="351"/>
      <c r="J96" s="351"/>
      <c r="K96" s="351"/>
      <c r="L96" s="352"/>
      <c r="M96" s="352">
        <f t="shared" si="12"/>
        <v>0.23033899999999999</v>
      </c>
      <c r="N96" s="352">
        <f t="shared" si="12"/>
        <v>0.216056</v>
      </c>
      <c r="O96" s="352">
        <f t="shared" si="12"/>
        <v>0.22655500000000001</v>
      </c>
      <c r="P96" s="97"/>
    </row>
    <row r="97" spans="1:16" x14ac:dyDescent="0.25">
      <c r="A97" s="337"/>
      <c r="B97" s="332" t="str">
        <f t="shared" si="10"/>
        <v>LT</v>
      </c>
      <c r="C97" s="363" t="str">
        <f t="shared" si="11"/>
        <v>Lithuania</v>
      </c>
      <c r="D97" s="351"/>
      <c r="E97" s="351">
        <f t="shared" si="12"/>
        <v>0.24780199999999999</v>
      </c>
      <c r="F97" s="351"/>
      <c r="G97" s="351"/>
      <c r="H97" s="351"/>
      <c r="I97" s="351"/>
      <c r="J97" s="351"/>
      <c r="K97" s="351"/>
      <c r="L97" s="352"/>
      <c r="M97" s="352">
        <f t="shared" si="12"/>
        <v>0.230709</v>
      </c>
      <c r="N97" s="352">
        <f t="shared" si="12"/>
        <v>0.203456</v>
      </c>
      <c r="O97" s="352">
        <f t="shared" si="12"/>
        <v>0.21479799999999999</v>
      </c>
      <c r="P97" s="97"/>
    </row>
    <row r="98" spans="1:16" x14ac:dyDescent="0.25">
      <c r="A98" s="337"/>
      <c r="B98" s="332" t="str">
        <f t="shared" si="10"/>
        <v>IE</v>
      </c>
      <c r="C98" s="363" t="str">
        <f t="shared" si="11"/>
        <v>Ireland</v>
      </c>
      <c r="D98" s="351"/>
      <c r="E98" s="351">
        <f t="shared" si="12"/>
        <v>0.30545800000000001</v>
      </c>
      <c r="F98" s="351"/>
      <c r="G98" s="351"/>
      <c r="H98" s="351"/>
      <c r="I98" s="351"/>
      <c r="J98" s="351"/>
      <c r="K98" s="351"/>
      <c r="L98" s="352"/>
      <c r="M98" s="352">
        <f t="shared" si="12"/>
        <v>0.157633</v>
      </c>
      <c r="N98" s="352">
        <f t="shared" si="12"/>
        <v>0.14915200000000001</v>
      </c>
      <c r="O98" s="352">
        <f t="shared" si="12"/>
        <v>0.16045899999999999</v>
      </c>
      <c r="P98" s="97"/>
    </row>
    <row r="99" spans="1:16" x14ac:dyDescent="0.25">
      <c r="A99" s="337"/>
      <c r="B99" s="332" t="str">
        <f t="shared" si="10"/>
        <v>DK</v>
      </c>
      <c r="C99" s="363" t="str">
        <f t="shared" si="11"/>
        <v>Denmark</v>
      </c>
      <c r="D99" s="351"/>
      <c r="E99" s="351">
        <f t="shared" si="12"/>
        <v>0.17033300000000001</v>
      </c>
      <c r="F99" s="351"/>
      <c r="G99" s="351"/>
      <c r="H99" s="351"/>
      <c r="I99" s="351"/>
      <c r="J99" s="351"/>
      <c r="K99" s="351"/>
      <c r="L99" s="352"/>
      <c r="M99" s="352">
        <f t="shared" si="12"/>
        <v>0.156913</v>
      </c>
      <c r="N99" s="352">
        <f t="shared" si="12"/>
        <v>0.14754200000000001</v>
      </c>
      <c r="O99" s="352">
        <f t="shared" si="12"/>
        <v>0.15298100000000001</v>
      </c>
      <c r="P99" s="97"/>
    </row>
    <row r="100" spans="1:16" x14ac:dyDescent="0.25">
      <c r="A100" s="337"/>
      <c r="B100" s="332" t="str">
        <f t="shared" si="10"/>
        <v>CY</v>
      </c>
      <c r="C100" s="363" t="str">
        <f t="shared" si="11"/>
        <v>Cyprus</v>
      </c>
      <c r="D100" s="351"/>
      <c r="E100" s="351">
        <f t="shared" si="12"/>
        <v>0.141904</v>
      </c>
      <c r="F100" s="351"/>
      <c r="G100" s="351"/>
      <c r="H100" s="351"/>
      <c r="I100" s="351"/>
      <c r="J100" s="351"/>
      <c r="K100" s="351"/>
      <c r="L100" s="352"/>
      <c r="M100" s="352">
        <f t="shared" si="12"/>
        <v>0.12889400000000001</v>
      </c>
      <c r="N100" s="352">
        <f t="shared" si="12"/>
        <v>0.133602</v>
      </c>
      <c r="O100" s="352">
        <f t="shared" si="12"/>
        <v>0.14869199999999999</v>
      </c>
      <c r="P100" s="97"/>
    </row>
    <row r="101" spans="1:16" x14ac:dyDescent="0.25">
      <c r="A101" s="230"/>
      <c r="B101" s="230"/>
      <c r="C101" s="230"/>
      <c r="D101" s="230"/>
      <c r="E101" s="230"/>
      <c r="F101" s="230"/>
      <c r="G101" s="230"/>
      <c r="H101" s="230"/>
      <c r="I101" s="230"/>
      <c r="J101" s="230"/>
      <c r="K101" s="230"/>
      <c r="L101" s="230"/>
      <c r="M101" s="230"/>
      <c r="N101" s="230"/>
      <c r="O101" s="230"/>
    </row>
    <row r="102" spans="1:16" x14ac:dyDescent="0.25">
      <c r="A102" s="230"/>
      <c r="B102" s="353"/>
      <c r="C102" s="349"/>
      <c r="D102" s="349"/>
      <c r="E102" s="349"/>
      <c r="F102" s="349"/>
      <c r="G102" s="349"/>
      <c r="H102" s="349"/>
      <c r="I102" s="349"/>
      <c r="J102" s="349"/>
      <c r="K102" s="349"/>
      <c r="L102" s="349"/>
      <c r="M102" s="349"/>
      <c r="N102" s="349"/>
      <c r="O102" s="347"/>
    </row>
    <row r="103" spans="1:16" x14ac:dyDescent="0.25">
      <c r="A103" s="230"/>
      <c r="B103" s="354"/>
      <c r="C103" s="355"/>
      <c r="D103" s="356"/>
      <c r="E103" s="356"/>
      <c r="F103" s="356"/>
      <c r="G103" s="349"/>
      <c r="H103" s="349"/>
      <c r="I103" s="355"/>
      <c r="J103" s="349"/>
      <c r="K103" s="355"/>
      <c r="L103" s="355"/>
      <c r="M103" s="355"/>
      <c r="N103" s="355"/>
      <c r="O103" s="357"/>
    </row>
    <row r="104" spans="1:16" x14ac:dyDescent="0.25">
      <c r="A104" s="230"/>
      <c r="B104" s="230"/>
      <c r="C104" s="230"/>
      <c r="D104" s="230"/>
      <c r="E104" s="230"/>
      <c r="F104" s="230"/>
      <c r="G104" s="230"/>
      <c r="H104" s="230"/>
      <c r="I104" s="230"/>
      <c r="J104" s="230"/>
      <c r="K104" s="230"/>
      <c r="L104" s="230"/>
      <c r="M104" s="230"/>
      <c r="N104" s="230"/>
      <c r="O104" s="230"/>
    </row>
    <row r="105" spans="1:16" x14ac:dyDescent="0.25">
      <c r="A105" s="230"/>
      <c r="B105" s="230"/>
      <c r="C105" s="230"/>
      <c r="D105" s="230"/>
      <c r="E105" s="230"/>
      <c r="F105" s="230"/>
      <c r="G105" s="230"/>
      <c r="H105" s="230"/>
      <c r="I105" s="230"/>
      <c r="J105" s="230"/>
      <c r="K105" s="230"/>
      <c r="L105" s="230"/>
      <c r="M105" s="230"/>
      <c r="N105" s="230"/>
      <c r="O105" s="230"/>
    </row>
    <row r="106" spans="1:16" x14ac:dyDescent="0.25">
      <c r="A106" s="230"/>
      <c r="B106" s="230"/>
      <c r="C106" s="230"/>
      <c r="D106" s="230"/>
      <c r="E106" s="230"/>
      <c r="F106" s="230"/>
      <c r="G106" s="230"/>
      <c r="H106" s="349"/>
      <c r="I106" s="347"/>
      <c r="J106" s="230"/>
      <c r="K106" s="230"/>
      <c r="L106" s="230"/>
      <c r="M106" s="230"/>
      <c r="N106" s="230"/>
      <c r="O106" s="230"/>
    </row>
    <row r="107" spans="1:16" x14ac:dyDescent="0.25">
      <c r="A107" s="230"/>
      <c r="B107" s="230"/>
      <c r="C107" s="230"/>
      <c r="D107" s="230"/>
      <c r="E107" s="230"/>
      <c r="F107" s="230"/>
      <c r="G107" s="230"/>
      <c r="H107" s="349"/>
      <c r="I107" s="347"/>
      <c r="J107" s="230"/>
      <c r="K107" s="230"/>
      <c r="L107" s="230"/>
      <c r="M107" s="230"/>
      <c r="N107" s="230"/>
      <c r="O107" s="230"/>
    </row>
    <row r="108" spans="1:16" x14ac:dyDescent="0.25">
      <c r="A108" s="230"/>
      <c r="B108" s="230"/>
      <c r="C108" s="349"/>
      <c r="D108" s="349"/>
      <c r="E108" s="349"/>
      <c r="F108" s="349"/>
      <c r="G108" s="349"/>
      <c r="H108" s="349"/>
      <c r="I108" s="347"/>
      <c r="J108" s="230"/>
      <c r="K108" s="230"/>
      <c r="L108" s="230"/>
      <c r="M108" s="230"/>
      <c r="N108" s="230"/>
      <c r="O108" s="230"/>
    </row>
    <row r="109" spans="1:16" x14ac:dyDescent="0.25">
      <c r="A109" s="230"/>
      <c r="B109" s="230"/>
      <c r="C109" s="349"/>
      <c r="D109" s="349"/>
      <c r="E109" s="349"/>
      <c r="F109" s="349"/>
      <c r="G109" s="355"/>
      <c r="H109" s="349"/>
      <c r="I109" s="347"/>
      <c r="J109" s="230"/>
      <c r="K109" s="230"/>
      <c r="L109" s="230"/>
      <c r="M109" s="230"/>
      <c r="N109" s="230"/>
      <c r="O109" s="230"/>
    </row>
    <row r="110" spans="1:16" x14ac:dyDescent="0.25">
      <c r="A110" s="230"/>
      <c r="B110" s="230"/>
      <c r="C110" s="349"/>
      <c r="D110" s="355"/>
      <c r="E110" s="355"/>
      <c r="F110" s="355"/>
      <c r="G110" s="355"/>
      <c r="H110" s="355"/>
      <c r="I110" s="347"/>
      <c r="J110" s="230"/>
      <c r="K110" s="230"/>
      <c r="L110" s="230"/>
      <c r="M110" s="230"/>
      <c r="N110" s="230"/>
      <c r="O110" s="230"/>
    </row>
    <row r="111" spans="1:16" x14ac:dyDescent="0.25">
      <c r="A111" s="230"/>
      <c r="B111" s="230"/>
      <c r="C111" s="349"/>
      <c r="D111" s="355"/>
      <c r="E111" s="355"/>
      <c r="F111" s="355"/>
      <c r="G111" s="355"/>
      <c r="H111" s="355"/>
      <c r="I111" s="347"/>
      <c r="J111" s="230"/>
      <c r="K111" s="230"/>
      <c r="L111" s="230"/>
      <c r="M111" s="230"/>
      <c r="N111" s="230"/>
      <c r="O111" s="230"/>
    </row>
    <row r="112" spans="1:16" x14ac:dyDescent="0.25">
      <c r="C112" s="74"/>
      <c r="D112" s="76"/>
      <c r="E112" s="76"/>
      <c r="F112" s="76"/>
      <c r="G112" s="76"/>
      <c r="H112" s="76"/>
      <c r="I112" s="51"/>
    </row>
    <row r="113" spans="3:9" x14ac:dyDescent="0.25">
      <c r="C113" s="74"/>
      <c r="D113" s="76"/>
      <c r="E113" s="76"/>
      <c r="F113" s="76"/>
      <c r="G113" s="76"/>
      <c r="H113" s="76"/>
      <c r="I113" s="51"/>
    </row>
    <row r="114" spans="3:9" x14ac:dyDescent="0.25">
      <c r="C114" s="74"/>
      <c r="D114" s="76"/>
      <c r="E114" s="76"/>
      <c r="F114" s="76"/>
      <c r="G114" s="76"/>
      <c r="H114" s="74"/>
      <c r="I114" s="51"/>
    </row>
    <row r="115" spans="3:9" x14ac:dyDescent="0.25">
      <c r="C115" s="74"/>
      <c r="D115" s="76"/>
      <c r="E115" s="76"/>
      <c r="F115" s="76"/>
      <c r="G115" s="76"/>
      <c r="H115" s="76"/>
      <c r="I115" s="51"/>
    </row>
    <row r="116" spans="3:9" x14ac:dyDescent="0.25">
      <c r="C116" s="74"/>
      <c r="D116" s="76"/>
      <c r="E116" s="76"/>
      <c r="F116" s="76"/>
      <c r="G116" s="74"/>
      <c r="H116" s="74"/>
      <c r="I116" s="51"/>
    </row>
    <row r="117" spans="3:9" x14ac:dyDescent="0.25">
      <c r="C117" s="74"/>
      <c r="D117" s="76"/>
      <c r="E117" s="76"/>
      <c r="F117" s="76"/>
      <c r="G117" s="76"/>
      <c r="H117" s="76"/>
      <c r="I117" s="51"/>
    </row>
    <row r="118" spans="3:9" x14ac:dyDescent="0.25">
      <c r="C118" s="74"/>
      <c r="D118" s="76"/>
      <c r="E118" s="76"/>
      <c r="F118" s="76"/>
      <c r="G118" s="76"/>
      <c r="H118" s="74"/>
      <c r="I118" s="51"/>
    </row>
    <row r="119" spans="3:9" x14ac:dyDescent="0.25">
      <c r="C119" s="74"/>
      <c r="D119" s="76"/>
      <c r="E119" s="76"/>
      <c r="F119" s="76"/>
      <c r="G119" s="76"/>
      <c r="H119" s="76"/>
      <c r="I119" s="51"/>
    </row>
    <row r="120" spans="3:9" x14ac:dyDescent="0.25">
      <c r="C120" s="74"/>
      <c r="D120" s="76"/>
      <c r="E120" s="76"/>
      <c r="F120" s="76"/>
      <c r="G120" s="76"/>
      <c r="H120" s="76"/>
      <c r="I120" s="51"/>
    </row>
    <row r="121" spans="3:9" x14ac:dyDescent="0.25">
      <c r="C121" s="74"/>
      <c r="D121" s="76"/>
      <c r="E121" s="76"/>
      <c r="F121" s="76"/>
      <c r="G121" s="76"/>
      <c r="H121" s="76"/>
      <c r="I121" s="51"/>
    </row>
    <row r="122" spans="3:9" x14ac:dyDescent="0.25">
      <c r="C122" s="74"/>
      <c r="D122" s="76"/>
      <c r="E122" s="76"/>
      <c r="F122" s="76"/>
      <c r="G122" s="76"/>
      <c r="H122" s="76"/>
      <c r="I122" s="51"/>
    </row>
    <row r="123" spans="3:9" x14ac:dyDescent="0.25">
      <c r="C123" s="74"/>
      <c r="D123" s="76"/>
      <c r="E123" s="76"/>
      <c r="F123" s="76"/>
      <c r="G123" s="76"/>
      <c r="H123" s="76"/>
      <c r="I123" s="51"/>
    </row>
    <row r="124" spans="3:9" x14ac:dyDescent="0.25">
      <c r="C124" s="74"/>
      <c r="D124" s="76"/>
      <c r="E124" s="76"/>
      <c r="F124" s="76"/>
      <c r="G124" s="76"/>
      <c r="H124" s="76"/>
      <c r="I124" s="51"/>
    </row>
    <row r="125" spans="3:9" x14ac:dyDescent="0.25">
      <c r="C125" s="74"/>
      <c r="D125" s="76"/>
      <c r="E125" s="76"/>
      <c r="F125" s="76"/>
      <c r="G125" s="76"/>
      <c r="H125" s="76"/>
      <c r="I125" s="51"/>
    </row>
    <row r="126" spans="3:9" x14ac:dyDescent="0.25">
      <c r="C126" s="74"/>
      <c r="D126" s="76"/>
      <c r="E126" s="76"/>
      <c r="F126" s="76"/>
      <c r="G126" s="76"/>
      <c r="H126" s="76"/>
      <c r="I126" s="51"/>
    </row>
    <row r="127" spans="3:9" x14ac:dyDescent="0.25">
      <c r="C127" s="74"/>
      <c r="D127" s="76"/>
      <c r="E127" s="76"/>
      <c r="F127" s="76"/>
      <c r="G127" s="76"/>
      <c r="H127" s="76"/>
      <c r="I127" s="51"/>
    </row>
    <row r="128" spans="3:9" x14ac:dyDescent="0.25">
      <c r="C128" s="74"/>
      <c r="D128" s="76"/>
      <c r="E128" s="76"/>
      <c r="F128" s="76"/>
      <c r="G128" s="76"/>
      <c r="H128" s="76"/>
      <c r="I128" s="51"/>
    </row>
    <row r="129" spans="3:9" x14ac:dyDescent="0.25">
      <c r="C129" s="74"/>
      <c r="D129" s="74"/>
      <c r="E129" s="74"/>
      <c r="F129" s="74"/>
      <c r="G129" s="74"/>
      <c r="H129" s="76"/>
      <c r="I129" s="51"/>
    </row>
    <row r="130" spans="3:9" x14ac:dyDescent="0.25">
      <c r="C130" s="74"/>
      <c r="D130" s="76"/>
      <c r="E130" s="76"/>
      <c r="F130" s="76"/>
      <c r="G130" s="76"/>
      <c r="H130" s="76"/>
      <c r="I130" s="51"/>
    </row>
    <row r="131" spans="3:9" x14ac:dyDescent="0.25">
      <c r="C131" s="74"/>
      <c r="D131" s="74"/>
      <c r="E131" s="74"/>
      <c r="F131" s="74"/>
      <c r="G131" s="74"/>
      <c r="H131" s="74"/>
      <c r="I131" s="51"/>
    </row>
    <row r="132" spans="3:9" x14ac:dyDescent="0.25">
      <c r="C132" s="74"/>
      <c r="D132" s="76"/>
      <c r="E132" s="76"/>
      <c r="F132" s="76"/>
      <c r="G132" s="76"/>
      <c r="H132" s="76"/>
      <c r="I132" s="51"/>
    </row>
    <row r="133" spans="3:9" x14ac:dyDescent="0.25">
      <c r="C133" s="74"/>
      <c r="D133" s="76"/>
      <c r="E133" s="76"/>
      <c r="F133" s="76"/>
      <c r="G133" s="76"/>
      <c r="H133" s="76"/>
      <c r="I133" s="51"/>
    </row>
    <row r="134" spans="3:9" x14ac:dyDescent="0.25">
      <c r="C134" s="74"/>
      <c r="D134" s="76"/>
      <c r="E134" s="76"/>
      <c r="F134" s="76"/>
      <c r="G134" s="76"/>
      <c r="H134" s="74"/>
      <c r="I134" s="51"/>
    </row>
    <row r="135" spans="3:9" x14ac:dyDescent="0.25">
      <c r="C135" s="74"/>
      <c r="D135" s="76"/>
      <c r="E135" s="76"/>
      <c r="F135" s="76"/>
      <c r="G135" s="76"/>
      <c r="H135" s="74"/>
      <c r="I135" s="51"/>
    </row>
    <row r="136" spans="3:9" x14ac:dyDescent="0.25">
      <c r="C136" s="74"/>
      <c r="D136" s="76"/>
      <c r="E136" s="76"/>
      <c r="F136" s="76"/>
      <c r="G136" s="76"/>
      <c r="H136" s="76"/>
      <c r="I136" s="51"/>
    </row>
    <row r="137" spans="3:9" x14ac:dyDescent="0.25">
      <c r="C137" s="74"/>
      <c r="D137" s="74"/>
      <c r="E137" s="74"/>
      <c r="F137" s="74"/>
      <c r="G137" s="74"/>
      <c r="H137" s="74"/>
      <c r="I137" s="51"/>
    </row>
  </sheetData>
  <mergeCells count="1">
    <mergeCell ref="A1:O2"/>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08365-BAB9-45C0-8228-F15A259B9012}">
  <sheetPr codeName="Sheet39">
    <tabColor theme="9"/>
  </sheetPr>
  <dimension ref="A1:N48"/>
  <sheetViews>
    <sheetView showGridLines="0" view="pageBreakPreview" zoomScale="85" zoomScaleNormal="85" zoomScaleSheetLayoutView="85" workbookViewId="0">
      <selection activeCell="F8" sqref="F8"/>
    </sheetView>
  </sheetViews>
  <sheetFormatPr defaultColWidth="11.42578125" defaultRowHeight="15" outlineLevelRow="1" outlineLevelCol="1" x14ac:dyDescent="0.25"/>
  <cols>
    <col min="1" max="1" width="22.28515625" customWidth="1"/>
    <col min="2" max="2" width="6" hidden="1" customWidth="1" outlineLevel="1"/>
    <col min="3" max="5" width="7.28515625" hidden="1" customWidth="1" outlineLevel="1"/>
    <col min="6" max="6" width="24" customWidth="1" collapsed="1"/>
    <col min="7" max="9" width="24" customWidth="1"/>
  </cols>
  <sheetData>
    <row r="1" spans="1:9" ht="35.1" customHeight="1" x14ac:dyDescent="0.25">
      <c r="A1" s="377" t="s">
        <v>276</v>
      </c>
      <c r="B1" s="378"/>
      <c r="C1" s="378"/>
      <c r="D1" s="378"/>
      <c r="E1" s="378"/>
      <c r="F1" s="378"/>
      <c r="G1" s="378"/>
      <c r="H1" s="378"/>
      <c r="I1" s="379"/>
    </row>
    <row r="2" spans="1:9" ht="6" customHeight="1" x14ac:dyDescent="0.25">
      <c r="A2" s="380"/>
      <c r="B2" s="381"/>
      <c r="C2" s="381"/>
      <c r="D2" s="381"/>
      <c r="E2" s="381"/>
      <c r="F2" s="381"/>
      <c r="G2" s="381"/>
      <c r="H2" s="381"/>
      <c r="I2" s="382"/>
    </row>
    <row r="3" spans="1:9" ht="6" customHeight="1" x14ac:dyDescent="0.25">
      <c r="A3" s="383"/>
      <c r="B3" s="384"/>
      <c r="C3" s="384"/>
      <c r="D3" s="384"/>
      <c r="E3" s="384"/>
      <c r="F3" s="384"/>
      <c r="G3" s="384"/>
      <c r="H3" s="384"/>
      <c r="I3" s="385"/>
    </row>
    <row r="4" spans="1:9" ht="33" customHeight="1" x14ac:dyDescent="0.25">
      <c r="A4" s="364" t="s">
        <v>120</v>
      </c>
      <c r="B4" s="365" t="s">
        <v>277</v>
      </c>
      <c r="C4" s="365" t="s">
        <v>278</v>
      </c>
      <c r="D4" s="365" t="s">
        <v>279</v>
      </c>
      <c r="E4" s="345" t="s">
        <v>280</v>
      </c>
      <c r="F4" s="364" t="s">
        <v>281</v>
      </c>
      <c r="G4" s="364"/>
      <c r="H4" s="364" t="s">
        <v>282</v>
      </c>
      <c r="I4" s="364"/>
    </row>
    <row r="5" spans="1:9" ht="78" customHeight="1" x14ac:dyDescent="0.25">
      <c r="A5" s="364"/>
      <c r="B5" s="365"/>
      <c r="C5" s="365"/>
      <c r="D5" s="365"/>
      <c r="E5" s="345"/>
      <c r="F5" s="345" t="s">
        <v>283</v>
      </c>
      <c r="G5" s="345" t="s">
        <v>284</v>
      </c>
      <c r="H5" s="345" t="s">
        <v>285</v>
      </c>
      <c r="I5" s="345" t="s">
        <v>286</v>
      </c>
    </row>
    <row r="6" spans="1:9" ht="25.5" hidden="1" outlineLevel="1" x14ac:dyDescent="0.25">
      <c r="A6" s="366" t="s">
        <v>287</v>
      </c>
      <c r="B6" s="365"/>
      <c r="C6" s="365"/>
      <c r="D6" s="365"/>
      <c r="E6" s="366" t="s">
        <v>288</v>
      </c>
      <c r="F6" s="366" t="s">
        <v>289</v>
      </c>
      <c r="G6" s="366" t="s">
        <v>289</v>
      </c>
      <c r="H6" s="366" t="s">
        <v>289</v>
      </c>
      <c r="I6" s="366" t="s">
        <v>289</v>
      </c>
    </row>
    <row r="7" spans="1:9" ht="15.75" hidden="1" customHeight="1" outlineLevel="1" x14ac:dyDescent="0.25">
      <c r="A7" s="367" t="s">
        <v>290</v>
      </c>
      <c r="B7" s="367" t="s">
        <v>291</v>
      </c>
      <c r="C7" s="367" t="s">
        <v>292</v>
      </c>
      <c r="D7" s="367" t="s">
        <v>293</v>
      </c>
      <c r="E7" s="367" t="s">
        <v>294</v>
      </c>
      <c r="F7" s="367" t="s">
        <v>295</v>
      </c>
      <c r="G7" s="367" t="s">
        <v>296</v>
      </c>
      <c r="H7" s="367" t="s">
        <v>297</v>
      </c>
      <c r="I7" s="367" t="s">
        <v>298</v>
      </c>
    </row>
    <row r="8" spans="1:9" collapsed="1" x14ac:dyDescent="0.25">
      <c r="A8" s="276" t="s">
        <v>21</v>
      </c>
      <c r="B8" s="276" t="s">
        <v>299</v>
      </c>
      <c r="C8" s="278">
        <v>4693</v>
      </c>
      <c r="D8" s="278">
        <v>9383</v>
      </c>
      <c r="E8" s="368">
        <v>44023</v>
      </c>
      <c r="F8" s="369">
        <v>1.6666666666666667</v>
      </c>
      <c r="G8" s="369">
        <v>3.0475189316513851</v>
      </c>
      <c r="H8" s="369">
        <v>1.6666666666666667</v>
      </c>
      <c r="I8" s="369">
        <v>3.1033113356304387</v>
      </c>
    </row>
    <row r="9" spans="1:9" x14ac:dyDescent="0.25">
      <c r="A9" s="276" t="s">
        <v>37</v>
      </c>
      <c r="B9" s="276" t="s">
        <v>300</v>
      </c>
      <c r="C9" s="278">
        <v>9384</v>
      </c>
      <c r="D9" s="278">
        <v>14075</v>
      </c>
      <c r="E9" s="368">
        <v>9514</v>
      </c>
      <c r="F9" s="369">
        <v>2.7853490972998882</v>
      </c>
      <c r="G9" s="369">
        <v>4.8891196676785427</v>
      </c>
      <c r="H9" s="369">
        <v>2.7853490972998882</v>
      </c>
      <c r="I9" s="369">
        <v>4.8891196676785427</v>
      </c>
    </row>
    <row r="10" spans="1:9" x14ac:dyDescent="0.25">
      <c r="A10" s="276" t="s">
        <v>25</v>
      </c>
      <c r="B10" s="276" t="s">
        <v>301</v>
      </c>
      <c r="C10" s="278">
        <v>18768</v>
      </c>
      <c r="D10" s="278">
        <v>23458</v>
      </c>
      <c r="E10" s="368">
        <v>18296</v>
      </c>
      <c r="F10" s="369">
        <v>3.6332363185266474</v>
      </c>
      <c r="G10" s="369">
        <v>5.1968128250393626</v>
      </c>
      <c r="H10" s="369">
        <v>3.154110406030822</v>
      </c>
      <c r="I10" s="369">
        <v>4.3737296626747462</v>
      </c>
    </row>
    <row r="11" spans="1:9" x14ac:dyDescent="0.25">
      <c r="A11" s="276" t="s">
        <v>3</v>
      </c>
      <c r="B11" s="276" t="s">
        <v>302</v>
      </c>
      <c r="C11" s="278">
        <v>28151</v>
      </c>
      <c r="D11" s="278">
        <v>32846</v>
      </c>
      <c r="E11" s="368">
        <v>42403</v>
      </c>
      <c r="F11" s="369">
        <v>3.1688433460585359</v>
      </c>
      <c r="G11" s="369">
        <v>5.9216395418927101</v>
      </c>
      <c r="H11" s="369">
        <v>1.1164914160694752</v>
      </c>
      <c r="I11" s="369">
        <v>2.871542428504454</v>
      </c>
    </row>
    <row r="12" spans="1:9" ht="15" customHeight="1" x14ac:dyDescent="0.25">
      <c r="A12" s="276" t="s">
        <v>55</v>
      </c>
      <c r="B12" s="276" t="s">
        <v>303</v>
      </c>
      <c r="C12" s="278">
        <v>23459</v>
      </c>
      <c r="D12" s="278">
        <v>28150</v>
      </c>
      <c r="E12" s="368">
        <v>54163</v>
      </c>
      <c r="F12" s="369">
        <v>0.9471519951264088</v>
      </c>
      <c r="G12" s="369">
        <v>2.3793955393102513</v>
      </c>
      <c r="H12" s="369">
        <v>0.9471519951264088</v>
      </c>
      <c r="I12" s="369">
        <v>2.1525535587369276</v>
      </c>
    </row>
    <row r="13" spans="1:9" ht="15" customHeight="1" x14ac:dyDescent="0.25">
      <c r="A13" s="276" t="s">
        <v>14</v>
      </c>
      <c r="B13" s="276" t="s">
        <v>304</v>
      </c>
      <c r="C13" s="278">
        <v>37539</v>
      </c>
      <c r="D13" s="278">
        <v>42231</v>
      </c>
      <c r="E13" s="368">
        <v>18576</v>
      </c>
      <c r="F13" s="369">
        <v>2.9508733624454142</v>
      </c>
      <c r="G13" s="369">
        <v>3.859170305676856</v>
      </c>
      <c r="H13" s="369">
        <v>2.7014192139737991</v>
      </c>
      <c r="I13" s="369">
        <v>3.0873362445414849</v>
      </c>
    </row>
    <row r="14" spans="1:9" x14ac:dyDescent="0.25">
      <c r="A14" s="276" t="s">
        <v>43</v>
      </c>
      <c r="B14" s="276" t="s">
        <v>305</v>
      </c>
      <c r="C14" s="278">
        <v>65691</v>
      </c>
      <c r="D14" s="278">
        <v>70382</v>
      </c>
      <c r="E14" s="368" t="s">
        <v>7</v>
      </c>
      <c r="F14" s="369">
        <v>3.0352226296490308</v>
      </c>
      <c r="G14" s="369">
        <v>5.5940073336825566</v>
      </c>
      <c r="H14" s="369">
        <v>0.77946568884232581</v>
      </c>
      <c r="I14" s="369" t="s">
        <v>59</v>
      </c>
    </row>
    <row r="15" spans="1:9" ht="15" customHeight="1" x14ac:dyDescent="0.25">
      <c r="A15" s="276" t="s">
        <v>51</v>
      </c>
      <c r="B15" s="276" t="s">
        <v>306</v>
      </c>
      <c r="C15" s="278">
        <v>51615</v>
      </c>
      <c r="D15" s="278">
        <v>56305</v>
      </c>
      <c r="E15" s="368" t="s">
        <v>7</v>
      </c>
      <c r="F15" s="369">
        <v>1.6134120280858859</v>
      </c>
      <c r="G15" s="369">
        <v>4.8863844510023409</v>
      </c>
      <c r="H15" s="369">
        <v>1.6134120280858859</v>
      </c>
      <c r="I15" s="369">
        <v>4.439147247379668</v>
      </c>
    </row>
    <row r="16" spans="1:9" x14ac:dyDescent="0.25">
      <c r="A16" s="276" t="s">
        <v>31</v>
      </c>
      <c r="B16" s="276" t="s">
        <v>307</v>
      </c>
      <c r="C16" s="278">
        <v>32847</v>
      </c>
      <c r="D16" s="278">
        <v>37538</v>
      </c>
      <c r="E16" s="368">
        <v>24271</v>
      </c>
      <c r="F16" s="369">
        <v>2.1889662963660328</v>
      </c>
      <c r="G16" s="369">
        <v>5.3180192054227078</v>
      </c>
      <c r="H16" s="369">
        <v>2.1889662963660328</v>
      </c>
      <c r="I16" s="369">
        <v>5.3180192054227078</v>
      </c>
    </row>
    <row r="17" spans="1:9" x14ac:dyDescent="0.25">
      <c r="A17" s="276" t="s">
        <v>41</v>
      </c>
      <c r="B17" s="276" t="s">
        <v>308</v>
      </c>
      <c r="C17" s="278">
        <v>46924</v>
      </c>
      <c r="D17" s="278">
        <v>51614</v>
      </c>
      <c r="E17" s="368">
        <v>37742</v>
      </c>
      <c r="F17" s="369">
        <v>1.2812103258569616</v>
      </c>
      <c r="G17" s="369">
        <v>2.9036535477500354</v>
      </c>
      <c r="H17" s="369">
        <v>1.2812103258569616</v>
      </c>
      <c r="I17" s="369">
        <v>2.9036535477500354</v>
      </c>
    </row>
    <row r="18" spans="1:9" ht="15" customHeight="1" x14ac:dyDescent="0.25">
      <c r="A18" s="276" t="s">
        <v>12</v>
      </c>
      <c r="B18" s="276" t="s">
        <v>309</v>
      </c>
      <c r="C18" s="278">
        <v>56306</v>
      </c>
      <c r="D18" s="278">
        <v>60996</v>
      </c>
      <c r="E18" s="368">
        <v>15309</v>
      </c>
      <c r="F18" s="369">
        <v>1.724905303030303</v>
      </c>
      <c r="G18" s="369">
        <v>3.1988636363636358</v>
      </c>
      <c r="H18" s="369">
        <v>1.724905303030303</v>
      </c>
      <c r="I18" s="369">
        <v>3.1988636363636358</v>
      </c>
    </row>
    <row r="19" spans="1:9" x14ac:dyDescent="0.25">
      <c r="A19" s="276" t="s">
        <v>39</v>
      </c>
      <c r="B19" s="276" t="s">
        <v>310</v>
      </c>
      <c r="C19" s="278">
        <v>70383</v>
      </c>
      <c r="D19" s="278">
        <v>75073</v>
      </c>
      <c r="E19" s="368">
        <v>31484</v>
      </c>
      <c r="F19" s="369">
        <v>1.7690192209966222</v>
      </c>
      <c r="G19" s="369">
        <v>5.9686724658476074</v>
      </c>
      <c r="H19" s="369">
        <v>1.769049113681882</v>
      </c>
      <c r="I19" s="369">
        <v>5.9686724658476074</v>
      </c>
    </row>
    <row r="20" spans="1:9" x14ac:dyDescent="0.25">
      <c r="A20" s="276" t="s">
        <v>45</v>
      </c>
      <c r="B20" s="276" t="s">
        <v>311</v>
      </c>
      <c r="C20" s="278">
        <v>14076</v>
      </c>
      <c r="D20" s="278">
        <v>18767</v>
      </c>
      <c r="E20" s="368">
        <v>25116</v>
      </c>
      <c r="F20" s="369">
        <v>2.960780141843971</v>
      </c>
      <c r="G20" s="369">
        <v>5.262695035460994</v>
      </c>
      <c r="H20" s="369">
        <v>1.3066312056737588</v>
      </c>
      <c r="I20" s="369" t="s">
        <v>59</v>
      </c>
    </row>
    <row r="21" spans="1:9" ht="15" customHeight="1" x14ac:dyDescent="0.25">
      <c r="A21" s="276" t="s">
        <v>16</v>
      </c>
      <c r="B21" s="276" t="s">
        <v>312</v>
      </c>
      <c r="C21" s="278">
        <v>84457</v>
      </c>
      <c r="D21" s="278">
        <v>89147</v>
      </c>
      <c r="E21" s="368">
        <v>15324</v>
      </c>
      <c r="F21" s="369">
        <v>2.3682498373454783</v>
      </c>
      <c r="G21" s="369">
        <v>3.7000650618087185</v>
      </c>
      <c r="H21" s="369">
        <v>2.2569941444372152</v>
      </c>
      <c r="I21" s="369">
        <v>2.7898503578399478</v>
      </c>
    </row>
    <row r="22" spans="1:9" ht="15" customHeight="1" x14ac:dyDescent="0.25">
      <c r="A22" s="276" t="s">
        <v>33</v>
      </c>
      <c r="B22" s="276" t="s">
        <v>313</v>
      </c>
      <c r="C22" s="278">
        <v>75074</v>
      </c>
      <c r="D22" s="278">
        <v>79765</v>
      </c>
      <c r="E22" s="368">
        <v>19084</v>
      </c>
      <c r="F22" s="369">
        <v>2.3221601489757915</v>
      </c>
      <c r="G22" s="369">
        <v>2.9702462238775089</v>
      </c>
      <c r="H22" s="369">
        <v>1.3351955307262573</v>
      </c>
      <c r="I22" s="369">
        <v>2.2213531967721911</v>
      </c>
    </row>
    <row r="23" spans="1:9" ht="15" customHeight="1" x14ac:dyDescent="0.25">
      <c r="A23" s="276" t="s">
        <v>53</v>
      </c>
      <c r="B23" s="276" t="s">
        <v>314</v>
      </c>
      <c r="C23" s="278">
        <v>79766</v>
      </c>
      <c r="D23" s="278">
        <v>84456</v>
      </c>
      <c r="E23" s="368">
        <v>67574</v>
      </c>
      <c r="F23" s="369">
        <v>1.3483396597032358</v>
      </c>
      <c r="G23" s="369">
        <v>2.3844265123563293</v>
      </c>
      <c r="H23" s="369">
        <v>1.3483396597032358</v>
      </c>
      <c r="I23" s="369">
        <v>2.3844265123563293</v>
      </c>
    </row>
    <row r="24" spans="1:9" ht="15" customHeight="1" x14ac:dyDescent="0.25">
      <c r="A24" s="276" t="s">
        <v>29</v>
      </c>
      <c r="B24" s="276" t="s">
        <v>315</v>
      </c>
      <c r="C24" s="278">
        <v>60997</v>
      </c>
      <c r="D24" s="278">
        <v>65690</v>
      </c>
      <c r="E24" s="368">
        <v>14906</v>
      </c>
      <c r="F24" s="369">
        <v>1.3343866556154165</v>
      </c>
      <c r="G24" s="369">
        <v>3.0368317447161211</v>
      </c>
      <c r="H24" s="369">
        <v>1.3343866556154165</v>
      </c>
      <c r="I24" s="369">
        <v>2.8311230832987984</v>
      </c>
    </row>
    <row r="25" spans="1:9" ht="15" customHeight="1" x14ac:dyDescent="0.25">
      <c r="A25" s="276" t="s">
        <v>47</v>
      </c>
      <c r="B25" s="276" t="s">
        <v>316</v>
      </c>
      <c r="C25" s="278">
        <v>89148</v>
      </c>
      <c r="D25" s="278">
        <v>93840</v>
      </c>
      <c r="E25" s="368">
        <v>19755</v>
      </c>
      <c r="F25" s="369">
        <v>4.9858078102824708</v>
      </c>
      <c r="G25" s="369">
        <v>5.4294281920981549</v>
      </c>
      <c r="H25" s="369">
        <v>2.6883669825573411</v>
      </c>
      <c r="I25" s="369" t="s">
        <v>59</v>
      </c>
    </row>
    <row r="26" spans="1:9" x14ac:dyDescent="0.25">
      <c r="A26" s="276" t="s">
        <v>35</v>
      </c>
      <c r="B26" s="276" t="s">
        <v>317</v>
      </c>
      <c r="C26" s="278">
        <v>93841</v>
      </c>
      <c r="D26" s="278">
        <v>98534</v>
      </c>
      <c r="E26" s="368">
        <v>64300</v>
      </c>
      <c r="F26" s="369">
        <v>1.3547033898305083</v>
      </c>
      <c r="G26" s="369">
        <v>2.3384745762711865</v>
      </c>
      <c r="H26" s="369">
        <v>1.2887570621468929</v>
      </c>
      <c r="I26" s="369" t="s">
        <v>7</v>
      </c>
    </row>
    <row r="27" spans="1:9" x14ac:dyDescent="0.25">
      <c r="A27" s="276" t="s">
        <v>5</v>
      </c>
      <c r="B27" s="276" t="s">
        <v>318</v>
      </c>
      <c r="C27" s="278">
        <v>2</v>
      </c>
      <c r="D27" s="278">
        <v>4692</v>
      </c>
      <c r="E27" s="368" t="s">
        <v>7</v>
      </c>
      <c r="F27" s="369">
        <v>1.5686371506307195</v>
      </c>
      <c r="G27" s="369">
        <v>4.3411822903784323</v>
      </c>
      <c r="H27" s="369">
        <v>1.6638634677219886</v>
      </c>
      <c r="I27" s="369">
        <v>4.3411822903784323</v>
      </c>
    </row>
    <row r="28" spans="1:9" x14ac:dyDescent="0.25">
      <c r="A28" s="276" t="s">
        <v>10</v>
      </c>
      <c r="B28" s="276" t="s">
        <v>319</v>
      </c>
      <c r="C28" s="278">
        <v>98535</v>
      </c>
      <c r="D28" s="278">
        <v>103227</v>
      </c>
      <c r="E28" s="368">
        <v>15397</v>
      </c>
      <c r="F28" s="369">
        <v>1.9112776624297361</v>
      </c>
      <c r="G28" s="369">
        <v>5.3587380361573906</v>
      </c>
      <c r="H28" s="369">
        <v>2.1471109535625663</v>
      </c>
      <c r="I28" s="369">
        <v>4.9745277763710947</v>
      </c>
    </row>
    <row r="29" spans="1:9" ht="15" customHeight="1" x14ac:dyDescent="0.25">
      <c r="A29" s="276" t="s">
        <v>57</v>
      </c>
      <c r="B29" s="276" t="s">
        <v>320</v>
      </c>
      <c r="C29" s="278">
        <v>103228</v>
      </c>
      <c r="D29" s="278">
        <v>107918</v>
      </c>
      <c r="E29" s="368">
        <v>18729</v>
      </c>
      <c r="F29" s="369">
        <v>2.3271837875611459</v>
      </c>
      <c r="G29" s="369">
        <v>5.1015140927090616</v>
      </c>
      <c r="H29" s="369">
        <v>2.3271837875611459</v>
      </c>
      <c r="I29" s="369">
        <v>5.1015140927090616</v>
      </c>
    </row>
    <row r="30" spans="1:9" x14ac:dyDescent="0.25">
      <c r="A30" s="276" t="s">
        <v>27</v>
      </c>
      <c r="B30" s="276" t="s">
        <v>321</v>
      </c>
      <c r="C30" s="278">
        <v>107919</v>
      </c>
      <c r="D30" s="278">
        <v>112610</v>
      </c>
      <c r="E30" s="368">
        <v>14093</v>
      </c>
      <c r="F30" s="369">
        <v>1.6287537317801324</v>
      </c>
      <c r="G30" s="369">
        <v>6.6440906164022708</v>
      </c>
      <c r="H30" s="369">
        <v>1.7496926769302816</v>
      </c>
      <c r="I30" s="369">
        <v>5.4884387988058307</v>
      </c>
    </row>
    <row r="31" spans="1:9" collapsed="1" x14ac:dyDescent="0.25">
      <c r="A31" s="276" t="s">
        <v>8</v>
      </c>
      <c r="B31" s="276" t="s">
        <v>322</v>
      </c>
      <c r="C31" s="278">
        <v>117302</v>
      </c>
      <c r="D31" s="278">
        <v>121994</v>
      </c>
      <c r="E31" s="368">
        <v>23635</v>
      </c>
      <c r="F31" s="369">
        <v>1.3307192975873323</v>
      </c>
      <c r="G31" s="369">
        <v>2.5961502382649808</v>
      </c>
      <c r="H31" s="369">
        <v>1.3307192975873323</v>
      </c>
      <c r="I31" s="369">
        <v>2.5961502382649808</v>
      </c>
    </row>
    <row r="32" spans="1:9" x14ac:dyDescent="0.25">
      <c r="A32" s="276" t="s">
        <v>19</v>
      </c>
      <c r="B32" s="276" t="s">
        <v>323</v>
      </c>
      <c r="C32" s="278">
        <v>112611</v>
      </c>
      <c r="D32" s="278">
        <v>117301</v>
      </c>
      <c r="E32" s="368">
        <v>14532</v>
      </c>
      <c r="F32" s="369">
        <v>3.15</v>
      </c>
      <c r="G32" s="369">
        <v>4.1490675990675987</v>
      </c>
      <c r="H32" s="369">
        <v>2.7128787878787879</v>
      </c>
      <c r="I32" s="369">
        <v>4.1229603729603728</v>
      </c>
    </row>
    <row r="33" spans="1:14" x14ac:dyDescent="0.25">
      <c r="A33" s="276" t="s">
        <v>23</v>
      </c>
      <c r="B33" s="276" t="s">
        <v>324</v>
      </c>
      <c r="C33" s="278">
        <v>42232</v>
      </c>
      <c r="D33" s="278">
        <v>46923</v>
      </c>
      <c r="E33" s="368">
        <v>47516</v>
      </c>
      <c r="F33" s="369">
        <v>1.5632270677273872</v>
      </c>
      <c r="G33" s="369">
        <v>2.9573776203472506</v>
      </c>
      <c r="H33" s="369">
        <v>1.1420165302053693</v>
      </c>
      <c r="I33" s="369">
        <v>1.8388401757544084</v>
      </c>
    </row>
    <row r="34" spans="1:14" x14ac:dyDescent="0.25">
      <c r="A34" s="276" t="s">
        <v>49</v>
      </c>
      <c r="B34" s="276" t="s">
        <v>325</v>
      </c>
      <c r="C34" s="278">
        <v>121995</v>
      </c>
      <c r="D34" s="278">
        <v>126687</v>
      </c>
      <c r="E34" s="368">
        <v>43384</v>
      </c>
      <c r="F34" s="369">
        <v>1.8667953224435407</v>
      </c>
      <c r="G34" s="369">
        <v>3.1712730029636775</v>
      </c>
      <c r="H34" s="369">
        <v>1.1436579594274818</v>
      </c>
      <c r="I34" s="369">
        <v>1.8080731499988512</v>
      </c>
    </row>
    <row r="35" spans="1:14" x14ac:dyDescent="0.25">
      <c r="A35" s="274"/>
      <c r="B35" s="274"/>
      <c r="C35" s="274"/>
      <c r="D35" s="274"/>
      <c r="E35" s="274"/>
      <c r="F35" s="274"/>
      <c r="G35" s="274"/>
      <c r="H35" s="274"/>
      <c r="I35" s="274"/>
    </row>
    <row r="36" spans="1:14" x14ac:dyDescent="0.25">
      <c r="A36" s="276" t="s">
        <v>326</v>
      </c>
      <c r="B36" s="276"/>
      <c r="C36" s="276"/>
      <c r="D36" s="276"/>
      <c r="E36" s="276"/>
      <c r="F36" s="370">
        <v>2.1781552779743358</v>
      </c>
      <c r="G36" s="370">
        <v>4.0810390966585812</v>
      </c>
      <c r="H36" s="370">
        <v>1.8483939988768281</v>
      </c>
      <c r="I36" s="370">
        <v>3.625641304762663</v>
      </c>
    </row>
    <row r="37" spans="1:14" x14ac:dyDescent="0.25">
      <c r="A37" s="276" t="s">
        <v>71</v>
      </c>
      <c r="B37" s="276"/>
      <c r="C37" s="276"/>
      <c r="D37" s="276"/>
      <c r="E37" s="276"/>
      <c r="F37" s="370">
        <v>1.9033995497269625</v>
      </c>
      <c r="G37" s="370">
        <v>4.1333200506980585</v>
      </c>
      <c r="H37" s="370">
        <v>1.6675913913173779</v>
      </c>
      <c r="I37" s="370">
        <v>3.3361838172598448</v>
      </c>
    </row>
    <row r="38" spans="1:14" x14ac:dyDescent="0.25">
      <c r="A38" s="276" t="s">
        <v>327</v>
      </c>
      <c r="B38" s="276"/>
      <c r="C38" s="276"/>
      <c r="D38" s="276"/>
      <c r="E38" s="276"/>
      <c r="F38" s="369">
        <v>0.98901464099108249</v>
      </c>
      <c r="G38" s="369">
        <v>1.6406458105188386</v>
      </c>
      <c r="H38" s="369">
        <v>0.98901464099108249</v>
      </c>
      <c r="I38" s="369">
        <v>1.6406458105188386</v>
      </c>
    </row>
    <row r="39" spans="1:14" x14ac:dyDescent="0.25">
      <c r="A39" s="276" t="s">
        <v>328</v>
      </c>
      <c r="B39" s="276"/>
      <c r="C39" s="276"/>
      <c r="D39" s="276"/>
      <c r="E39" s="276"/>
      <c r="F39" s="369">
        <v>4.8684383700329033</v>
      </c>
      <c r="G39" s="369">
        <v>6.1620188032016259</v>
      </c>
      <c r="H39" s="369">
        <v>3.0192294046689847</v>
      </c>
      <c r="I39" s="369">
        <v>6.1620188032016259</v>
      </c>
    </row>
    <row r="40" spans="1:14" ht="6.75" customHeight="1" x14ac:dyDescent="0.25">
      <c r="A40" s="274"/>
      <c r="B40" s="274"/>
      <c r="C40" s="371"/>
      <c r="D40" s="371"/>
      <c r="E40" s="371"/>
      <c r="F40" s="372"/>
      <c r="G40" s="372"/>
      <c r="H40" s="372"/>
      <c r="I40" s="372"/>
    </row>
    <row r="41" spans="1:14" x14ac:dyDescent="0.25">
      <c r="A41" s="276" t="s">
        <v>329</v>
      </c>
      <c r="B41" s="274"/>
      <c r="C41" s="371"/>
      <c r="D41" s="371"/>
      <c r="E41" s="371"/>
      <c r="F41" s="373">
        <v>27</v>
      </c>
      <c r="G41" s="373">
        <v>27</v>
      </c>
      <c r="H41" s="373">
        <v>27</v>
      </c>
      <c r="I41" s="373">
        <v>27</v>
      </c>
    </row>
    <row r="42" spans="1:14" x14ac:dyDescent="0.25">
      <c r="A42" s="276" t="s">
        <v>330</v>
      </c>
      <c r="B42" s="274"/>
      <c r="C42" s="374"/>
      <c r="D42" s="374"/>
      <c r="E42" s="374"/>
      <c r="F42" s="375">
        <v>0.1111111111111111</v>
      </c>
      <c r="G42" s="375">
        <v>0.1111111111111111</v>
      </c>
      <c r="H42" s="375">
        <v>0.1111111111111111</v>
      </c>
      <c r="I42" s="375">
        <v>0.1111111111111111</v>
      </c>
    </row>
    <row r="43" spans="1:14" x14ac:dyDescent="0.25">
      <c r="A43" s="276" t="s">
        <v>331</v>
      </c>
      <c r="B43" s="274"/>
      <c r="C43" s="376"/>
      <c r="D43" s="376"/>
      <c r="E43" s="376"/>
      <c r="F43" s="375">
        <v>0</v>
      </c>
      <c r="G43" s="375">
        <v>0</v>
      </c>
      <c r="H43" s="375">
        <v>0</v>
      </c>
      <c r="I43" s="375">
        <v>0.14814814814814814</v>
      </c>
    </row>
    <row r="44" spans="1:14" ht="9" customHeight="1" x14ac:dyDescent="0.25">
      <c r="A44" s="122"/>
      <c r="B44" s="6"/>
      <c r="C44" s="123"/>
      <c r="D44" s="123"/>
      <c r="E44" s="123"/>
      <c r="F44" s="124"/>
      <c r="G44" s="124"/>
      <c r="H44" s="124"/>
      <c r="I44" s="124"/>
    </row>
    <row r="45" spans="1:14" ht="15.75" customHeight="1" x14ac:dyDescent="0.25">
      <c r="A45" s="241"/>
      <c r="B45" s="241"/>
      <c r="C45" s="241"/>
      <c r="D45" s="241"/>
      <c r="E45" s="241"/>
      <c r="F45" s="241"/>
      <c r="G45" s="241"/>
      <c r="H45" s="241"/>
      <c r="I45" s="241"/>
      <c r="J45" s="112"/>
      <c r="K45" s="112"/>
      <c r="L45" s="112"/>
      <c r="M45" s="112"/>
      <c r="N45" s="112"/>
    </row>
    <row r="46" spans="1:14" ht="18" customHeight="1" x14ac:dyDescent="0.25">
      <c r="A46" s="241"/>
      <c r="B46" s="241"/>
      <c r="C46" s="241"/>
      <c r="D46" s="241"/>
      <c r="E46" s="241"/>
      <c r="F46" s="241"/>
      <c r="G46" s="241"/>
      <c r="H46" s="241"/>
      <c r="I46" s="241"/>
      <c r="J46" s="112"/>
      <c r="K46" s="112"/>
      <c r="L46" s="112"/>
      <c r="M46" s="112"/>
      <c r="N46" s="112"/>
    </row>
    <row r="47" spans="1:14" x14ac:dyDescent="0.25">
      <c r="A47" s="4"/>
    </row>
    <row r="48" spans="1:14" ht="26.1" customHeight="1" x14ac:dyDescent="0.25">
      <c r="A48" s="241"/>
      <c r="B48" s="241"/>
      <c r="C48" s="241"/>
      <c r="D48" s="241"/>
      <c r="E48" s="241"/>
      <c r="F48" s="241"/>
      <c r="G48" s="241"/>
      <c r="H48" s="241"/>
    </row>
  </sheetData>
  <sheetProtection selectLockedCells="1"/>
  <mergeCells count="10">
    <mergeCell ref="A45:I45"/>
    <mergeCell ref="A46:I46"/>
    <mergeCell ref="A48:H48"/>
    <mergeCell ref="A4:A5"/>
    <mergeCell ref="B4:B6"/>
    <mergeCell ref="C4:C6"/>
    <mergeCell ref="D4:D6"/>
    <mergeCell ref="F4:G4"/>
    <mergeCell ref="H4:I4"/>
    <mergeCell ref="A1:I3"/>
  </mergeCells>
  <conditionalFormatting sqref="F8:I34">
    <cfRule type="dataBar" priority="1">
      <dataBar>
        <cfvo type="min"/>
        <cfvo type="max"/>
        <color rgb="FF638EC6"/>
      </dataBar>
      <extLst>
        <ext xmlns:x14="http://schemas.microsoft.com/office/spreadsheetml/2009/9/main" uri="{B025F937-C7B1-47D3-B67F-A62EFF666E3E}">
          <x14:id>{C40630F8-72D4-42E3-AA7D-0DDDB2CDA608}</x14:id>
        </ext>
      </extLst>
    </cfRule>
    <cfRule type="cellIs" dxfId="3" priority="2" operator="equal">
      <formula>"NAP"</formula>
    </cfRule>
  </conditionalFormatting>
  <pageMargins left="0.70866141732283472" right="0.70866141732283472" top="0.74803149606299213" bottom="0.74803149606299213" header="0.31496062992125984" footer="0.31496062992125984"/>
  <pageSetup paperSize="9" scale="68" fitToWidth="0" fitToHeight="0" orientation="landscape" r:id="rId1"/>
  <headerFooter>
    <oddFooter>&amp;L&amp;"Arial,Normal"CEPEJ study on the functioning of judicial systems
in the EU Member States&amp;R&amp;"Arial,Normal"&amp;P / &amp;N</oddFooter>
  </headerFooter>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C40630F8-72D4-42E3-AA7D-0DDDB2CDA608}">
            <x14:dataBar minLength="0" maxLength="100" gradient="0">
              <x14:cfvo type="autoMin"/>
              <x14:cfvo type="autoMax"/>
              <x14:negativeFillColor rgb="FFFF0000"/>
              <x14:axisColor rgb="FF000000"/>
            </x14:dataBar>
          </x14:cfRule>
          <xm:sqref>F8:I34</xm:sqref>
        </x14:conditionalFormatting>
      </x14:conditionalFormatting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E2971-3E38-45B6-AA52-B6EA10FA84FE}">
  <sheetPr codeName="Sheet40">
    <tabColor theme="9"/>
  </sheetPr>
  <dimension ref="A1:R85"/>
  <sheetViews>
    <sheetView showGridLines="0" view="pageBreakPreview" zoomScale="70" zoomScaleNormal="85" zoomScaleSheetLayoutView="70" workbookViewId="0">
      <selection sqref="A1:M3"/>
    </sheetView>
  </sheetViews>
  <sheetFormatPr defaultColWidth="11.42578125" defaultRowHeight="15" outlineLevelRow="1" outlineLevelCol="1" x14ac:dyDescent="0.25"/>
  <cols>
    <col min="1" max="1" width="22.28515625" customWidth="1"/>
    <col min="2" max="2" width="6" hidden="1" customWidth="1" outlineLevel="1"/>
    <col min="3" max="5" width="7.28515625" hidden="1" customWidth="1" outlineLevel="1"/>
    <col min="6" max="6" width="24" customWidth="1" collapsed="1"/>
    <col min="7" max="13" width="24" customWidth="1"/>
  </cols>
  <sheetData>
    <row r="1" spans="1:13" ht="35.1" customHeight="1" x14ac:dyDescent="0.25">
      <c r="A1" s="388" t="s">
        <v>662</v>
      </c>
      <c r="B1" s="389"/>
      <c r="C1" s="389"/>
      <c r="D1" s="389"/>
      <c r="E1" s="389"/>
      <c r="F1" s="389"/>
      <c r="G1" s="389"/>
      <c r="H1" s="389"/>
      <c r="I1" s="389"/>
      <c r="J1" s="389"/>
      <c r="K1" s="389"/>
      <c r="L1" s="389"/>
      <c r="M1" s="390"/>
    </row>
    <row r="2" spans="1:13" ht="6" customHeight="1" x14ac:dyDescent="0.25">
      <c r="A2" s="391"/>
      <c r="B2" s="392"/>
      <c r="C2" s="392"/>
      <c r="D2" s="392"/>
      <c r="E2" s="392"/>
      <c r="F2" s="392"/>
      <c r="G2" s="392"/>
      <c r="H2" s="392"/>
      <c r="I2" s="392"/>
      <c r="J2" s="392"/>
      <c r="K2" s="392"/>
      <c r="L2" s="392"/>
      <c r="M2" s="393"/>
    </row>
    <row r="3" spans="1:13" ht="6" customHeight="1" x14ac:dyDescent="0.25">
      <c r="A3" s="394"/>
      <c r="B3" s="395"/>
      <c r="C3" s="395"/>
      <c r="D3" s="395"/>
      <c r="E3" s="395"/>
      <c r="F3" s="395"/>
      <c r="G3" s="395"/>
      <c r="H3" s="395"/>
      <c r="I3" s="395"/>
      <c r="J3" s="395"/>
      <c r="K3" s="395"/>
      <c r="L3" s="395"/>
      <c r="M3" s="396"/>
    </row>
    <row r="4" spans="1:13" ht="51" x14ac:dyDescent="0.25">
      <c r="A4" s="364" t="s">
        <v>120</v>
      </c>
      <c r="B4" s="365" t="s">
        <v>277</v>
      </c>
      <c r="C4" s="365" t="s">
        <v>278</v>
      </c>
      <c r="D4" s="365" t="s">
        <v>279</v>
      </c>
      <c r="E4" s="345" t="s">
        <v>280</v>
      </c>
      <c r="F4" s="364" t="s">
        <v>332</v>
      </c>
      <c r="G4" s="364"/>
      <c r="H4" s="364" t="s">
        <v>333</v>
      </c>
      <c r="I4" s="364"/>
      <c r="J4" s="364" t="s">
        <v>334</v>
      </c>
      <c r="K4" s="364"/>
      <c r="L4" s="364" t="s">
        <v>335</v>
      </c>
      <c r="M4" s="364"/>
    </row>
    <row r="5" spans="1:13" ht="105.75" customHeight="1" x14ac:dyDescent="0.25">
      <c r="A5" s="364"/>
      <c r="B5" s="365"/>
      <c r="C5" s="365"/>
      <c r="D5" s="365"/>
      <c r="E5" s="345"/>
      <c r="F5" s="345" t="s">
        <v>336</v>
      </c>
      <c r="G5" s="345" t="s">
        <v>337</v>
      </c>
      <c r="H5" s="345" t="s">
        <v>663</v>
      </c>
      <c r="I5" s="345" t="s">
        <v>665</v>
      </c>
      <c r="J5" s="345" t="s">
        <v>338</v>
      </c>
      <c r="K5" s="345" t="s">
        <v>339</v>
      </c>
      <c r="L5" s="345" t="s">
        <v>664</v>
      </c>
      <c r="M5" s="345" t="s">
        <v>666</v>
      </c>
    </row>
    <row r="6" spans="1:13" ht="25.5" hidden="1" customHeight="1" outlineLevel="1" x14ac:dyDescent="0.25">
      <c r="A6" s="366" t="s">
        <v>287</v>
      </c>
      <c r="B6" s="365"/>
      <c r="C6" s="365"/>
      <c r="D6" s="365"/>
      <c r="E6" s="366" t="s">
        <v>288</v>
      </c>
      <c r="F6" s="366" t="s">
        <v>289</v>
      </c>
      <c r="G6" s="366" t="s">
        <v>289</v>
      </c>
      <c r="H6" s="366"/>
      <c r="I6" s="366"/>
      <c r="J6" s="366" t="s">
        <v>289</v>
      </c>
      <c r="K6" s="366" t="s">
        <v>289</v>
      </c>
      <c r="L6" s="366"/>
      <c r="M6" s="366"/>
    </row>
    <row r="7" spans="1:13" ht="15.75" hidden="1" customHeight="1" outlineLevel="1" x14ac:dyDescent="0.25">
      <c r="A7" s="367" t="s">
        <v>290</v>
      </c>
      <c r="B7" s="367" t="s">
        <v>291</v>
      </c>
      <c r="C7" s="367" t="s">
        <v>292</v>
      </c>
      <c r="D7" s="367" t="s">
        <v>293</v>
      </c>
      <c r="E7" s="367" t="s">
        <v>294</v>
      </c>
      <c r="F7" s="367" t="s">
        <v>295</v>
      </c>
      <c r="G7" s="367" t="s">
        <v>296</v>
      </c>
      <c r="H7" s="367" t="s">
        <v>340</v>
      </c>
      <c r="I7" s="367" t="s">
        <v>341</v>
      </c>
      <c r="J7" s="367" t="s">
        <v>297</v>
      </c>
      <c r="K7" s="367" t="s">
        <v>298</v>
      </c>
      <c r="L7" s="386" t="s">
        <v>342</v>
      </c>
      <c r="M7" s="367"/>
    </row>
    <row r="8" spans="1:13" collapsed="1" x14ac:dyDescent="0.25">
      <c r="A8" s="276" t="s">
        <v>21</v>
      </c>
      <c r="B8" s="276" t="s">
        <v>299</v>
      </c>
      <c r="C8" s="278">
        <v>4693</v>
      </c>
      <c r="D8" s="278">
        <v>9383</v>
      </c>
      <c r="E8" s="368">
        <v>44023</v>
      </c>
      <c r="F8" s="369">
        <v>0.66676438634913515</v>
      </c>
      <c r="G8" s="369">
        <v>0.97066685060959834</v>
      </c>
      <c r="H8" s="369"/>
      <c r="I8" s="369"/>
      <c r="J8" s="369">
        <v>0.66676438634913515</v>
      </c>
      <c r="K8" s="369">
        <v>0.97066685060959834</v>
      </c>
      <c r="L8" s="387"/>
      <c r="M8" s="369"/>
    </row>
    <row r="9" spans="1:13" x14ac:dyDescent="0.25">
      <c r="A9" s="276" t="s">
        <v>37</v>
      </c>
      <c r="B9" s="276" t="s">
        <v>300</v>
      </c>
      <c r="C9" s="278">
        <v>9384</v>
      </c>
      <c r="D9" s="278">
        <v>14075</v>
      </c>
      <c r="E9" s="368">
        <v>9514</v>
      </c>
      <c r="F9" s="369">
        <v>1.1375249944456787</v>
      </c>
      <c r="G9" s="369">
        <v>1.8907650151818114</v>
      </c>
      <c r="H9" s="369"/>
      <c r="I9" s="369"/>
      <c r="J9" s="369">
        <v>1.1375249944456787</v>
      </c>
      <c r="K9" s="369">
        <v>1.8907650151818114</v>
      </c>
      <c r="L9" s="387"/>
      <c r="M9" s="369"/>
    </row>
    <row r="10" spans="1:13" x14ac:dyDescent="0.25">
      <c r="A10" s="276" t="s">
        <v>25</v>
      </c>
      <c r="B10" s="276" t="s">
        <v>301</v>
      </c>
      <c r="C10" s="278">
        <v>18768</v>
      </c>
      <c r="D10" s="278">
        <v>23458</v>
      </c>
      <c r="E10" s="368">
        <v>18296</v>
      </c>
      <c r="F10" s="369">
        <v>0.57572567579090983</v>
      </c>
      <c r="G10" s="369">
        <v>0.76326511469258973</v>
      </c>
      <c r="H10" s="369"/>
      <c r="I10" s="369"/>
      <c r="J10" s="369"/>
      <c r="K10" s="369"/>
      <c r="L10" s="387"/>
      <c r="M10" s="369"/>
    </row>
    <row r="11" spans="1:13" x14ac:dyDescent="0.25">
      <c r="A11" s="276" t="s">
        <v>3</v>
      </c>
      <c r="B11" s="276" t="s">
        <v>302</v>
      </c>
      <c r="C11" s="278">
        <v>28151</v>
      </c>
      <c r="D11" s="278">
        <v>32846</v>
      </c>
      <c r="E11" s="368">
        <v>42403</v>
      </c>
      <c r="F11" s="369">
        <v>0.76866753446541625</v>
      </c>
      <c r="G11" s="369">
        <v>1.1319596473581446</v>
      </c>
      <c r="H11" s="369"/>
      <c r="I11" s="369"/>
      <c r="J11" s="369">
        <v>0.73365259452103426</v>
      </c>
      <c r="K11" s="369">
        <v>1.1123760428377021</v>
      </c>
      <c r="L11" s="387"/>
      <c r="M11" s="369"/>
    </row>
    <row r="12" spans="1:13" ht="15" customHeight="1" x14ac:dyDescent="0.25">
      <c r="A12" s="276" t="s">
        <v>55</v>
      </c>
      <c r="B12" s="276" t="s">
        <v>303</v>
      </c>
      <c r="C12" s="278">
        <v>23459</v>
      </c>
      <c r="D12" s="278">
        <v>28150</v>
      </c>
      <c r="E12" s="368">
        <v>54163</v>
      </c>
      <c r="F12" s="369">
        <v>0.72314992744813511</v>
      </c>
      <c r="G12" s="369">
        <v>0.87583238558374832</v>
      </c>
      <c r="H12" s="369"/>
      <c r="I12" s="369"/>
      <c r="J12" s="369">
        <v>0.71913839758421905</v>
      </c>
      <c r="K12" s="369">
        <v>0.90496450841209453</v>
      </c>
      <c r="L12" s="387"/>
      <c r="M12" s="369"/>
    </row>
    <row r="13" spans="1:13" ht="15" customHeight="1" x14ac:dyDescent="0.25">
      <c r="A13" s="276" t="s">
        <v>14</v>
      </c>
      <c r="B13" s="276" t="s">
        <v>304</v>
      </c>
      <c r="C13" s="278">
        <v>37539</v>
      </c>
      <c r="D13" s="278">
        <v>42231</v>
      </c>
      <c r="E13" s="368">
        <v>18576</v>
      </c>
      <c r="F13" s="369">
        <v>1.2633840716494638</v>
      </c>
      <c r="G13" s="369">
        <v>1.2651110486364914</v>
      </c>
      <c r="H13" s="369"/>
      <c r="I13" s="369"/>
      <c r="J13" s="369"/>
      <c r="K13" s="369"/>
      <c r="L13" s="387"/>
      <c r="M13" s="369"/>
    </row>
    <row r="14" spans="1:13" x14ac:dyDescent="0.25">
      <c r="A14" s="276" t="s">
        <v>43</v>
      </c>
      <c r="B14" s="276" t="s">
        <v>305</v>
      </c>
      <c r="C14" s="278">
        <v>65691</v>
      </c>
      <c r="D14" s="278">
        <v>70382</v>
      </c>
      <c r="E14" s="368" t="s">
        <v>7</v>
      </c>
      <c r="F14" s="369">
        <v>0.58729698870123892</v>
      </c>
      <c r="G14" s="369">
        <v>0.63784318069496748</v>
      </c>
      <c r="H14" s="369"/>
      <c r="I14" s="369"/>
      <c r="J14" s="369">
        <v>0.64878406244141862</v>
      </c>
      <c r="K14" s="369">
        <v>0.88495032294347209</v>
      </c>
      <c r="L14" s="387"/>
      <c r="M14" s="369"/>
    </row>
    <row r="15" spans="1:13" x14ac:dyDescent="0.25">
      <c r="A15" s="276" t="s">
        <v>51</v>
      </c>
      <c r="B15" s="276" t="s">
        <v>306</v>
      </c>
      <c r="C15" s="278">
        <v>51615</v>
      </c>
      <c r="D15" s="278">
        <v>56305</v>
      </c>
      <c r="E15" s="368" t="s">
        <v>7</v>
      </c>
      <c r="F15" s="369">
        <v>0.60518427085170168</v>
      </c>
      <c r="G15" s="369">
        <v>0.73214600599541524</v>
      </c>
      <c r="H15" s="369"/>
      <c r="I15" s="369"/>
      <c r="J15" s="369">
        <v>1.8638829130664787</v>
      </c>
      <c r="K15" s="369">
        <v>3.0387303826485628</v>
      </c>
      <c r="L15" s="387"/>
      <c r="M15" s="369"/>
    </row>
    <row r="16" spans="1:13" ht="15" customHeight="1" x14ac:dyDescent="0.25">
      <c r="A16" s="276" t="s">
        <v>31</v>
      </c>
      <c r="B16" s="276" t="s">
        <v>307</v>
      </c>
      <c r="C16" s="278">
        <v>32847</v>
      </c>
      <c r="D16" s="278">
        <v>37538</v>
      </c>
      <c r="E16" s="368">
        <v>24271</v>
      </c>
      <c r="F16" s="369">
        <v>1.3945518151410072</v>
      </c>
      <c r="G16" s="369">
        <v>1.7997977721177156</v>
      </c>
      <c r="H16" s="369"/>
      <c r="I16" s="369"/>
      <c r="J16" s="369"/>
      <c r="K16" s="369"/>
      <c r="L16" s="387"/>
      <c r="M16" s="369"/>
    </row>
    <row r="17" spans="1:13" x14ac:dyDescent="0.25">
      <c r="A17" s="276" t="s">
        <v>41</v>
      </c>
      <c r="B17" s="276" t="s">
        <v>308</v>
      </c>
      <c r="C17" s="278">
        <v>46924</v>
      </c>
      <c r="D17" s="278">
        <v>51614</v>
      </c>
      <c r="E17" s="368">
        <v>37742</v>
      </c>
      <c r="F17" s="369">
        <v>0.69987342365571237</v>
      </c>
      <c r="G17" s="369">
        <v>0.75008204022314939</v>
      </c>
      <c r="H17" s="369"/>
      <c r="I17" s="369"/>
      <c r="J17" s="369">
        <v>0.69987342365571237</v>
      </c>
      <c r="K17" s="369">
        <v>0.75008204022314939</v>
      </c>
      <c r="L17" s="387"/>
      <c r="M17" s="369"/>
    </row>
    <row r="18" spans="1:13" x14ac:dyDescent="0.25">
      <c r="A18" s="276" t="s">
        <v>39</v>
      </c>
      <c r="B18" s="276" t="s">
        <v>310</v>
      </c>
      <c r="C18" s="278">
        <v>70383</v>
      </c>
      <c r="D18" s="278">
        <v>75073</v>
      </c>
      <c r="E18" s="368">
        <v>31484</v>
      </c>
      <c r="F18" s="369">
        <v>0.94363186662188159</v>
      </c>
      <c r="G18" s="369">
        <v>0.97038077498549569</v>
      </c>
      <c r="H18" s="369"/>
      <c r="I18" s="369"/>
      <c r="J18" s="369">
        <v>0.94363186662188159</v>
      </c>
      <c r="K18" s="369">
        <v>0.97038077498549569</v>
      </c>
      <c r="L18" s="387"/>
      <c r="M18" s="369"/>
    </row>
    <row r="19" spans="1:13" x14ac:dyDescent="0.25">
      <c r="A19" s="276" t="s">
        <v>45</v>
      </c>
      <c r="B19" s="276" t="s">
        <v>311</v>
      </c>
      <c r="C19" s="278">
        <v>14076</v>
      </c>
      <c r="D19" s="278">
        <v>18767</v>
      </c>
      <c r="E19" s="368">
        <v>25116</v>
      </c>
      <c r="F19" s="369">
        <v>0.9807037457434733</v>
      </c>
      <c r="G19" s="369">
        <v>1.4624668936814227</v>
      </c>
      <c r="H19" s="369"/>
      <c r="I19" s="369"/>
      <c r="J19" s="369"/>
      <c r="K19" s="369"/>
      <c r="L19" s="387"/>
      <c r="M19" s="369"/>
    </row>
    <row r="20" spans="1:13" ht="15" customHeight="1" x14ac:dyDescent="0.25">
      <c r="A20" s="276" t="s">
        <v>16</v>
      </c>
      <c r="B20" s="276" t="s">
        <v>312</v>
      </c>
      <c r="C20" s="278">
        <v>84457</v>
      </c>
      <c r="D20" s="278">
        <v>89147</v>
      </c>
      <c r="E20" s="368">
        <v>15324</v>
      </c>
      <c r="F20" s="369">
        <v>0.60077154263670207</v>
      </c>
      <c r="G20" s="369">
        <v>0.78499977571434976</v>
      </c>
      <c r="H20" s="369"/>
      <c r="I20" s="369"/>
      <c r="J20" s="369">
        <v>1.1303996770286637</v>
      </c>
      <c r="K20" s="369"/>
      <c r="L20" s="387"/>
      <c r="M20" s="369"/>
    </row>
    <row r="21" spans="1:13" ht="15" customHeight="1" x14ac:dyDescent="0.25">
      <c r="A21" s="276" t="s">
        <v>33</v>
      </c>
      <c r="B21" s="276" t="s">
        <v>313</v>
      </c>
      <c r="C21" s="278">
        <v>75074</v>
      </c>
      <c r="D21" s="278">
        <v>79765</v>
      </c>
      <c r="E21" s="368">
        <v>19084</v>
      </c>
      <c r="F21" s="369">
        <v>0.54745971005960703</v>
      </c>
      <c r="G21" s="369">
        <v>0.69560085363161384</v>
      </c>
      <c r="H21" s="369"/>
      <c r="I21" s="369"/>
      <c r="J21" s="369">
        <v>0.62209875634704548</v>
      </c>
      <c r="K21" s="369">
        <v>0.70041798513503561</v>
      </c>
      <c r="L21" s="387"/>
      <c r="M21" s="369"/>
    </row>
    <row r="22" spans="1:13" ht="15" customHeight="1" x14ac:dyDescent="0.25">
      <c r="A22" s="276" t="s">
        <v>53</v>
      </c>
      <c r="B22" s="276" t="s">
        <v>314</v>
      </c>
      <c r="C22" s="278">
        <v>79766</v>
      </c>
      <c r="D22" s="278">
        <v>84456</v>
      </c>
      <c r="E22" s="368">
        <v>67574</v>
      </c>
      <c r="F22" s="369">
        <v>0.99571696437382817</v>
      </c>
      <c r="G22" s="369">
        <v>1.3224365933089903</v>
      </c>
      <c r="H22" s="369"/>
      <c r="I22" s="369"/>
      <c r="J22" s="369">
        <v>0.99571696437382817</v>
      </c>
      <c r="K22" s="369">
        <v>1.3224365933089903</v>
      </c>
      <c r="L22" s="387"/>
      <c r="M22" s="369"/>
    </row>
    <row r="23" spans="1:13" ht="15" customHeight="1" x14ac:dyDescent="0.25">
      <c r="A23" s="276" t="s">
        <v>29</v>
      </c>
      <c r="B23" s="276" t="s">
        <v>315</v>
      </c>
      <c r="C23" s="278">
        <v>60997</v>
      </c>
      <c r="D23" s="278">
        <v>65690</v>
      </c>
      <c r="E23" s="368">
        <v>14906</v>
      </c>
      <c r="F23" s="369">
        <v>0.82485942586564076</v>
      </c>
      <c r="G23" s="369">
        <v>0.96235572654631552</v>
      </c>
      <c r="H23" s="369"/>
      <c r="I23" s="369"/>
      <c r="J23" s="369">
        <v>0.47428233205090264</v>
      </c>
      <c r="K23" s="369">
        <v>0.47428233205090264</v>
      </c>
      <c r="L23" s="387"/>
      <c r="M23" s="369"/>
    </row>
    <row r="24" spans="1:13" ht="15" customHeight="1" x14ac:dyDescent="0.25">
      <c r="A24" s="276" t="s">
        <v>47</v>
      </c>
      <c r="B24" s="276" t="s">
        <v>316</v>
      </c>
      <c r="C24" s="278">
        <v>89148</v>
      </c>
      <c r="D24" s="278">
        <v>93840</v>
      </c>
      <c r="E24" s="368">
        <v>19755</v>
      </c>
      <c r="F24" s="369">
        <v>1.9279068991963719</v>
      </c>
      <c r="G24" s="369"/>
      <c r="H24" s="369"/>
      <c r="I24" s="369"/>
      <c r="J24" s="369">
        <v>1.0724932475240923</v>
      </c>
      <c r="K24" s="369"/>
      <c r="L24" s="387"/>
      <c r="M24" s="369"/>
    </row>
    <row r="25" spans="1:13" x14ac:dyDescent="0.25">
      <c r="A25" s="276" t="s">
        <v>5</v>
      </c>
      <c r="B25" s="276" t="s">
        <v>318</v>
      </c>
      <c r="C25" s="278">
        <v>2</v>
      </c>
      <c r="D25" s="278">
        <v>4692</v>
      </c>
      <c r="E25" s="368" t="s">
        <v>7</v>
      </c>
      <c r="F25" s="369">
        <v>2.3501717071009196</v>
      </c>
      <c r="G25" s="369">
        <v>2.2211144344743547</v>
      </c>
      <c r="H25" s="369"/>
      <c r="I25" s="369"/>
      <c r="J25" s="369">
        <v>2.0142904619474908</v>
      </c>
      <c r="K25" s="369">
        <v>2.2211144344743547</v>
      </c>
      <c r="L25" s="387"/>
      <c r="M25" s="369"/>
    </row>
    <row r="26" spans="1:13" ht="15" customHeight="1" x14ac:dyDescent="0.25">
      <c r="A26" s="276" t="s">
        <v>10</v>
      </c>
      <c r="B26" s="276" t="s">
        <v>319</v>
      </c>
      <c r="C26" s="278">
        <v>98535</v>
      </c>
      <c r="D26" s="278">
        <v>103227</v>
      </c>
      <c r="E26" s="368">
        <v>15397</v>
      </c>
      <c r="F26" s="369">
        <v>0.53904853268216113</v>
      </c>
      <c r="G26" s="369">
        <v>0.56089478044739027</v>
      </c>
      <c r="H26" s="369"/>
      <c r="I26" s="369"/>
      <c r="J26" s="369">
        <v>0.52221689268739369</v>
      </c>
      <c r="K26" s="369">
        <v>0.57401997122051196</v>
      </c>
      <c r="L26" s="387"/>
      <c r="M26" s="369"/>
    </row>
    <row r="27" spans="1:13" x14ac:dyDescent="0.25">
      <c r="A27" s="276" t="s">
        <v>27</v>
      </c>
      <c r="B27" s="276" t="s">
        <v>321</v>
      </c>
      <c r="C27" s="278">
        <v>107919</v>
      </c>
      <c r="D27" s="278">
        <v>112610</v>
      </c>
      <c r="E27" s="368">
        <v>14093</v>
      </c>
      <c r="F27" s="369"/>
      <c r="G27" s="369"/>
      <c r="H27" s="369"/>
      <c r="I27" s="369"/>
      <c r="J27" s="369">
        <v>0.86696290922281671</v>
      </c>
      <c r="K27" s="369">
        <v>1.7339258184456334</v>
      </c>
      <c r="L27" s="387"/>
      <c r="M27" s="369"/>
    </row>
    <row r="28" spans="1:13" x14ac:dyDescent="0.25">
      <c r="A28" s="276" t="s">
        <v>8</v>
      </c>
      <c r="B28" s="276" t="s">
        <v>322</v>
      </c>
      <c r="C28" s="278">
        <v>117302</v>
      </c>
      <c r="D28" s="278">
        <v>121994</v>
      </c>
      <c r="E28" s="368">
        <v>23635</v>
      </c>
      <c r="F28" s="369">
        <v>0.71884795537076995</v>
      </c>
      <c r="G28" s="369">
        <v>1.331005210252092</v>
      </c>
      <c r="H28" s="369"/>
      <c r="I28" s="369"/>
      <c r="J28" s="369">
        <v>1.2560812588811114</v>
      </c>
      <c r="K28" s="369">
        <v>1.7609894216093889</v>
      </c>
      <c r="L28" s="387"/>
      <c r="M28" s="369"/>
    </row>
    <row r="29" spans="1:13" x14ac:dyDescent="0.25">
      <c r="A29" s="276" t="s">
        <v>19</v>
      </c>
      <c r="B29" s="276" t="s">
        <v>323</v>
      </c>
      <c r="C29" s="278">
        <v>112611</v>
      </c>
      <c r="D29" s="278">
        <v>117301</v>
      </c>
      <c r="E29" s="368">
        <v>14532</v>
      </c>
      <c r="F29" s="369">
        <v>0.21462668678059971</v>
      </c>
      <c r="G29" s="369">
        <v>0.23609762145853569</v>
      </c>
      <c r="H29" s="369"/>
      <c r="I29" s="369"/>
      <c r="J29" s="369">
        <v>0.25794052613089213</v>
      </c>
      <c r="K29" s="369"/>
      <c r="L29" s="387"/>
      <c r="M29" s="369"/>
    </row>
    <row r="30" spans="1:13" x14ac:dyDescent="0.25">
      <c r="A30" s="276" t="s">
        <v>23</v>
      </c>
      <c r="B30" s="276" t="s">
        <v>324</v>
      </c>
      <c r="C30" s="278">
        <v>42232</v>
      </c>
      <c r="D30" s="278">
        <v>46923</v>
      </c>
      <c r="E30" s="368">
        <v>47516</v>
      </c>
      <c r="F30" s="369">
        <v>0.69273179587171385</v>
      </c>
      <c r="G30" s="369">
        <v>0.79665613303749527</v>
      </c>
      <c r="H30" s="369"/>
      <c r="I30" s="369"/>
      <c r="J30" s="369">
        <v>0.75275667316614003</v>
      </c>
      <c r="K30" s="369">
        <v>0.81978887917703225</v>
      </c>
      <c r="L30" s="387"/>
      <c r="M30" s="369"/>
    </row>
    <row r="31" spans="1:13" x14ac:dyDescent="0.25">
      <c r="A31" s="276" t="s">
        <v>49</v>
      </c>
      <c r="B31" s="276" t="s">
        <v>325</v>
      </c>
      <c r="C31" s="278">
        <v>121995</v>
      </c>
      <c r="D31" s="278">
        <v>126687</v>
      </c>
      <c r="E31" s="368">
        <v>43384</v>
      </c>
      <c r="F31" s="369">
        <v>0.66008653908251347</v>
      </c>
      <c r="G31" s="369"/>
      <c r="H31" s="369"/>
      <c r="I31" s="369"/>
      <c r="J31" s="369">
        <v>0.79650399328353394</v>
      </c>
      <c r="K31" s="369">
        <v>1.369125783049534</v>
      </c>
      <c r="L31" s="387"/>
      <c r="M31" s="369"/>
    </row>
    <row r="32" spans="1:13" x14ac:dyDescent="0.25">
      <c r="A32" s="276" t="s">
        <v>12</v>
      </c>
      <c r="B32" s="276" t="s">
        <v>309</v>
      </c>
      <c r="C32" s="278">
        <v>56306</v>
      </c>
      <c r="D32" s="278">
        <v>60996</v>
      </c>
      <c r="E32" s="368">
        <v>15309</v>
      </c>
      <c r="F32" s="369"/>
      <c r="G32" s="369"/>
      <c r="H32" s="369"/>
      <c r="I32" s="369"/>
      <c r="J32" s="369"/>
      <c r="K32" s="369"/>
      <c r="L32" s="387"/>
      <c r="M32" s="369"/>
    </row>
    <row r="33" spans="1:18" x14ac:dyDescent="0.25">
      <c r="A33" s="276" t="s">
        <v>35</v>
      </c>
      <c r="B33" s="276" t="s">
        <v>317</v>
      </c>
      <c r="C33" s="278">
        <v>93841</v>
      </c>
      <c r="D33" s="278">
        <v>98534</v>
      </c>
      <c r="E33" s="368">
        <v>64300</v>
      </c>
      <c r="F33" s="369"/>
      <c r="G33" s="369"/>
      <c r="H33" s="369"/>
      <c r="I33" s="369"/>
      <c r="J33" s="369"/>
      <c r="K33" s="369"/>
      <c r="L33" s="387"/>
      <c r="M33" s="369"/>
    </row>
    <row r="34" spans="1:18" x14ac:dyDescent="0.25">
      <c r="A34" s="276" t="s">
        <v>57</v>
      </c>
      <c r="B34" s="276" t="s">
        <v>320</v>
      </c>
      <c r="C34" s="278">
        <v>103228</v>
      </c>
      <c r="D34" s="278">
        <v>107918</v>
      </c>
      <c r="E34" s="368">
        <v>18729</v>
      </c>
      <c r="F34" s="369"/>
      <c r="G34" s="369"/>
      <c r="H34" s="369"/>
      <c r="I34" s="369"/>
      <c r="J34" s="369"/>
      <c r="K34" s="369"/>
      <c r="L34" s="387"/>
      <c r="M34" s="369"/>
    </row>
    <row r="35" spans="1:18" x14ac:dyDescent="0.25">
      <c r="A35" s="274"/>
      <c r="B35" s="274"/>
      <c r="C35" s="274"/>
      <c r="D35" s="274"/>
      <c r="E35" s="274"/>
      <c r="F35" s="274"/>
      <c r="G35" s="274"/>
      <c r="H35" s="274"/>
      <c r="I35" s="274"/>
      <c r="J35" s="274"/>
      <c r="K35" s="274"/>
      <c r="L35" s="274"/>
      <c r="M35" s="274"/>
    </row>
    <row r="36" spans="1:18" x14ac:dyDescent="0.25">
      <c r="A36" s="276" t="s">
        <v>326</v>
      </c>
      <c r="B36" s="276"/>
      <c r="C36" s="276"/>
      <c r="D36" s="276"/>
      <c r="E36" s="276"/>
      <c r="F36" s="370"/>
      <c r="G36" s="370"/>
      <c r="H36" s="370"/>
      <c r="I36" s="370"/>
      <c r="J36" s="370"/>
      <c r="K36" s="370"/>
      <c r="L36" s="370"/>
      <c r="M36" s="370"/>
    </row>
    <row r="37" spans="1:18" x14ac:dyDescent="0.25">
      <c r="A37" s="276" t="s">
        <v>71</v>
      </c>
      <c r="B37" s="276"/>
      <c r="C37" s="276"/>
      <c r="D37" s="276"/>
      <c r="E37" s="276"/>
      <c r="F37" s="370"/>
      <c r="G37" s="370"/>
      <c r="H37" s="370"/>
      <c r="I37" s="370"/>
      <c r="J37" s="370"/>
      <c r="K37" s="370"/>
      <c r="L37" s="370"/>
      <c r="M37" s="370"/>
    </row>
    <row r="38" spans="1:18" x14ac:dyDescent="0.25">
      <c r="A38" s="276" t="s">
        <v>327</v>
      </c>
      <c r="B38" s="276"/>
      <c r="C38" s="276"/>
      <c r="D38" s="276"/>
      <c r="E38" s="276"/>
      <c r="F38" s="369"/>
      <c r="G38" s="369"/>
      <c r="H38" s="369"/>
      <c r="I38" s="369"/>
      <c r="J38" s="369"/>
      <c r="K38" s="369"/>
      <c r="L38" s="369"/>
      <c r="M38" s="369"/>
    </row>
    <row r="39" spans="1:18" x14ac:dyDescent="0.25">
      <c r="A39" s="276" t="s">
        <v>328</v>
      </c>
      <c r="B39" s="276"/>
      <c r="C39" s="276"/>
      <c r="D39" s="276"/>
      <c r="E39" s="276"/>
      <c r="F39" s="369"/>
      <c r="G39" s="369"/>
      <c r="H39" s="369"/>
      <c r="I39" s="369"/>
      <c r="J39" s="369"/>
      <c r="K39" s="369"/>
      <c r="L39" s="369"/>
      <c r="M39" s="369"/>
    </row>
    <row r="40" spans="1:18" ht="6.75" customHeight="1" x14ac:dyDescent="0.25">
      <c r="A40" s="274"/>
      <c r="B40" s="274"/>
      <c r="C40" s="371"/>
      <c r="D40" s="371"/>
      <c r="E40" s="371"/>
      <c r="F40" s="372"/>
      <c r="G40" s="372"/>
      <c r="H40" s="372"/>
      <c r="I40" s="372"/>
      <c r="J40" s="372"/>
      <c r="K40" s="372"/>
      <c r="L40" s="372"/>
      <c r="M40" s="372"/>
    </row>
    <row r="41" spans="1:18" x14ac:dyDescent="0.25">
      <c r="A41" s="276" t="s">
        <v>329</v>
      </c>
      <c r="B41" s="274"/>
      <c r="C41" s="371"/>
      <c r="D41" s="371"/>
      <c r="E41" s="371"/>
      <c r="F41" s="373"/>
      <c r="G41" s="373"/>
      <c r="H41" s="373"/>
      <c r="I41" s="373"/>
      <c r="J41" s="373"/>
      <c r="K41" s="373"/>
      <c r="L41" s="373"/>
      <c r="M41" s="373"/>
    </row>
    <row r="42" spans="1:18" x14ac:dyDescent="0.25">
      <c r="A42" s="276" t="s">
        <v>330</v>
      </c>
      <c r="B42" s="274"/>
      <c r="C42" s="374"/>
      <c r="D42" s="374"/>
      <c r="E42" s="374"/>
      <c r="F42" s="375"/>
      <c r="G42" s="375"/>
      <c r="H42" s="375"/>
      <c r="I42" s="375"/>
      <c r="J42" s="375"/>
      <c r="K42" s="375"/>
      <c r="L42" s="375"/>
      <c r="M42" s="375"/>
    </row>
    <row r="43" spans="1:18" x14ac:dyDescent="0.25">
      <c r="A43" s="276" t="s">
        <v>331</v>
      </c>
      <c r="B43" s="274"/>
      <c r="C43" s="376"/>
      <c r="D43" s="376"/>
      <c r="E43" s="376"/>
      <c r="F43" s="375"/>
      <c r="G43" s="375"/>
      <c r="H43" s="375"/>
      <c r="I43" s="375"/>
      <c r="J43" s="375"/>
      <c r="K43" s="375"/>
      <c r="L43" s="375"/>
      <c r="M43" s="375"/>
    </row>
    <row r="44" spans="1:18" ht="9" customHeight="1" x14ac:dyDescent="0.25">
      <c r="A44" s="122"/>
      <c r="B44" s="6"/>
      <c r="C44" s="123"/>
      <c r="D44" s="123"/>
      <c r="E44" s="123"/>
      <c r="F44" s="124"/>
      <c r="G44" s="124"/>
      <c r="H44" s="124"/>
      <c r="I44" s="124"/>
      <c r="J44" s="124"/>
      <c r="K44" s="124"/>
      <c r="L44" s="124"/>
      <c r="M44" s="124"/>
    </row>
    <row r="45" spans="1:18" ht="15.75" customHeight="1" x14ac:dyDescent="0.25">
      <c r="A45" s="241"/>
      <c r="B45" s="241"/>
      <c r="C45" s="241"/>
      <c r="D45" s="241"/>
      <c r="E45" s="241"/>
      <c r="F45" s="241"/>
      <c r="G45" s="241"/>
      <c r="H45" s="241"/>
      <c r="I45" s="241"/>
      <c r="J45" s="241"/>
      <c r="K45" s="241"/>
      <c r="L45" s="130"/>
      <c r="M45" s="130"/>
      <c r="N45" s="112"/>
      <c r="O45" s="112"/>
      <c r="P45" s="112"/>
      <c r="Q45" s="112"/>
      <c r="R45" s="112"/>
    </row>
    <row r="46" spans="1:18" ht="18" customHeight="1" x14ac:dyDescent="0.25">
      <c r="A46" s="241"/>
      <c r="B46" s="241"/>
      <c r="C46" s="241"/>
      <c r="D46" s="241"/>
      <c r="E46" s="241"/>
      <c r="F46" s="241"/>
      <c r="G46" s="241"/>
      <c r="H46" s="241"/>
      <c r="I46" s="241"/>
      <c r="J46" s="241"/>
      <c r="K46" s="241"/>
      <c r="L46" s="130"/>
      <c r="M46" s="130"/>
      <c r="N46" s="112"/>
      <c r="O46" s="112"/>
      <c r="P46" s="112"/>
      <c r="Q46" s="112"/>
      <c r="R46" s="112"/>
    </row>
    <row r="47" spans="1:18" x14ac:dyDescent="0.25">
      <c r="A47" s="4"/>
    </row>
    <row r="48" spans="1:18" ht="26.1" customHeight="1" x14ac:dyDescent="0.25">
      <c r="A48" s="137" t="s">
        <v>343</v>
      </c>
      <c r="D48" s="130"/>
      <c r="E48" s="130"/>
      <c r="F48" s="130"/>
      <c r="G48" s="130"/>
      <c r="H48" s="130"/>
      <c r="I48" s="130"/>
      <c r="J48" s="130"/>
    </row>
    <row r="49" spans="1:6" x14ac:dyDescent="0.25">
      <c r="A49" s="137" t="s">
        <v>344</v>
      </c>
      <c r="B49" s="131" t="s">
        <v>345</v>
      </c>
      <c r="F49" t="s">
        <v>345</v>
      </c>
    </row>
    <row r="50" spans="1:6" x14ac:dyDescent="0.25">
      <c r="A50" s="137" t="s">
        <v>346</v>
      </c>
      <c r="B50" s="137" t="s">
        <v>347</v>
      </c>
      <c r="F50" s="132">
        <v>45695.420138888891</v>
      </c>
    </row>
    <row r="52" spans="1:6" x14ac:dyDescent="0.25">
      <c r="A52" s="131" t="s">
        <v>348</v>
      </c>
      <c r="C52" s="137" t="s">
        <v>349</v>
      </c>
      <c r="F52" t="s">
        <v>349</v>
      </c>
    </row>
    <row r="53" spans="1:6" x14ac:dyDescent="0.25">
      <c r="A53" s="131" t="s">
        <v>350</v>
      </c>
      <c r="C53" s="137" t="s">
        <v>351</v>
      </c>
      <c r="F53" t="s">
        <v>352</v>
      </c>
    </row>
    <row r="55" spans="1:6" x14ac:dyDescent="0.25">
      <c r="A55" s="176" t="s">
        <v>353</v>
      </c>
      <c r="B55" s="177" t="s">
        <v>354</v>
      </c>
      <c r="C55" s="157"/>
      <c r="D55" s="157"/>
      <c r="E55" s="157"/>
      <c r="F55" s="157">
        <v>2023</v>
      </c>
    </row>
    <row r="56" spans="1:6" x14ac:dyDescent="0.25">
      <c r="A56" s="178" t="s">
        <v>73</v>
      </c>
      <c r="B56" s="179" t="s">
        <v>355</v>
      </c>
      <c r="C56" s="157"/>
      <c r="D56" s="157"/>
      <c r="E56" s="157"/>
      <c r="F56" s="157"/>
    </row>
    <row r="57" spans="1:6" x14ac:dyDescent="0.25">
      <c r="A57" s="180" t="s">
        <v>22</v>
      </c>
      <c r="B57" s="181">
        <v>52466</v>
      </c>
      <c r="C57" s="157"/>
      <c r="D57" s="157"/>
      <c r="E57" s="157"/>
      <c r="F57" s="157">
        <v>57989</v>
      </c>
    </row>
    <row r="58" spans="1:6" x14ac:dyDescent="0.25">
      <c r="A58" s="180" t="s">
        <v>38</v>
      </c>
      <c r="B58" s="182">
        <v>11850</v>
      </c>
      <c r="C58" s="157"/>
      <c r="D58" s="157"/>
      <c r="E58" s="157"/>
      <c r="F58" s="157">
        <v>13503</v>
      </c>
    </row>
    <row r="59" spans="1:6" x14ac:dyDescent="0.25">
      <c r="A59" s="180" t="s">
        <v>249</v>
      </c>
      <c r="B59" s="181">
        <v>20434</v>
      </c>
      <c r="C59" s="157"/>
      <c r="D59" s="157"/>
      <c r="E59" s="157"/>
      <c r="F59" s="157">
        <v>23454</v>
      </c>
    </row>
    <row r="60" spans="1:6" x14ac:dyDescent="0.25">
      <c r="A60" s="180" t="s">
        <v>4</v>
      </c>
      <c r="B60" s="182">
        <v>65666</v>
      </c>
      <c r="C60" s="157"/>
      <c r="D60" s="157"/>
      <c r="E60" s="157"/>
      <c r="F60" s="157">
        <v>67604</v>
      </c>
    </row>
    <row r="61" spans="1:6" x14ac:dyDescent="0.25">
      <c r="A61" s="180" t="s">
        <v>56</v>
      </c>
      <c r="B61" s="181">
        <v>46271</v>
      </c>
      <c r="C61" s="157"/>
      <c r="D61" s="157"/>
      <c r="E61" s="157"/>
      <c r="F61" s="157">
        <v>50998</v>
      </c>
    </row>
    <row r="62" spans="1:6" x14ac:dyDescent="0.25">
      <c r="A62" s="180" t="s">
        <v>15</v>
      </c>
      <c r="B62" s="182">
        <v>22933</v>
      </c>
      <c r="C62" s="157"/>
      <c r="D62" s="157"/>
      <c r="E62" s="157"/>
      <c r="F62" s="157">
        <v>24899</v>
      </c>
    </row>
    <row r="63" spans="1:6" x14ac:dyDescent="0.25">
      <c r="A63" s="180" t="s">
        <v>44</v>
      </c>
      <c r="B63" s="181">
        <v>51869</v>
      </c>
      <c r="C63" s="157"/>
      <c r="D63" s="157"/>
      <c r="E63" s="157"/>
      <c r="F63" s="157">
        <v>58679</v>
      </c>
    </row>
    <row r="64" spans="1:6" x14ac:dyDescent="0.25">
      <c r="A64" s="180" t="s">
        <v>52</v>
      </c>
      <c r="B64" s="182">
        <v>16661</v>
      </c>
      <c r="C64" s="157"/>
      <c r="D64" s="157"/>
      <c r="E64" s="157"/>
      <c r="F64" s="157">
        <v>17013</v>
      </c>
    </row>
    <row r="65" spans="1:6" x14ac:dyDescent="0.25">
      <c r="A65" s="180" t="s">
        <v>32</v>
      </c>
      <c r="B65" s="181">
        <v>30267</v>
      </c>
      <c r="C65" s="157"/>
      <c r="D65" s="157"/>
      <c r="E65" s="157"/>
      <c r="F65" s="157">
        <v>32587</v>
      </c>
    </row>
    <row r="66" spans="1:6" x14ac:dyDescent="0.25">
      <c r="A66" s="180" t="s">
        <v>42</v>
      </c>
      <c r="B66" s="182">
        <v>41962</v>
      </c>
      <c r="C66" s="157"/>
      <c r="D66" s="157"/>
      <c r="E66" s="157"/>
      <c r="F66" s="157">
        <v>42662</v>
      </c>
    </row>
    <row r="67" spans="1:6" x14ac:dyDescent="0.25">
      <c r="A67" s="180" t="s">
        <v>13</v>
      </c>
      <c r="B67" s="181">
        <v>17818</v>
      </c>
      <c r="C67" s="157"/>
      <c r="D67" s="157"/>
      <c r="E67" s="157"/>
      <c r="F67" s="157">
        <v>21523</v>
      </c>
    </row>
    <row r="68" spans="1:6" x14ac:dyDescent="0.25">
      <c r="A68" s="180" t="s">
        <v>40</v>
      </c>
      <c r="B68" s="182">
        <v>31459</v>
      </c>
      <c r="C68" s="157"/>
      <c r="D68" s="157"/>
      <c r="E68" s="157"/>
      <c r="F68" s="157">
        <v>32749</v>
      </c>
    </row>
    <row r="69" spans="1:6" x14ac:dyDescent="0.25">
      <c r="A69" s="180" t="s">
        <v>46</v>
      </c>
      <c r="B69" s="181">
        <v>23129</v>
      </c>
      <c r="C69" s="157"/>
      <c r="D69" s="157"/>
      <c r="E69" s="157"/>
      <c r="F69" s="157">
        <v>26430</v>
      </c>
    </row>
    <row r="70" spans="1:6" x14ac:dyDescent="0.25">
      <c r="A70" s="180" t="s">
        <v>17</v>
      </c>
      <c r="B70" s="182">
        <v>20268</v>
      </c>
      <c r="C70" s="157"/>
      <c r="D70" s="157"/>
      <c r="E70" s="157"/>
      <c r="F70" s="157">
        <v>22293</v>
      </c>
    </row>
    <row r="71" spans="1:6" x14ac:dyDescent="0.25">
      <c r="A71" s="180" t="s">
        <v>34</v>
      </c>
      <c r="B71" s="181">
        <v>24284</v>
      </c>
      <c r="C71" s="157"/>
      <c r="D71" s="157"/>
      <c r="E71" s="157"/>
      <c r="F71" s="157">
        <v>27178</v>
      </c>
    </row>
    <row r="72" spans="1:6" x14ac:dyDescent="0.25">
      <c r="A72" s="180" t="s">
        <v>54</v>
      </c>
      <c r="B72" s="182">
        <v>75409</v>
      </c>
      <c r="C72" s="157"/>
      <c r="D72" s="157"/>
      <c r="E72" s="157"/>
      <c r="F72" s="157">
        <v>81064</v>
      </c>
    </row>
    <row r="73" spans="1:6" x14ac:dyDescent="0.25">
      <c r="A73" s="180" t="s">
        <v>30</v>
      </c>
      <c r="B73" s="181">
        <v>13705</v>
      </c>
      <c r="C73" s="157"/>
      <c r="D73" s="157"/>
      <c r="E73" s="157"/>
      <c r="F73" s="157">
        <v>16895</v>
      </c>
    </row>
    <row r="74" spans="1:6" x14ac:dyDescent="0.25">
      <c r="A74" s="180" t="s">
        <v>48</v>
      </c>
      <c r="B74" s="182">
        <v>29088</v>
      </c>
      <c r="C74" s="157"/>
      <c r="D74" s="157"/>
      <c r="E74" s="157"/>
      <c r="F74" s="157">
        <v>29989</v>
      </c>
    </row>
    <row r="75" spans="1:6" x14ac:dyDescent="0.25">
      <c r="A75" s="180" t="s">
        <v>6</v>
      </c>
      <c r="B75" s="181">
        <v>50849</v>
      </c>
      <c r="C75" s="157"/>
      <c r="D75" s="157"/>
      <c r="E75" s="157"/>
      <c r="F75" s="157">
        <v>54508</v>
      </c>
    </row>
    <row r="76" spans="1:6" x14ac:dyDescent="0.25">
      <c r="A76" s="180" t="s">
        <v>11</v>
      </c>
      <c r="B76" s="182">
        <v>16169</v>
      </c>
      <c r="C76" s="157"/>
      <c r="D76" s="157"/>
      <c r="E76" s="157"/>
      <c r="F76" s="157">
        <v>18054</v>
      </c>
    </row>
    <row r="77" spans="1:6" x14ac:dyDescent="0.25">
      <c r="A77" s="180" t="s">
        <v>58</v>
      </c>
      <c r="B77" s="181">
        <v>20483</v>
      </c>
      <c r="C77" s="157"/>
      <c r="D77" s="157"/>
      <c r="E77" s="157"/>
      <c r="F77" s="157">
        <v>22933</v>
      </c>
    </row>
    <row r="78" spans="1:6" x14ac:dyDescent="0.25">
      <c r="A78" s="180" t="s">
        <v>28</v>
      </c>
      <c r="B78" s="182">
        <v>14064</v>
      </c>
      <c r="C78" s="157"/>
      <c r="D78" s="157"/>
      <c r="E78" s="157"/>
      <c r="F78" s="157">
        <v>17739</v>
      </c>
    </row>
    <row r="79" spans="1:6" x14ac:dyDescent="0.25">
      <c r="A79" s="180" t="s">
        <v>9</v>
      </c>
      <c r="B79" s="181">
        <v>30409</v>
      </c>
      <c r="C79" s="157"/>
      <c r="D79" s="157"/>
      <c r="E79" s="157"/>
      <c r="F79" s="157">
        <v>33081</v>
      </c>
    </row>
    <row r="80" spans="1:6" x14ac:dyDescent="0.25">
      <c r="A80" s="180" t="s">
        <v>20</v>
      </c>
      <c r="B80" s="182">
        <v>17359</v>
      </c>
      <c r="C80" s="157"/>
      <c r="D80" s="157"/>
      <c r="E80" s="157"/>
      <c r="F80" s="157">
        <v>19001</v>
      </c>
    </row>
    <row r="81" spans="1:6" x14ac:dyDescent="0.25">
      <c r="A81" s="180" t="s">
        <v>24</v>
      </c>
      <c r="B81" s="181">
        <v>46238</v>
      </c>
      <c r="C81" s="157"/>
      <c r="D81" s="157"/>
      <c r="E81" s="157"/>
      <c r="F81" s="157">
        <v>48391</v>
      </c>
    </row>
    <row r="82" spans="1:6" x14ac:dyDescent="0.25">
      <c r="A82" s="180" t="s">
        <v>50</v>
      </c>
      <c r="B82" s="182">
        <v>46453</v>
      </c>
      <c r="C82" s="157"/>
      <c r="D82" s="157"/>
      <c r="E82" s="157"/>
      <c r="F82" s="157">
        <v>44619</v>
      </c>
    </row>
    <row r="84" spans="1:6" x14ac:dyDescent="0.25">
      <c r="A84" s="131" t="s">
        <v>356</v>
      </c>
    </row>
    <row r="85" spans="1:6" x14ac:dyDescent="0.25">
      <c r="A85" s="131" t="s">
        <v>357</v>
      </c>
      <c r="B85" s="137" t="s">
        <v>358</v>
      </c>
    </row>
  </sheetData>
  <sheetProtection selectLockedCells="1"/>
  <mergeCells count="11">
    <mergeCell ref="L4:M4"/>
    <mergeCell ref="A45:K45"/>
    <mergeCell ref="A46:K46"/>
    <mergeCell ref="F4:G4"/>
    <mergeCell ref="A4:A5"/>
    <mergeCell ref="B4:B6"/>
    <mergeCell ref="C4:C6"/>
    <mergeCell ref="D4:D6"/>
    <mergeCell ref="J4:K4"/>
    <mergeCell ref="H4:I4"/>
    <mergeCell ref="A1:M3"/>
  </mergeCells>
  <phoneticPr fontId="102" type="noConversion"/>
  <conditionalFormatting sqref="F8:M14 F15:J15 L15:M15 F16:M34">
    <cfRule type="cellIs" dxfId="2" priority="3" operator="equal">
      <formula>"NAP"</formula>
    </cfRule>
  </conditionalFormatting>
  <pageMargins left="0.70866141732283472" right="0.70866141732283472" top="0.74803149606299213" bottom="0.74803149606299213" header="0.31496062992125984" footer="0.31496062992125984"/>
  <pageSetup paperSize="9" fitToWidth="0" fitToHeight="0" orientation="landscape" r:id="rId1"/>
  <headerFooter>
    <oddFooter>&amp;L&amp;"Arial,Normal"CEPEJ study on the functioning of judicial systems
in the EU Member States&amp;R&amp;"Arial,Normal"&amp;P / &amp;N</oddFooter>
  </headerFooter>
  <tableParts count="1">
    <tablePart r:id="rId2"/>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2">
    <tabColor theme="9"/>
  </sheetPr>
  <dimension ref="A1:I29"/>
  <sheetViews>
    <sheetView zoomScale="90" zoomScaleNormal="90" workbookViewId="0">
      <selection activeCell="I5" sqref="I5"/>
    </sheetView>
  </sheetViews>
  <sheetFormatPr defaultColWidth="8.5703125" defaultRowHeight="15" x14ac:dyDescent="0.25"/>
  <cols>
    <col min="3" max="3" width="14" customWidth="1"/>
  </cols>
  <sheetData>
    <row r="1" spans="1:9" ht="75" customHeight="1" x14ac:dyDescent="0.25">
      <c r="A1" s="400" t="s">
        <v>667</v>
      </c>
      <c r="B1" s="400"/>
      <c r="C1" s="400"/>
      <c r="D1" s="400"/>
      <c r="E1" s="400"/>
      <c r="F1" s="400"/>
      <c r="G1" s="400"/>
      <c r="H1" s="80"/>
      <c r="I1" s="80"/>
    </row>
    <row r="2" spans="1:9" x14ac:dyDescent="0.25">
      <c r="A2" s="264" t="s">
        <v>0</v>
      </c>
      <c r="B2" s="264" t="s">
        <v>1</v>
      </c>
      <c r="C2" s="264" t="s">
        <v>2</v>
      </c>
      <c r="D2" s="265">
        <v>2014</v>
      </c>
      <c r="E2" s="397">
        <v>2021</v>
      </c>
      <c r="F2" s="397">
        <v>2022</v>
      </c>
      <c r="G2" s="397">
        <v>2023</v>
      </c>
    </row>
    <row r="3" spans="1:9" x14ac:dyDescent="0.25">
      <c r="A3" s="257">
        <v>1</v>
      </c>
      <c r="B3" s="257" t="s">
        <v>21</v>
      </c>
      <c r="C3" s="257" t="s">
        <v>22</v>
      </c>
      <c r="D3" s="398">
        <v>14.292030613850743</v>
      </c>
      <c r="E3" s="399">
        <v>14.426442173132173</v>
      </c>
      <c r="F3" s="399">
        <v>14.396168362334119</v>
      </c>
      <c r="G3" s="399">
        <v>15.343877112970889</v>
      </c>
    </row>
    <row r="4" spans="1:9" x14ac:dyDescent="0.25">
      <c r="A4" s="257">
        <v>2</v>
      </c>
      <c r="B4" s="257" t="s">
        <v>37</v>
      </c>
      <c r="C4" s="257" t="s">
        <v>38</v>
      </c>
      <c r="D4" s="398">
        <v>30.823923474472654</v>
      </c>
      <c r="E4" s="399">
        <v>32.051764769875788</v>
      </c>
      <c r="F4" s="399">
        <v>33.934528693132911</v>
      </c>
      <c r="G4" s="399">
        <v>34.659942368924838</v>
      </c>
    </row>
    <row r="5" spans="1:9" x14ac:dyDescent="0.25">
      <c r="A5" s="257">
        <v>3</v>
      </c>
      <c r="B5" s="257" t="s">
        <v>25</v>
      </c>
      <c r="C5" s="257" t="s">
        <v>26</v>
      </c>
      <c r="D5" s="398">
        <v>28.770189371125277</v>
      </c>
      <c r="E5" s="399">
        <v>28.43095276877068</v>
      </c>
      <c r="F5" s="399">
        <v>28.173505292785116</v>
      </c>
      <c r="G5" s="399">
        <v>27.530708298797631</v>
      </c>
    </row>
    <row r="6" spans="1:9" x14ac:dyDescent="0.25">
      <c r="A6" s="257">
        <v>4</v>
      </c>
      <c r="B6" s="257" t="s">
        <v>3</v>
      </c>
      <c r="C6" s="257" t="s">
        <v>4</v>
      </c>
      <c r="D6" s="398">
        <v>6.0250383632391387</v>
      </c>
      <c r="E6" s="399">
        <v>6.606031920073824</v>
      </c>
      <c r="F6" s="399">
        <v>6.4942031224803332</v>
      </c>
      <c r="G6" s="399">
        <v>6.5569305069872614</v>
      </c>
    </row>
    <row r="7" spans="1:9" x14ac:dyDescent="0.25">
      <c r="A7" s="257">
        <v>5</v>
      </c>
      <c r="B7" s="257" t="s">
        <v>55</v>
      </c>
      <c r="C7" s="257" t="s">
        <v>56</v>
      </c>
      <c r="D7" s="398">
        <v>23.920309309418453</v>
      </c>
      <c r="E7" s="399">
        <v>25.226724556220855</v>
      </c>
      <c r="F7" s="399">
        <v>24.731253729232535</v>
      </c>
      <c r="G7" s="399">
        <v>24.86614810185214</v>
      </c>
    </row>
    <row r="8" spans="1:9" x14ac:dyDescent="0.25">
      <c r="A8" s="257">
        <v>6</v>
      </c>
      <c r="B8" s="257" t="s">
        <v>14</v>
      </c>
      <c r="C8" s="257" t="s">
        <v>15</v>
      </c>
      <c r="D8" s="398">
        <v>17.589667326850286</v>
      </c>
      <c r="E8" s="399">
        <v>17.743453718155763</v>
      </c>
      <c r="F8" s="399">
        <v>17.840487971220355</v>
      </c>
      <c r="G8" s="399">
        <v>18.010314199448853</v>
      </c>
    </row>
    <row r="9" spans="1:9" x14ac:dyDescent="0.25">
      <c r="A9" s="257">
        <v>7</v>
      </c>
      <c r="B9" s="257" t="s">
        <v>43</v>
      </c>
      <c r="C9" s="257" t="s">
        <v>44</v>
      </c>
      <c r="D9" s="398">
        <v>3.458797613861996</v>
      </c>
      <c r="E9" s="399">
        <v>3.3180209917525709</v>
      </c>
      <c r="F9" s="399">
        <v>3.3209435596902703</v>
      </c>
      <c r="G9" s="399">
        <v>3.6677985068691696</v>
      </c>
    </row>
    <row r="10" spans="1:9" x14ac:dyDescent="0.25">
      <c r="A10" s="257">
        <v>8</v>
      </c>
      <c r="B10" s="257" t="s">
        <v>51</v>
      </c>
      <c r="C10" s="257" t="s">
        <v>52</v>
      </c>
      <c r="D10" s="398">
        <v>20.567938778161182</v>
      </c>
      <c r="E10" s="399">
        <v>37.626542426033595</v>
      </c>
      <c r="F10" s="399">
        <v>37.280056097073107</v>
      </c>
      <c r="G10" s="399">
        <v>38.525129004448061</v>
      </c>
    </row>
    <row r="11" spans="1:9" x14ac:dyDescent="0.25">
      <c r="A11" s="257">
        <v>9</v>
      </c>
      <c r="B11" s="257" t="s">
        <v>31</v>
      </c>
      <c r="C11" s="257" t="s">
        <v>32</v>
      </c>
      <c r="D11" s="398">
        <v>11.526734875881635</v>
      </c>
      <c r="E11" s="399">
        <v>11.400720855268249</v>
      </c>
      <c r="F11" s="399">
        <v>11.680781815921501</v>
      </c>
      <c r="G11" s="399">
        <v>11.141635406932393</v>
      </c>
    </row>
    <row r="12" spans="1:9" x14ac:dyDescent="0.25">
      <c r="A12" s="257">
        <v>10</v>
      </c>
      <c r="B12" s="257" t="s">
        <v>41</v>
      </c>
      <c r="C12" s="257" t="s">
        <v>42</v>
      </c>
      <c r="D12" s="398">
        <v>10.457192055598062</v>
      </c>
      <c r="E12" s="399">
        <v>11.199834383225387</v>
      </c>
      <c r="F12" s="399">
        <v>11.301676880795966</v>
      </c>
      <c r="G12" s="399">
        <v>11.075939393009564</v>
      </c>
    </row>
    <row r="13" spans="1:9" x14ac:dyDescent="0.25">
      <c r="A13" s="257">
        <v>11</v>
      </c>
      <c r="B13" s="257" t="s">
        <v>12</v>
      </c>
      <c r="C13" s="257" t="s">
        <v>13</v>
      </c>
      <c r="D13" s="398">
        <v>44.375379261574757</v>
      </c>
      <c r="E13" s="399">
        <v>42.434681454494552</v>
      </c>
      <c r="F13" s="399">
        <v>42.353801480902881</v>
      </c>
      <c r="G13" s="399">
        <v>42.275781349347433</v>
      </c>
    </row>
    <row r="14" spans="1:9" x14ac:dyDescent="0.25">
      <c r="A14" s="257">
        <v>12</v>
      </c>
      <c r="B14" s="257" t="s">
        <v>39</v>
      </c>
      <c r="C14" s="257" t="s">
        <v>40</v>
      </c>
      <c r="D14" s="398">
        <v>11.413652682696901</v>
      </c>
      <c r="E14" s="399">
        <v>12.128893414628001</v>
      </c>
      <c r="F14" s="399">
        <v>12.176572122307364</v>
      </c>
      <c r="G14" s="399">
        <v>12.202120066657685</v>
      </c>
    </row>
    <row r="15" spans="1:9" x14ac:dyDescent="0.25">
      <c r="A15" s="257">
        <v>13</v>
      </c>
      <c r="B15" s="257" t="s">
        <v>45</v>
      </c>
      <c r="C15" s="257" t="s">
        <v>46</v>
      </c>
      <c r="D15" s="398">
        <v>11.305361305361306</v>
      </c>
      <c r="E15" s="399">
        <v>14.258870343760362</v>
      </c>
      <c r="F15" s="399">
        <v>15.531643823564872</v>
      </c>
      <c r="G15" s="399">
        <v>16.496965736659149</v>
      </c>
    </row>
    <row r="16" spans="1:9" x14ac:dyDescent="0.25">
      <c r="A16" s="257">
        <v>14</v>
      </c>
      <c r="B16" s="257" t="s">
        <v>16</v>
      </c>
      <c r="C16" s="257" t="s">
        <v>17</v>
      </c>
      <c r="D16" s="398">
        <v>24.382103536004575</v>
      </c>
      <c r="E16" s="399">
        <v>29.054936220416607</v>
      </c>
      <c r="F16" s="399">
        <v>28.305774590442528</v>
      </c>
      <c r="G16" s="399">
        <v>28.153484033715799</v>
      </c>
    </row>
    <row r="17" spans="1:7" x14ac:dyDescent="0.25">
      <c r="A17" s="257">
        <v>15</v>
      </c>
      <c r="B17" s="257" t="s">
        <v>33</v>
      </c>
      <c r="C17" s="257" t="s">
        <v>34</v>
      </c>
      <c r="D17" s="398">
        <v>25.810762608762925</v>
      </c>
      <c r="E17" s="399">
        <v>25.588043897394083</v>
      </c>
      <c r="F17" s="399">
        <v>26.10875591778052</v>
      </c>
      <c r="G17" s="399">
        <v>23.87477558923743</v>
      </c>
    </row>
    <row r="18" spans="1:7" x14ac:dyDescent="0.25">
      <c r="A18" s="257">
        <v>16</v>
      </c>
      <c r="B18" s="257" t="s">
        <v>53</v>
      </c>
      <c r="C18" s="257" t="s">
        <v>54</v>
      </c>
      <c r="D18" s="398">
        <v>35.047619047619051</v>
      </c>
      <c r="E18" s="399">
        <v>35.636980029346276</v>
      </c>
      <c r="F18" s="399">
        <v>35.108480665366244</v>
      </c>
      <c r="G18" s="399">
        <v>35.414031694070381</v>
      </c>
    </row>
    <row r="19" spans="1:7" x14ac:dyDescent="0.25">
      <c r="A19" s="257">
        <v>17</v>
      </c>
      <c r="B19" s="257" t="s">
        <v>29</v>
      </c>
      <c r="C19" s="257" t="s">
        <v>30</v>
      </c>
      <c r="D19" s="398">
        <v>28.542232611382943</v>
      </c>
      <c r="E19" s="399">
        <v>27.969833863315241</v>
      </c>
      <c r="F19" s="399">
        <v>27.709072241926449</v>
      </c>
      <c r="G19" s="399">
        <v>27.721475233204178</v>
      </c>
    </row>
    <row r="20" spans="1:7" x14ac:dyDescent="0.25">
      <c r="A20" s="257">
        <v>18</v>
      </c>
      <c r="B20" s="257" t="s">
        <v>47</v>
      </c>
      <c r="C20" s="257" t="s">
        <v>48</v>
      </c>
      <c r="D20" s="398">
        <v>9.5494521875232898</v>
      </c>
      <c r="E20" s="399">
        <v>9.1067269648247837</v>
      </c>
      <c r="F20" s="399">
        <v>9.0354381418525342</v>
      </c>
      <c r="G20" s="399">
        <v>9.0514923426149583</v>
      </c>
    </row>
    <row r="21" spans="1:7" x14ac:dyDescent="0.25">
      <c r="A21" s="257">
        <v>19</v>
      </c>
      <c r="B21" s="257" t="s">
        <v>35</v>
      </c>
      <c r="C21" s="257" t="s">
        <v>36</v>
      </c>
      <c r="D21" s="398">
        <v>13.956807614843703</v>
      </c>
      <c r="E21" s="399">
        <v>15.100225749517181</v>
      </c>
      <c r="F21" s="399">
        <v>14.996105560231427</v>
      </c>
      <c r="G21" s="399">
        <v>15.019833425310074</v>
      </c>
    </row>
    <row r="22" spans="1:7" x14ac:dyDescent="0.25">
      <c r="A22" s="257">
        <v>20</v>
      </c>
      <c r="B22" s="257" t="s">
        <v>5</v>
      </c>
      <c r="C22" s="257" t="s">
        <v>6</v>
      </c>
      <c r="D22" s="398">
        <v>18.870284962269913</v>
      </c>
      <c r="E22" s="399">
        <v>26.584462356256523</v>
      </c>
      <c r="F22" s="399">
        <v>29.402164051993836</v>
      </c>
      <c r="G22" s="399">
        <v>28.541012692780129</v>
      </c>
    </row>
    <row r="23" spans="1:7" x14ac:dyDescent="0.25">
      <c r="A23" s="257">
        <v>21</v>
      </c>
      <c r="B23" s="257" t="s">
        <v>10</v>
      </c>
      <c r="C23" s="257" t="s">
        <v>11</v>
      </c>
      <c r="D23" s="398">
        <v>26.226101413133833</v>
      </c>
      <c r="E23" s="399">
        <v>25.769271161520688</v>
      </c>
      <c r="F23" s="399">
        <v>27.961658634750837</v>
      </c>
      <c r="G23" s="399">
        <v>28.038897893030793</v>
      </c>
    </row>
    <row r="24" spans="1:7" x14ac:dyDescent="0.25">
      <c r="A24" s="257">
        <v>22</v>
      </c>
      <c r="B24" s="257" t="s">
        <v>57</v>
      </c>
      <c r="C24" s="257" t="s">
        <v>58</v>
      </c>
      <c r="D24" s="398">
        <v>19.181051973710971</v>
      </c>
      <c r="E24" s="399">
        <v>19.522718319728611</v>
      </c>
      <c r="F24" s="399">
        <v>19.517804192573376</v>
      </c>
      <c r="G24" s="399">
        <v>19.615166781550577</v>
      </c>
    </row>
    <row r="25" spans="1:7" x14ac:dyDescent="0.25">
      <c r="A25" s="257">
        <v>23</v>
      </c>
      <c r="B25" s="257" t="s">
        <v>27</v>
      </c>
      <c r="C25" s="257" t="s">
        <v>28</v>
      </c>
      <c r="D25" s="398">
        <v>20.543841306927636</v>
      </c>
      <c r="E25" s="399">
        <v>24.109551279754942</v>
      </c>
      <c r="F25" s="399">
        <v>22.922005030348693</v>
      </c>
      <c r="G25" s="399">
        <v>21.458834627393905</v>
      </c>
    </row>
    <row r="26" spans="1:7" x14ac:dyDescent="0.25">
      <c r="A26" s="257">
        <v>24</v>
      </c>
      <c r="B26" s="257" t="s">
        <v>8</v>
      </c>
      <c r="C26" s="257" t="s">
        <v>9</v>
      </c>
      <c r="D26" s="398">
        <v>44.830756616054167</v>
      </c>
      <c r="E26" s="399">
        <v>40.812839909262614</v>
      </c>
      <c r="F26" s="399">
        <v>40.71853571988671</v>
      </c>
      <c r="G26" s="399">
        <v>39.784382770019427</v>
      </c>
    </row>
    <row r="27" spans="1:7" x14ac:dyDescent="0.25">
      <c r="A27" s="257">
        <v>25</v>
      </c>
      <c r="B27" s="257" t="s">
        <v>19</v>
      </c>
      <c r="C27" s="257" t="s">
        <v>20</v>
      </c>
      <c r="D27" s="398">
        <v>24.385074637327353</v>
      </c>
      <c r="E27" s="399">
        <v>25.50273133148546</v>
      </c>
      <c r="F27" s="399">
        <v>25.733164947192673</v>
      </c>
      <c r="G27" s="399">
        <v>26.821824005698392</v>
      </c>
    </row>
    <row r="28" spans="1:7" x14ac:dyDescent="0.25">
      <c r="A28" s="257">
        <v>26</v>
      </c>
      <c r="B28" s="257" t="s">
        <v>23</v>
      </c>
      <c r="C28" s="257" t="s">
        <v>24</v>
      </c>
      <c r="D28" s="398">
        <v>18.056370600061811</v>
      </c>
      <c r="E28" s="399">
        <v>20.871479807744471</v>
      </c>
      <c r="F28" s="399">
        <v>20.632749637399193</v>
      </c>
      <c r="G28" s="399">
        <v>21.018986200857434</v>
      </c>
    </row>
    <row r="29" spans="1:7" x14ac:dyDescent="0.25">
      <c r="A29" s="257">
        <v>27</v>
      </c>
      <c r="B29" s="257" t="s">
        <v>49</v>
      </c>
      <c r="C29" s="257" t="s">
        <v>50</v>
      </c>
      <c r="D29" s="398">
        <v>11.798072400153682</v>
      </c>
      <c r="E29" s="399">
        <v>11.863388110933395</v>
      </c>
      <c r="F29" s="399">
        <v>11.680781815921524</v>
      </c>
      <c r="G29" s="399">
        <v>11.827470190368253</v>
      </c>
    </row>
  </sheetData>
  <sortState xmlns:xlrd2="http://schemas.microsoft.com/office/spreadsheetml/2017/richdata2" ref="A3:G29">
    <sortCondition ref="A3:A29"/>
  </sortState>
  <mergeCells count="1">
    <mergeCell ref="A1:G1"/>
  </mergeCells>
  <conditionalFormatting sqref="E3:G29">
    <cfRule type="cellIs" dxfId="1" priority="3" operator="equal">
      <formula>"NAP"</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3">
    <tabColor theme="9"/>
  </sheetPr>
  <dimension ref="A1:F30"/>
  <sheetViews>
    <sheetView zoomScale="110" zoomScaleNormal="110" workbookViewId="0">
      <selection activeCell="G7" sqref="G7:H7"/>
    </sheetView>
  </sheetViews>
  <sheetFormatPr defaultColWidth="9.42578125" defaultRowHeight="15" x14ac:dyDescent="0.25"/>
  <cols>
    <col min="3" max="4" width="12.5703125" customWidth="1"/>
    <col min="5" max="5" width="16.28515625" customWidth="1"/>
    <col min="6" max="6" width="23.42578125" customWidth="1"/>
  </cols>
  <sheetData>
    <row r="1" spans="1:6" ht="21" customHeight="1" x14ac:dyDescent="0.25">
      <c r="A1" s="401" t="s">
        <v>668</v>
      </c>
      <c r="B1" s="401"/>
      <c r="C1" s="401"/>
      <c r="D1" s="401"/>
      <c r="E1" s="401"/>
    </row>
    <row r="2" spans="1:6" ht="76.5" customHeight="1" x14ac:dyDescent="0.25">
      <c r="A2" s="402"/>
      <c r="B2" s="402"/>
      <c r="C2" s="402"/>
      <c r="D2" s="402"/>
      <c r="E2" s="402"/>
    </row>
    <row r="3" spans="1:6" x14ac:dyDescent="0.25">
      <c r="A3" s="220" t="s">
        <v>0</v>
      </c>
      <c r="B3" s="220"/>
      <c r="C3" s="220">
        <v>2022</v>
      </c>
      <c r="D3" s="220">
        <v>2023</v>
      </c>
      <c r="E3" s="220">
        <v>2024</v>
      </c>
    </row>
    <row r="4" spans="1:6" x14ac:dyDescent="0.25">
      <c r="A4" s="220">
        <v>1</v>
      </c>
      <c r="B4" s="220" t="s">
        <v>21</v>
      </c>
      <c r="C4" s="226">
        <v>0.31</v>
      </c>
      <c r="D4" s="226">
        <v>0.31</v>
      </c>
      <c r="E4" s="226">
        <v>0.31</v>
      </c>
    </row>
    <row r="5" spans="1:6" x14ac:dyDescent="0.25">
      <c r="A5" s="220">
        <v>2</v>
      </c>
      <c r="B5" s="220" t="s">
        <v>37</v>
      </c>
      <c r="C5" s="226">
        <v>0.75600000000000001</v>
      </c>
      <c r="D5" s="226">
        <v>0.76400000000000001</v>
      </c>
      <c r="E5" s="226">
        <v>0.76600000000000001</v>
      </c>
      <c r="F5" s="40"/>
    </row>
    <row r="6" spans="1:6" x14ac:dyDescent="0.25">
      <c r="A6" s="220">
        <v>3</v>
      </c>
      <c r="B6" s="220" t="s">
        <v>25</v>
      </c>
      <c r="C6" s="226">
        <v>0.16900000000000001</v>
      </c>
      <c r="D6" s="226">
        <v>0.186</v>
      </c>
      <c r="E6" s="226">
        <v>0.19400000000000001</v>
      </c>
    </row>
    <row r="7" spans="1:6" x14ac:dyDescent="0.25">
      <c r="A7" s="220">
        <v>4</v>
      </c>
      <c r="B7" s="220" t="s">
        <v>3</v>
      </c>
      <c r="C7" s="226">
        <v>0.21099999999999999</v>
      </c>
      <c r="D7" s="226">
        <v>0.16700000000000001</v>
      </c>
      <c r="E7" s="226">
        <v>0.16700000000000001</v>
      </c>
    </row>
    <row r="8" spans="1:6" x14ac:dyDescent="0.25">
      <c r="A8" s="220">
        <v>5</v>
      </c>
      <c r="B8" s="220" t="s">
        <v>55</v>
      </c>
      <c r="C8" s="226">
        <v>0.34899999999999998</v>
      </c>
      <c r="D8" s="226">
        <v>0.375</v>
      </c>
      <c r="E8" s="226">
        <v>0.41199999999999998</v>
      </c>
    </row>
    <row r="9" spans="1:6" x14ac:dyDescent="0.25">
      <c r="A9" s="220">
        <v>6</v>
      </c>
      <c r="B9" s="220" t="s">
        <v>14</v>
      </c>
      <c r="C9" s="226">
        <v>0.316</v>
      </c>
      <c r="D9" s="226">
        <v>0.316</v>
      </c>
      <c r="E9" s="226">
        <v>0.316</v>
      </c>
    </row>
    <row r="10" spans="1:6" x14ac:dyDescent="0.25">
      <c r="A10" s="220">
        <v>7</v>
      </c>
      <c r="B10" s="220" t="s">
        <v>43</v>
      </c>
      <c r="C10" s="226">
        <v>0.33300000000000002</v>
      </c>
      <c r="D10" s="226">
        <v>0.33300000000000002</v>
      </c>
      <c r="E10" s="226">
        <v>0.33300000000000002</v>
      </c>
    </row>
    <row r="11" spans="1:6" x14ac:dyDescent="0.25">
      <c r="A11" s="220">
        <v>8</v>
      </c>
      <c r="B11" s="220" t="s">
        <v>51</v>
      </c>
      <c r="C11" s="226">
        <v>0.32900000000000001</v>
      </c>
      <c r="D11" s="226">
        <v>0.65100000000000002</v>
      </c>
      <c r="E11" s="226">
        <v>0.69299999999999995</v>
      </c>
    </row>
    <row r="12" spans="1:6" x14ac:dyDescent="0.25">
      <c r="A12" s="220">
        <v>9</v>
      </c>
      <c r="B12" s="220" t="s">
        <v>31</v>
      </c>
      <c r="C12" s="226">
        <v>0.224</v>
      </c>
      <c r="D12" s="226">
        <v>0.192</v>
      </c>
      <c r="E12" s="226">
        <v>0.19600000000000001</v>
      </c>
    </row>
    <row r="13" spans="1:6" x14ac:dyDescent="0.25">
      <c r="A13" s="220">
        <v>10</v>
      </c>
      <c r="B13" s="220" t="s">
        <v>41</v>
      </c>
      <c r="C13" s="226">
        <v>0.50800000000000001</v>
      </c>
      <c r="D13" s="226">
        <v>0.49199999999999999</v>
      </c>
      <c r="E13" s="226">
        <v>0.51200000000000001</v>
      </c>
    </row>
    <row r="14" spans="1:6" x14ac:dyDescent="0.25">
      <c r="A14" s="220">
        <v>11</v>
      </c>
      <c r="B14" s="220" t="s">
        <v>12</v>
      </c>
      <c r="C14" s="226">
        <v>0.35299999999999998</v>
      </c>
      <c r="D14" s="226">
        <v>0.32300000000000001</v>
      </c>
      <c r="E14" s="226">
        <v>0.313</v>
      </c>
    </row>
    <row r="15" spans="1:6" x14ac:dyDescent="0.25">
      <c r="A15" s="220">
        <v>12</v>
      </c>
      <c r="B15" s="220" t="s">
        <v>39</v>
      </c>
      <c r="C15" s="226">
        <v>0.33400000000000002</v>
      </c>
      <c r="D15" s="226">
        <v>0.35099999999999998</v>
      </c>
      <c r="E15" s="226">
        <v>0.374</v>
      </c>
    </row>
    <row r="16" spans="1:6" x14ac:dyDescent="0.25">
      <c r="A16" s="220">
        <v>13</v>
      </c>
      <c r="B16" s="220" t="s">
        <v>45</v>
      </c>
      <c r="C16" s="226">
        <v>0.41699999999999998</v>
      </c>
      <c r="D16" s="226">
        <v>0.45500000000000002</v>
      </c>
      <c r="E16" s="226">
        <v>0.42899999999999999</v>
      </c>
    </row>
    <row r="17" spans="1:5" x14ac:dyDescent="0.25">
      <c r="A17" s="220">
        <v>14</v>
      </c>
      <c r="B17" s="220" t="s">
        <v>16</v>
      </c>
      <c r="C17" s="226">
        <v>0.70599999999999996</v>
      </c>
      <c r="D17" s="226">
        <v>0.68600000000000005</v>
      </c>
      <c r="E17" s="226">
        <v>0.68600000000000005</v>
      </c>
    </row>
    <row r="18" spans="1:5" x14ac:dyDescent="0.25">
      <c r="A18" s="220">
        <v>15</v>
      </c>
      <c r="B18" s="220" t="s">
        <v>33</v>
      </c>
      <c r="C18" s="226">
        <v>0.375</v>
      </c>
      <c r="D18" s="226">
        <v>0.45200000000000001</v>
      </c>
      <c r="E18" s="226">
        <v>0.48299999999999998</v>
      </c>
    </row>
    <row r="19" spans="1:5" x14ac:dyDescent="0.25">
      <c r="A19" s="220">
        <v>16</v>
      </c>
      <c r="B19" s="220" t="s">
        <v>53</v>
      </c>
      <c r="C19" s="226">
        <v>0.75</v>
      </c>
      <c r="D19" s="226">
        <v>0.55600000000000005</v>
      </c>
      <c r="E19" s="226">
        <v>1</v>
      </c>
    </row>
    <row r="20" spans="1:5" x14ac:dyDescent="0.25">
      <c r="A20" s="220">
        <v>17</v>
      </c>
      <c r="B20" s="220" t="s">
        <v>29</v>
      </c>
      <c r="C20" s="226">
        <v>0.61799999999999999</v>
      </c>
      <c r="D20" s="226">
        <v>0.59099999999999997</v>
      </c>
      <c r="E20" s="226">
        <v>0.58399999999999996</v>
      </c>
    </row>
    <row r="21" spans="1:5" x14ac:dyDescent="0.25">
      <c r="A21" s="220">
        <v>18</v>
      </c>
      <c r="B21" s="220" t="s">
        <v>47</v>
      </c>
      <c r="C21" s="226">
        <v>0.14299999999999999</v>
      </c>
      <c r="D21" s="226">
        <v>0.14299999999999999</v>
      </c>
      <c r="E21" s="226">
        <v>0.14299999999999999</v>
      </c>
    </row>
    <row r="22" spans="1:5" x14ac:dyDescent="0.25">
      <c r="A22" s="220">
        <v>19</v>
      </c>
      <c r="B22" s="220" t="s">
        <v>35</v>
      </c>
      <c r="C22" s="226">
        <v>0.42899999999999999</v>
      </c>
      <c r="D22" s="226">
        <v>0.41699999999999998</v>
      </c>
      <c r="E22" s="226">
        <v>0.45700000000000002</v>
      </c>
    </row>
    <row r="23" spans="1:5" x14ac:dyDescent="0.25">
      <c r="A23" s="220">
        <v>20</v>
      </c>
      <c r="B23" s="220" t="s">
        <v>5</v>
      </c>
      <c r="C23" s="226">
        <v>0.38300000000000001</v>
      </c>
      <c r="D23" s="226">
        <v>0.41699999999999998</v>
      </c>
      <c r="E23" s="226">
        <v>0.41</v>
      </c>
    </row>
    <row r="24" spans="1:5" x14ac:dyDescent="0.25">
      <c r="A24" s="220">
        <v>21</v>
      </c>
      <c r="B24" s="220" t="s">
        <v>10</v>
      </c>
      <c r="C24" s="226">
        <v>0.19800000000000001</v>
      </c>
      <c r="D24" s="226">
        <v>0.248</v>
      </c>
      <c r="E24" s="226">
        <v>0.23200000000000001</v>
      </c>
    </row>
    <row r="25" spans="1:5" x14ac:dyDescent="0.25">
      <c r="A25" s="220">
        <v>22</v>
      </c>
      <c r="B25" s="220" t="s">
        <v>57</v>
      </c>
      <c r="C25" s="226">
        <v>0.35099999999999998</v>
      </c>
      <c r="D25" s="226">
        <v>0.32800000000000001</v>
      </c>
      <c r="E25" s="226">
        <v>0.33300000000000002</v>
      </c>
    </row>
    <row r="26" spans="1:5" x14ac:dyDescent="0.25">
      <c r="A26" s="220">
        <v>23</v>
      </c>
      <c r="B26" s="220" t="s">
        <v>27</v>
      </c>
      <c r="C26" s="226">
        <v>0.77400000000000002</v>
      </c>
      <c r="D26" s="226">
        <v>0.76700000000000002</v>
      </c>
      <c r="E26" s="226">
        <v>0.74</v>
      </c>
    </row>
    <row r="27" spans="1:5" x14ac:dyDescent="0.25">
      <c r="A27" s="220">
        <v>24</v>
      </c>
      <c r="B27" s="220" t="s">
        <v>8</v>
      </c>
      <c r="C27" s="226">
        <v>0.33300000000000002</v>
      </c>
      <c r="D27" s="226">
        <v>0.46400000000000002</v>
      </c>
      <c r="E27" s="226">
        <v>0.48299999999999998</v>
      </c>
    </row>
    <row r="28" spans="1:5" x14ac:dyDescent="0.25">
      <c r="A28" s="220">
        <v>25</v>
      </c>
      <c r="B28" s="220" t="s">
        <v>19</v>
      </c>
      <c r="C28" s="226">
        <v>0.63300000000000001</v>
      </c>
      <c r="D28" s="226">
        <v>0.53300000000000003</v>
      </c>
      <c r="E28" s="226">
        <v>0.61</v>
      </c>
    </row>
    <row r="29" spans="1:5" x14ac:dyDescent="0.25">
      <c r="A29" s="220">
        <v>26</v>
      </c>
      <c r="B29" s="220" t="s">
        <v>23</v>
      </c>
      <c r="C29" s="226">
        <v>0.45</v>
      </c>
      <c r="D29" s="226">
        <v>0.3</v>
      </c>
      <c r="E29" s="226">
        <v>0.316</v>
      </c>
    </row>
    <row r="30" spans="1:5" x14ac:dyDescent="0.25">
      <c r="A30" s="220">
        <v>27</v>
      </c>
      <c r="B30" s="220" t="s">
        <v>49</v>
      </c>
      <c r="C30" s="226">
        <v>0.25</v>
      </c>
      <c r="D30" s="226">
        <v>0.313</v>
      </c>
      <c r="E30" s="226">
        <v>0.313</v>
      </c>
    </row>
  </sheetData>
  <sortState xmlns:xlrd2="http://schemas.microsoft.com/office/spreadsheetml/2017/richdata2" ref="A4:E30">
    <sortCondition ref="A4:A30"/>
  </sortState>
  <mergeCells count="1">
    <mergeCell ref="A1:E2"/>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4">
    <tabColor theme="9"/>
  </sheetPr>
  <dimension ref="A1:L29"/>
  <sheetViews>
    <sheetView zoomScaleNormal="100" workbookViewId="0">
      <selection activeCell="N7" sqref="N7"/>
    </sheetView>
  </sheetViews>
  <sheetFormatPr defaultColWidth="8.5703125" defaultRowHeight="15" x14ac:dyDescent="0.25"/>
  <cols>
    <col min="3" max="3" width="11.5703125" customWidth="1"/>
    <col min="5" max="7" width="9.42578125" customWidth="1"/>
  </cols>
  <sheetData>
    <row r="1" spans="1:8" ht="88.5" customHeight="1" x14ac:dyDescent="0.25">
      <c r="A1" s="400" t="s">
        <v>669</v>
      </c>
      <c r="B1" s="400"/>
      <c r="C1" s="400"/>
      <c r="D1" s="400"/>
      <c r="E1" s="400"/>
      <c r="F1" s="400"/>
      <c r="G1" s="400"/>
      <c r="H1" s="59"/>
    </row>
    <row r="2" spans="1:8" x14ac:dyDescent="0.25">
      <c r="A2" s="264" t="s">
        <v>0</v>
      </c>
      <c r="B2" s="264" t="s">
        <v>1</v>
      </c>
      <c r="C2" s="264" t="s">
        <v>2</v>
      </c>
      <c r="D2" s="265">
        <v>2014</v>
      </c>
      <c r="E2" s="264">
        <v>2021</v>
      </c>
      <c r="F2" s="264">
        <v>2022</v>
      </c>
      <c r="G2" s="264">
        <v>2023</v>
      </c>
    </row>
    <row r="3" spans="1:8" x14ac:dyDescent="0.25">
      <c r="A3" s="257">
        <v>1</v>
      </c>
      <c r="B3" s="257" t="s">
        <v>21</v>
      </c>
      <c r="C3" s="257" t="s">
        <v>22</v>
      </c>
      <c r="D3" s="399">
        <v>161.78007687363882</v>
      </c>
      <c r="E3" s="399">
        <v>165.62316265990748</v>
      </c>
      <c r="F3" s="403">
        <v>165.07720372723981</v>
      </c>
      <c r="G3" s="403">
        <v>164.0647248090516</v>
      </c>
    </row>
    <row r="4" spans="1:8" x14ac:dyDescent="0.25">
      <c r="A4" s="257">
        <v>2</v>
      </c>
      <c r="B4" s="257" t="s">
        <v>37</v>
      </c>
      <c r="C4" s="257" t="s">
        <v>38</v>
      </c>
      <c r="D4" s="399">
        <v>176.27951911347063</v>
      </c>
      <c r="E4" s="399">
        <v>198.93442504295624</v>
      </c>
      <c r="F4" s="403">
        <v>209.17504044071461</v>
      </c>
      <c r="G4" s="403">
        <v>209.96105643628459</v>
      </c>
    </row>
    <row r="5" spans="1:8" x14ac:dyDescent="0.25">
      <c r="A5" s="257">
        <v>3</v>
      </c>
      <c r="B5" s="257" t="s">
        <v>25</v>
      </c>
      <c r="C5" s="257" t="s">
        <v>26</v>
      </c>
      <c r="D5" s="399">
        <v>112.51538392763062</v>
      </c>
      <c r="E5" s="399">
        <v>117.81254341306648</v>
      </c>
      <c r="F5" s="403">
        <v>132.11226639583731</v>
      </c>
      <c r="G5" s="403">
        <v>117.11330294650136</v>
      </c>
    </row>
    <row r="6" spans="1:8" x14ac:dyDescent="0.25">
      <c r="A6" s="257">
        <v>4</v>
      </c>
      <c r="B6" s="257" t="s">
        <v>3</v>
      </c>
      <c r="C6" s="257" t="s">
        <v>4</v>
      </c>
      <c r="D6" s="399">
        <v>108.3800156014923</v>
      </c>
      <c r="E6" s="399">
        <v>120.25361714299335</v>
      </c>
      <c r="F6" s="403">
        <v>122.96815782566657</v>
      </c>
      <c r="G6" s="403">
        <v>122.87923752168928</v>
      </c>
    </row>
    <row r="7" spans="1:8" x14ac:dyDescent="0.25">
      <c r="A7" s="257">
        <v>5</v>
      </c>
      <c r="B7" s="257" t="s">
        <v>55</v>
      </c>
      <c r="C7" s="257" t="s">
        <v>56</v>
      </c>
      <c r="D7" s="399">
        <v>202.41585344464835</v>
      </c>
      <c r="E7" s="399">
        <v>198.93407177307088</v>
      </c>
      <c r="F7" s="403">
        <v>195.81349175655495</v>
      </c>
      <c r="G7" s="403">
        <v>195.79227546939492</v>
      </c>
    </row>
    <row r="8" spans="1:8" x14ac:dyDescent="0.25">
      <c r="A8" s="257">
        <v>6</v>
      </c>
      <c r="B8" s="257" t="s">
        <v>14</v>
      </c>
      <c r="C8" s="257" t="s">
        <v>15</v>
      </c>
      <c r="D8" s="399">
        <v>71.120126767437952</v>
      </c>
      <c r="E8" s="399">
        <v>80.747751242793598</v>
      </c>
      <c r="F8" s="403">
        <v>81.674807800734541</v>
      </c>
      <c r="G8" s="403">
        <v>83.169581018593078</v>
      </c>
    </row>
    <row r="9" spans="1:8" x14ac:dyDescent="0.25">
      <c r="A9" s="257">
        <v>7</v>
      </c>
      <c r="B9" s="257" t="s">
        <v>43</v>
      </c>
      <c r="C9" s="257" t="s">
        <v>44</v>
      </c>
      <c r="D9" s="399">
        <v>250.50341718395507</v>
      </c>
      <c r="E9" s="399" t="s">
        <v>7</v>
      </c>
      <c r="F9" s="403">
        <v>275.32758389315183</v>
      </c>
      <c r="G9" s="403">
        <v>262.99612354866991</v>
      </c>
    </row>
    <row r="10" spans="1:8" x14ac:dyDescent="0.25">
      <c r="A10" s="257">
        <v>8</v>
      </c>
      <c r="B10" s="257" t="s">
        <v>51</v>
      </c>
      <c r="C10" s="257" t="s">
        <v>52</v>
      </c>
      <c r="D10" s="399">
        <v>387.68398094990317</v>
      </c>
      <c r="E10" s="399">
        <v>404.92078011490611</v>
      </c>
      <c r="F10" s="403">
        <v>441.4516765817944</v>
      </c>
      <c r="G10" s="403">
        <v>441.80026429851711</v>
      </c>
    </row>
    <row r="11" spans="1:8" x14ac:dyDescent="0.25">
      <c r="A11" s="257">
        <v>9</v>
      </c>
      <c r="B11" s="257" t="s">
        <v>31</v>
      </c>
      <c r="C11" s="257" t="s">
        <v>32</v>
      </c>
      <c r="D11" s="399">
        <v>290.73297889072199</v>
      </c>
      <c r="E11" s="399">
        <v>304.92290420630735</v>
      </c>
      <c r="F11" s="403">
        <v>308.88824140819463</v>
      </c>
      <c r="G11" s="403">
        <v>298.34115119836969</v>
      </c>
    </row>
    <row r="12" spans="1:8" x14ac:dyDescent="0.25">
      <c r="A12" s="257">
        <v>10</v>
      </c>
      <c r="B12" s="257" t="s">
        <v>41</v>
      </c>
      <c r="C12" s="257" t="s">
        <v>42</v>
      </c>
      <c r="D12" s="399">
        <v>93.599031357914711</v>
      </c>
      <c r="E12" s="399">
        <v>104.68458876763376</v>
      </c>
      <c r="F12" s="403">
        <v>106.58113251914232</v>
      </c>
      <c r="G12" s="403">
        <v>106.0660505374946</v>
      </c>
    </row>
    <row r="13" spans="1:8" x14ac:dyDescent="0.25">
      <c r="A13" s="257">
        <v>11</v>
      </c>
      <c r="B13" s="257" t="s">
        <v>12</v>
      </c>
      <c r="C13" s="257" t="s">
        <v>13</v>
      </c>
      <c r="D13" s="399">
        <v>106.19324093156582</v>
      </c>
      <c r="E13" s="399">
        <v>129.1894562601228</v>
      </c>
      <c r="F13" s="403">
        <v>129.29465209896713</v>
      </c>
      <c r="G13" s="403">
        <v>137.57146527494828</v>
      </c>
    </row>
    <row r="14" spans="1:8" x14ac:dyDescent="0.25">
      <c r="A14" s="257">
        <v>12</v>
      </c>
      <c r="B14" s="257" t="s">
        <v>39</v>
      </c>
      <c r="C14" s="257" t="s">
        <v>40</v>
      </c>
      <c r="D14" s="399">
        <v>368.18775670849402</v>
      </c>
      <c r="E14" s="399">
        <v>389.57415648496868</v>
      </c>
      <c r="F14" s="403">
        <v>398.69012980759442</v>
      </c>
      <c r="G14" s="403">
        <v>385.50765828822222</v>
      </c>
    </row>
    <row r="15" spans="1:8" x14ac:dyDescent="0.25">
      <c r="A15" s="257">
        <v>13</v>
      </c>
      <c r="B15" s="257" t="s">
        <v>45</v>
      </c>
      <c r="C15" s="257" t="s">
        <v>46</v>
      </c>
      <c r="D15" s="399">
        <v>362.93706293706293</v>
      </c>
      <c r="E15" s="399">
        <v>483.80678678014806</v>
      </c>
      <c r="F15" s="403">
        <v>505.15856939440704</v>
      </c>
      <c r="G15" s="403">
        <v>505.40704120492126</v>
      </c>
    </row>
    <row r="16" spans="1:8" x14ac:dyDescent="0.25">
      <c r="A16" s="257">
        <v>14</v>
      </c>
      <c r="B16" s="257" t="s">
        <v>16</v>
      </c>
      <c r="C16" s="257" t="s">
        <v>17</v>
      </c>
      <c r="D16" s="399">
        <v>68.100014589291462</v>
      </c>
      <c r="E16" s="399">
        <v>72.024254740885937</v>
      </c>
      <c r="F16" s="403">
        <v>71.746907076337436</v>
      </c>
      <c r="G16" s="403">
        <v>71.42544241570782</v>
      </c>
    </row>
    <row r="17" spans="1:12" x14ac:dyDescent="0.25">
      <c r="A17" s="257">
        <v>15</v>
      </c>
      <c r="B17" s="257" t="s">
        <v>33</v>
      </c>
      <c r="C17" s="257" t="s">
        <v>34</v>
      </c>
      <c r="D17" s="399">
        <v>68.052779928674653</v>
      </c>
      <c r="E17" s="399">
        <v>81.147598822237228</v>
      </c>
      <c r="F17" s="403">
        <v>80.391169360779955</v>
      </c>
      <c r="G17" s="403">
        <v>79.594135745251634</v>
      </c>
    </row>
    <row r="18" spans="1:12" x14ac:dyDescent="0.25">
      <c r="A18" s="257">
        <v>16</v>
      </c>
      <c r="B18" s="257" t="s">
        <v>53</v>
      </c>
      <c r="C18" s="257" t="s">
        <v>54</v>
      </c>
      <c r="D18" s="399">
        <v>387.21136767317938</v>
      </c>
      <c r="E18" s="399">
        <v>503.1011919795103</v>
      </c>
      <c r="F18" s="403">
        <v>492.57803692140999</v>
      </c>
      <c r="G18" s="403">
        <v>510.52749051409864</v>
      </c>
    </row>
    <row r="19" spans="1:12" x14ac:dyDescent="0.25">
      <c r="A19" s="257">
        <v>17</v>
      </c>
      <c r="B19" s="257" t="s">
        <v>29</v>
      </c>
      <c r="C19" s="257" t="s">
        <v>30</v>
      </c>
      <c r="D19" s="399">
        <v>131.90509205402711</v>
      </c>
      <c r="E19" s="399">
        <v>119.89873062366536</v>
      </c>
      <c r="F19" s="403">
        <v>210.64103376090029</v>
      </c>
      <c r="G19" s="403">
        <v>215.82477857510781</v>
      </c>
    </row>
    <row r="20" spans="1:12" x14ac:dyDescent="0.25">
      <c r="A20" s="257">
        <v>18</v>
      </c>
      <c r="B20" s="257" t="s">
        <v>47</v>
      </c>
      <c r="C20" s="257" t="s">
        <v>48</v>
      </c>
      <c r="D20" s="399">
        <v>337.7371836130373</v>
      </c>
      <c r="E20" s="399">
        <v>254.98835501509393</v>
      </c>
      <c r="F20" s="403">
        <v>292.78664446896619</v>
      </c>
      <c r="G20" s="403">
        <v>314.49498884536678</v>
      </c>
    </row>
    <row r="21" spans="1:12" x14ac:dyDescent="0.25">
      <c r="A21" s="257">
        <v>19</v>
      </c>
      <c r="B21" s="257" t="s">
        <v>35</v>
      </c>
      <c r="C21" s="257" t="s">
        <v>36</v>
      </c>
      <c r="D21" s="399">
        <v>104.79734348525922</v>
      </c>
      <c r="E21" s="399">
        <v>103.41712854472659</v>
      </c>
      <c r="F21" s="403">
        <v>102.28343358154106</v>
      </c>
      <c r="G21" s="403">
        <v>103.17705981549736</v>
      </c>
    </row>
    <row r="22" spans="1:12" x14ac:dyDescent="0.25">
      <c r="A22" s="257">
        <v>20</v>
      </c>
      <c r="B22" s="257" t="s">
        <v>5</v>
      </c>
      <c r="C22" s="257" t="s">
        <v>6</v>
      </c>
      <c r="D22" s="399">
        <v>69.191044861656351</v>
      </c>
      <c r="E22" s="399">
        <v>76.568151947743445</v>
      </c>
      <c r="F22" s="399">
        <v>76.707027918985773</v>
      </c>
      <c r="G22" s="399">
        <v>77.22669578272145</v>
      </c>
    </row>
    <row r="23" spans="1:12" x14ac:dyDescent="0.25">
      <c r="A23" s="257">
        <v>21</v>
      </c>
      <c r="B23" s="257" t="s">
        <v>10</v>
      </c>
      <c r="C23" s="257" t="s">
        <v>11</v>
      </c>
      <c r="D23" s="399">
        <v>137.05320033250209</v>
      </c>
      <c r="E23" s="399">
        <v>156.57162360848562</v>
      </c>
      <c r="F23" s="403">
        <v>162.98787268972092</v>
      </c>
      <c r="G23" s="403">
        <v>168.57613518612004</v>
      </c>
    </row>
    <row r="24" spans="1:12" x14ac:dyDescent="0.25">
      <c r="A24" s="257">
        <v>22</v>
      </c>
      <c r="B24" s="257" t="s">
        <v>57</v>
      </c>
      <c r="C24" s="257" t="s">
        <v>58</v>
      </c>
      <c r="D24" s="399">
        <v>282.77111645867274</v>
      </c>
      <c r="E24" s="399">
        <v>327.82904087908452</v>
      </c>
      <c r="F24" s="403">
        <v>338.49967604075374</v>
      </c>
      <c r="G24" s="403">
        <v>344.31337799488443</v>
      </c>
    </row>
    <row r="25" spans="1:12" x14ac:dyDescent="0.25">
      <c r="A25" s="257">
        <v>23</v>
      </c>
      <c r="B25" s="257" t="s">
        <v>27</v>
      </c>
      <c r="C25" s="257" t="s">
        <v>28</v>
      </c>
      <c r="D25" s="399">
        <v>104.33057621547432</v>
      </c>
      <c r="E25" s="399">
        <v>122.42819634608458</v>
      </c>
      <c r="F25" s="403">
        <v>121.37062567363242</v>
      </c>
      <c r="G25" s="403">
        <v>121.4829161501938</v>
      </c>
    </row>
    <row r="26" spans="1:12" x14ac:dyDescent="0.25">
      <c r="A26" s="257">
        <v>24</v>
      </c>
      <c r="B26" s="257" t="s">
        <v>8</v>
      </c>
      <c r="C26" s="257" t="s">
        <v>9</v>
      </c>
      <c r="D26" s="399">
        <v>78.987523561619241</v>
      </c>
      <c r="E26" s="399">
        <v>88.079803339059794</v>
      </c>
      <c r="F26" s="403">
        <v>88.428188941563718</v>
      </c>
      <c r="G26" s="403">
        <v>89.785583363819015</v>
      </c>
    </row>
    <row r="27" spans="1:12" x14ac:dyDescent="0.25">
      <c r="A27" s="257">
        <v>25</v>
      </c>
      <c r="B27" s="257" t="s">
        <v>19</v>
      </c>
      <c r="C27" s="257" t="s">
        <v>20</v>
      </c>
      <c r="D27" s="399">
        <v>107.48247345817434</v>
      </c>
      <c r="E27" s="399">
        <v>119.03114645265472</v>
      </c>
      <c r="F27" s="403">
        <v>118.44255591299132</v>
      </c>
      <c r="G27" s="403">
        <v>121.75817701555869</v>
      </c>
    </row>
    <row r="28" spans="1:12" x14ac:dyDescent="0.25">
      <c r="A28" s="257">
        <v>26</v>
      </c>
      <c r="B28" s="257" t="s">
        <v>23</v>
      </c>
      <c r="C28" s="257" t="s">
        <v>24</v>
      </c>
      <c r="D28" s="399">
        <v>38.653060545678876</v>
      </c>
      <c r="E28" s="399">
        <v>75.213026975576582</v>
      </c>
      <c r="F28" s="403">
        <v>73.652446005280396</v>
      </c>
      <c r="G28" s="403">
        <v>73.708953304362765</v>
      </c>
      <c r="L28" t="s">
        <v>18</v>
      </c>
    </row>
    <row r="29" spans="1:12" x14ac:dyDescent="0.25">
      <c r="A29" s="257">
        <v>27</v>
      </c>
      <c r="B29" s="257" t="s">
        <v>49</v>
      </c>
      <c r="C29" s="257" t="s">
        <v>50</v>
      </c>
      <c r="D29" s="404">
        <v>57.195003157266761</v>
      </c>
      <c r="E29" s="399">
        <v>61.574811195134941</v>
      </c>
      <c r="F29" s="403">
        <v>62.452739879918902</v>
      </c>
      <c r="G29" s="403">
        <v>56.540614708122582</v>
      </c>
    </row>
  </sheetData>
  <sortState xmlns:xlrd2="http://schemas.microsoft.com/office/spreadsheetml/2017/richdata2" ref="A3:G29">
    <sortCondition ref="B3:B29" customList="BE,BG,CZ,DK,DE,EE,IE,EL,ES,FR,HR,IT,CY,LV,LT,LU,HU,MT,NL,AT,PL,PT,RO,SI,SK,FI,SE"/>
  </sortState>
  <mergeCells count="1">
    <mergeCell ref="A1:G1"/>
  </mergeCells>
  <conditionalFormatting sqref="E3:G29">
    <cfRule type="cellIs" dxfId="0" priority="3" operator="equal">
      <formula>"NAP"</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51B7D-76E3-403F-AA52-64B2739F4F22}">
  <sheetPr>
    <tabColor theme="9"/>
  </sheetPr>
  <dimension ref="A1:EH48"/>
  <sheetViews>
    <sheetView zoomScale="85" zoomScaleNormal="85" workbookViewId="0">
      <pane xSplit="2" ySplit="3" topLeftCell="C4" activePane="bottomRight" state="frozen"/>
      <selection activeCell="AC99" sqref="AC99"/>
      <selection pane="topRight" activeCell="AC99" sqref="AC99"/>
      <selection pane="bottomLeft" activeCell="AC99" sqref="AC99"/>
      <selection pane="bottomRight" activeCell="DQ26" sqref="DQ26"/>
    </sheetView>
  </sheetViews>
  <sheetFormatPr defaultColWidth="8.5703125" defaultRowHeight="15" x14ac:dyDescent="0.25"/>
  <cols>
    <col min="1" max="1" width="8.5703125" style="16"/>
    <col min="2" max="2" width="15.5703125" style="16" customWidth="1"/>
    <col min="3" max="48" width="6.5703125" style="16" customWidth="1"/>
    <col min="49" max="54" width="8.5703125" style="16"/>
    <col min="55" max="64" width="6.5703125" style="16" customWidth="1"/>
    <col min="65" max="66" width="8.7109375" style="16" bestFit="1" customWidth="1"/>
    <col min="67" max="72" width="8.5703125" style="16"/>
    <col min="73" max="77" width="6.5703125" style="16" customWidth="1"/>
    <col min="78" max="16384" width="8.5703125" style="16"/>
  </cols>
  <sheetData>
    <row r="1" spans="1:138" ht="40.35" customHeight="1" x14ac:dyDescent="0.25">
      <c r="A1" s="247" t="s">
        <v>400</v>
      </c>
      <c r="B1" s="247"/>
      <c r="C1" s="247"/>
      <c r="D1" s="247"/>
      <c r="E1" s="247"/>
      <c r="F1" s="247"/>
      <c r="G1" s="247"/>
      <c r="H1" s="247"/>
      <c r="I1" s="247"/>
      <c r="J1" s="247"/>
      <c r="K1" s="247"/>
      <c r="L1" s="247"/>
      <c r="M1" s="247"/>
      <c r="N1" s="247"/>
      <c r="O1" s="247"/>
      <c r="P1" s="247"/>
      <c r="Q1" s="247"/>
      <c r="R1" s="247"/>
      <c r="S1" s="247"/>
      <c r="T1" s="247"/>
      <c r="U1" s="247"/>
      <c r="V1" s="247"/>
      <c r="W1" s="247"/>
      <c r="X1" s="247"/>
      <c r="Y1" s="247"/>
      <c r="Z1" s="247"/>
      <c r="AA1" s="247"/>
      <c r="AB1" s="247"/>
      <c r="AC1" s="247"/>
      <c r="AD1" s="247"/>
      <c r="AE1" s="247"/>
      <c r="AF1" s="247"/>
    </row>
    <row r="2" spans="1:138" x14ac:dyDescent="0.25">
      <c r="A2" s="431"/>
      <c r="B2" s="432"/>
      <c r="C2" s="433" t="s">
        <v>401</v>
      </c>
      <c r="D2" s="433"/>
      <c r="E2" s="433"/>
      <c r="F2" s="433"/>
      <c r="G2" s="431"/>
      <c r="H2" s="433" t="s">
        <v>402</v>
      </c>
      <c r="I2" s="431"/>
      <c r="J2" s="431"/>
      <c r="K2" s="431"/>
      <c r="L2" s="431"/>
      <c r="M2" s="433" t="s">
        <v>403</v>
      </c>
      <c r="N2" s="431"/>
      <c r="O2" s="431"/>
      <c r="P2" s="431"/>
      <c r="Q2" s="431"/>
      <c r="R2" s="433" t="s">
        <v>404</v>
      </c>
      <c r="S2" s="433"/>
      <c r="T2" s="433"/>
      <c r="U2" s="433"/>
      <c r="V2" s="431"/>
      <c r="W2" s="433" t="s">
        <v>405</v>
      </c>
      <c r="X2" s="433"/>
      <c r="Y2" s="433"/>
      <c r="Z2" s="433"/>
      <c r="AA2" s="431"/>
      <c r="AB2" s="433" t="s">
        <v>406</v>
      </c>
      <c r="AC2" s="433"/>
      <c r="AD2" s="433"/>
      <c r="AE2" s="433"/>
      <c r="AF2" s="431"/>
      <c r="AG2" s="433" t="s">
        <v>407</v>
      </c>
      <c r="AH2" s="433"/>
      <c r="AI2" s="433"/>
      <c r="AJ2" s="433"/>
      <c r="AK2" s="431"/>
      <c r="AL2" s="433" t="s">
        <v>408</v>
      </c>
      <c r="AM2" s="433"/>
      <c r="AN2" s="433"/>
      <c r="AO2" s="433"/>
      <c r="AP2" s="431"/>
      <c r="AQ2" s="433" t="s">
        <v>409</v>
      </c>
      <c r="AR2" s="433"/>
      <c r="AS2" s="433"/>
      <c r="AT2" s="433"/>
      <c r="AU2" s="431"/>
      <c r="AV2" s="433" t="s">
        <v>410</v>
      </c>
      <c r="AW2" s="433"/>
      <c r="AX2" s="433"/>
      <c r="AY2" s="433"/>
      <c r="AZ2" s="431"/>
      <c r="BA2" s="433" t="s">
        <v>411</v>
      </c>
      <c r="BB2" s="433"/>
      <c r="BC2" s="433"/>
      <c r="BD2" s="433"/>
      <c r="BE2" s="431"/>
      <c r="BF2" s="433" t="s">
        <v>412</v>
      </c>
      <c r="BG2" s="433"/>
      <c r="BH2" s="433"/>
      <c r="BI2" s="433"/>
      <c r="BJ2" s="431"/>
      <c r="BK2" s="433" t="s">
        <v>413</v>
      </c>
      <c r="BL2" s="433"/>
      <c r="BM2" s="433"/>
      <c r="BN2" s="433"/>
      <c r="BO2" s="431"/>
      <c r="BP2" s="433" t="s">
        <v>414</v>
      </c>
      <c r="BQ2" s="433"/>
      <c r="BR2" s="433"/>
      <c r="BS2" s="433"/>
      <c r="BT2" s="431"/>
      <c r="BU2" s="433" t="s">
        <v>415</v>
      </c>
      <c r="BV2" s="433"/>
      <c r="BW2" s="433"/>
      <c r="BX2" s="433"/>
      <c r="BY2" s="431"/>
      <c r="BZ2" s="433" t="s">
        <v>416</v>
      </c>
      <c r="CA2" s="433"/>
      <c r="CB2" s="433"/>
      <c r="CC2" s="433"/>
      <c r="CD2" s="431"/>
      <c r="CE2" s="433" t="s">
        <v>417</v>
      </c>
      <c r="CF2" s="433"/>
      <c r="CG2" s="433"/>
      <c r="CH2" s="433"/>
      <c r="CI2" s="431"/>
      <c r="CJ2" s="433" t="s">
        <v>418</v>
      </c>
      <c r="CK2" s="433"/>
      <c r="CL2" s="433"/>
      <c r="CM2" s="433"/>
      <c r="CN2" s="431"/>
      <c r="CO2" s="433" t="s">
        <v>419</v>
      </c>
      <c r="CP2" s="433"/>
      <c r="CQ2" s="433"/>
      <c r="CR2" s="433"/>
      <c r="CS2" s="431"/>
      <c r="CT2" s="433" t="s">
        <v>420</v>
      </c>
      <c r="CU2" s="433"/>
      <c r="CV2" s="433"/>
      <c r="CW2" s="433"/>
      <c r="CX2" s="431"/>
      <c r="CY2" s="433" t="s">
        <v>421</v>
      </c>
      <c r="CZ2" s="433"/>
      <c r="DA2" s="433"/>
      <c r="DB2" s="433"/>
      <c r="DC2" s="431"/>
      <c r="DD2" s="433" t="s">
        <v>422</v>
      </c>
      <c r="DE2" s="433"/>
      <c r="DF2" s="433"/>
      <c r="DG2" s="433"/>
      <c r="DH2" s="431"/>
      <c r="DI2" s="433" t="s">
        <v>423</v>
      </c>
      <c r="DJ2" s="433"/>
      <c r="DK2" s="433"/>
      <c r="DL2" s="433"/>
      <c r="DM2" s="431"/>
      <c r="DN2" s="433" t="s">
        <v>424</v>
      </c>
      <c r="DO2" s="433"/>
      <c r="DP2" s="433"/>
      <c r="DQ2" s="433"/>
      <c r="DR2" s="431"/>
      <c r="DS2" s="433" t="s">
        <v>425</v>
      </c>
      <c r="DT2" s="433"/>
      <c r="DU2" s="433"/>
      <c r="DV2" s="433"/>
      <c r="DW2" s="431"/>
      <c r="DX2" s="433" t="s">
        <v>12</v>
      </c>
      <c r="DY2" s="433"/>
      <c r="DZ2" s="433"/>
      <c r="EA2" s="433"/>
      <c r="EB2" s="431"/>
      <c r="EC2" s="433" t="s">
        <v>426</v>
      </c>
      <c r="ED2" s="433"/>
      <c r="EE2" s="433"/>
      <c r="EF2" s="433"/>
      <c r="EG2" s="431"/>
      <c r="EH2" s="431"/>
    </row>
    <row r="3" spans="1:138" x14ac:dyDescent="0.25">
      <c r="A3" s="431"/>
      <c r="B3" s="432"/>
      <c r="C3" s="434">
        <v>2016</v>
      </c>
      <c r="D3" s="434">
        <v>2023</v>
      </c>
      <c r="E3" s="434">
        <v>2024</v>
      </c>
      <c r="F3" s="434">
        <v>2025</v>
      </c>
      <c r="G3" s="431"/>
      <c r="H3" s="434">
        <v>2016</v>
      </c>
      <c r="I3" s="431">
        <v>2023</v>
      </c>
      <c r="J3" s="431">
        <v>2024</v>
      </c>
      <c r="K3" s="431">
        <v>2025</v>
      </c>
      <c r="L3" s="431"/>
      <c r="M3" s="434">
        <v>2016</v>
      </c>
      <c r="N3" s="434">
        <v>2023</v>
      </c>
      <c r="O3" s="434">
        <v>2024</v>
      </c>
      <c r="P3" s="434">
        <v>2025</v>
      </c>
      <c r="Q3" s="431"/>
      <c r="R3" s="434">
        <v>2016</v>
      </c>
      <c r="S3" s="434">
        <v>2023</v>
      </c>
      <c r="T3" s="434">
        <v>2024</v>
      </c>
      <c r="U3" s="434">
        <v>2025</v>
      </c>
      <c r="V3" s="431"/>
      <c r="W3" s="434">
        <v>2016</v>
      </c>
      <c r="X3" s="434">
        <v>2023</v>
      </c>
      <c r="Y3" s="434">
        <v>2024</v>
      </c>
      <c r="Z3" s="434">
        <v>2025</v>
      </c>
      <c r="AA3" s="431"/>
      <c r="AB3" s="434">
        <v>2016</v>
      </c>
      <c r="AC3" s="434">
        <v>2023</v>
      </c>
      <c r="AD3" s="434">
        <v>2024</v>
      </c>
      <c r="AE3" s="434">
        <v>2025</v>
      </c>
      <c r="AF3" s="431"/>
      <c r="AG3" s="434">
        <v>2016</v>
      </c>
      <c r="AH3" s="434">
        <v>2023</v>
      </c>
      <c r="AI3" s="434">
        <v>2024</v>
      </c>
      <c r="AJ3" s="434">
        <v>2025</v>
      </c>
      <c r="AK3" s="431"/>
      <c r="AL3" s="434">
        <v>2016</v>
      </c>
      <c r="AM3" s="434">
        <v>2023</v>
      </c>
      <c r="AN3" s="434">
        <v>2024</v>
      </c>
      <c r="AO3" s="434">
        <v>2025</v>
      </c>
      <c r="AP3" s="431"/>
      <c r="AQ3" s="434">
        <v>2016</v>
      </c>
      <c r="AR3" s="434">
        <v>2023</v>
      </c>
      <c r="AS3" s="434">
        <v>2024</v>
      </c>
      <c r="AT3" s="434">
        <v>2025</v>
      </c>
      <c r="AU3" s="431"/>
      <c r="AV3" s="434">
        <v>2016</v>
      </c>
      <c r="AW3" s="434">
        <v>2023</v>
      </c>
      <c r="AX3" s="434">
        <v>2024</v>
      </c>
      <c r="AY3" s="434">
        <v>2025</v>
      </c>
      <c r="AZ3" s="431"/>
      <c r="BA3" s="434">
        <v>2016</v>
      </c>
      <c r="BB3" s="434">
        <v>2023</v>
      </c>
      <c r="BC3" s="434">
        <v>2024</v>
      </c>
      <c r="BD3" s="434">
        <v>2025</v>
      </c>
      <c r="BE3" s="431"/>
      <c r="BF3" s="434">
        <v>2016</v>
      </c>
      <c r="BG3" s="434">
        <v>2023</v>
      </c>
      <c r="BH3" s="434">
        <v>2024</v>
      </c>
      <c r="BI3" s="434">
        <v>2025</v>
      </c>
      <c r="BJ3" s="431"/>
      <c r="BK3" s="434">
        <v>2016</v>
      </c>
      <c r="BL3" s="434">
        <v>2023</v>
      </c>
      <c r="BM3" s="434">
        <v>2024</v>
      </c>
      <c r="BN3" s="434">
        <v>2025</v>
      </c>
      <c r="BO3" s="431"/>
      <c r="BP3" s="434">
        <v>2016</v>
      </c>
      <c r="BQ3" s="434">
        <v>2023</v>
      </c>
      <c r="BR3" s="434">
        <v>2024</v>
      </c>
      <c r="BS3" s="434">
        <v>2025</v>
      </c>
      <c r="BT3" s="431"/>
      <c r="BU3" s="434">
        <v>2016</v>
      </c>
      <c r="BV3" s="434">
        <v>2022</v>
      </c>
      <c r="BW3" s="434">
        <v>2023</v>
      </c>
      <c r="BX3" s="434">
        <v>2025</v>
      </c>
      <c r="BY3" s="431"/>
      <c r="BZ3" s="434">
        <v>2016</v>
      </c>
      <c r="CA3" s="434">
        <v>2023</v>
      </c>
      <c r="CB3" s="434">
        <v>2024</v>
      </c>
      <c r="CC3" s="434">
        <v>2025</v>
      </c>
      <c r="CD3" s="431"/>
      <c r="CE3" s="434">
        <v>2016</v>
      </c>
      <c r="CF3" s="434">
        <v>2023</v>
      </c>
      <c r="CG3" s="434">
        <v>2024</v>
      </c>
      <c r="CH3" s="434">
        <v>2025</v>
      </c>
      <c r="CI3" s="431"/>
      <c r="CJ3" s="434">
        <v>2016</v>
      </c>
      <c r="CK3" s="434">
        <v>2023</v>
      </c>
      <c r="CL3" s="434">
        <v>2024</v>
      </c>
      <c r="CM3" s="434">
        <v>2025</v>
      </c>
      <c r="CN3" s="431"/>
      <c r="CO3" s="434">
        <v>2016</v>
      </c>
      <c r="CP3" s="434">
        <v>2023</v>
      </c>
      <c r="CQ3" s="434">
        <v>2024</v>
      </c>
      <c r="CR3" s="434">
        <v>2025</v>
      </c>
      <c r="CS3" s="431"/>
      <c r="CT3" s="434">
        <v>2016</v>
      </c>
      <c r="CU3" s="434">
        <v>2023</v>
      </c>
      <c r="CV3" s="434">
        <v>2024</v>
      </c>
      <c r="CW3" s="434">
        <v>2025</v>
      </c>
      <c r="CX3" s="431"/>
      <c r="CY3" s="434">
        <v>2016</v>
      </c>
      <c r="CZ3" s="434">
        <v>2023</v>
      </c>
      <c r="DA3" s="434">
        <v>2024</v>
      </c>
      <c r="DB3" s="434">
        <v>2025</v>
      </c>
      <c r="DC3" s="431"/>
      <c r="DD3" s="434">
        <v>2016</v>
      </c>
      <c r="DE3" s="434">
        <v>2023</v>
      </c>
      <c r="DF3" s="434">
        <v>2024</v>
      </c>
      <c r="DG3" s="434">
        <v>2025</v>
      </c>
      <c r="DH3" s="431"/>
      <c r="DI3" s="434">
        <v>2016</v>
      </c>
      <c r="DJ3" s="434">
        <v>2023</v>
      </c>
      <c r="DK3" s="434">
        <v>2024</v>
      </c>
      <c r="DL3" s="434">
        <v>2025</v>
      </c>
      <c r="DM3" s="431"/>
      <c r="DN3" s="434">
        <v>2016</v>
      </c>
      <c r="DO3" s="434">
        <v>2023</v>
      </c>
      <c r="DP3" s="434">
        <v>2024</v>
      </c>
      <c r="DQ3" s="434">
        <v>2025</v>
      </c>
      <c r="DR3" s="431"/>
      <c r="DS3" s="434">
        <v>2016</v>
      </c>
      <c r="DT3" s="434">
        <v>2022</v>
      </c>
      <c r="DU3" s="434">
        <v>2023</v>
      </c>
      <c r="DV3" s="434">
        <v>2025</v>
      </c>
      <c r="DW3" s="431"/>
      <c r="DX3" s="434">
        <v>2016</v>
      </c>
      <c r="DY3" s="434">
        <v>2023</v>
      </c>
      <c r="DZ3" s="434">
        <v>2024</v>
      </c>
      <c r="EA3" s="434">
        <v>2025</v>
      </c>
      <c r="EB3" s="431"/>
      <c r="EC3" s="434">
        <v>2016</v>
      </c>
      <c r="ED3" s="434">
        <v>2023</v>
      </c>
      <c r="EE3" s="434">
        <v>2024</v>
      </c>
      <c r="EF3" s="434">
        <v>2025</v>
      </c>
      <c r="EG3" s="431"/>
      <c r="EH3" s="431"/>
    </row>
    <row r="4" spans="1:138" x14ac:dyDescent="0.25">
      <c r="A4" s="431"/>
      <c r="B4" s="435" t="s">
        <v>399</v>
      </c>
      <c r="C4" s="436">
        <v>1003</v>
      </c>
      <c r="D4" s="437">
        <v>1004</v>
      </c>
      <c r="E4" s="437">
        <v>1035</v>
      </c>
      <c r="F4" s="437">
        <v>1019</v>
      </c>
      <c r="G4" s="431"/>
      <c r="H4" s="436">
        <v>1000</v>
      </c>
      <c r="I4" s="437">
        <v>1050</v>
      </c>
      <c r="J4" s="437">
        <v>1007</v>
      </c>
      <c r="K4" s="437">
        <v>1007</v>
      </c>
      <c r="L4" s="431"/>
      <c r="M4" s="436">
        <v>1007</v>
      </c>
      <c r="N4" s="437">
        <v>1023</v>
      </c>
      <c r="O4" s="437">
        <v>1073</v>
      </c>
      <c r="P4" s="437">
        <v>1017</v>
      </c>
      <c r="Q4" s="431"/>
      <c r="R4" s="436">
        <v>504</v>
      </c>
      <c r="S4" s="437">
        <v>530</v>
      </c>
      <c r="T4" s="437">
        <v>504</v>
      </c>
      <c r="U4" s="437">
        <v>508</v>
      </c>
      <c r="V4" s="431"/>
      <c r="W4" s="436">
        <v>1000</v>
      </c>
      <c r="X4" s="437">
        <v>1009</v>
      </c>
      <c r="Y4" s="437">
        <v>1006</v>
      </c>
      <c r="Z4" s="437">
        <v>1011</v>
      </c>
      <c r="AA4" s="431"/>
      <c r="AB4" s="436">
        <v>1002</v>
      </c>
      <c r="AC4" s="437">
        <v>1009</v>
      </c>
      <c r="AD4" s="437">
        <v>1009</v>
      </c>
      <c r="AE4" s="437">
        <v>1006</v>
      </c>
      <c r="AF4" s="431"/>
      <c r="AG4" s="436">
        <v>1000</v>
      </c>
      <c r="AH4" s="437">
        <v>1011</v>
      </c>
      <c r="AI4" s="437">
        <v>1007</v>
      </c>
      <c r="AJ4" s="437">
        <v>1011</v>
      </c>
      <c r="AK4" s="431"/>
      <c r="AL4" s="436">
        <v>1000</v>
      </c>
      <c r="AM4" s="437">
        <v>1006</v>
      </c>
      <c r="AN4" s="437">
        <v>1008</v>
      </c>
      <c r="AO4" s="437">
        <v>1017</v>
      </c>
      <c r="AP4" s="431"/>
      <c r="AQ4" s="436">
        <v>515</v>
      </c>
      <c r="AR4" s="437">
        <v>508</v>
      </c>
      <c r="AS4" s="437">
        <v>504</v>
      </c>
      <c r="AT4" s="437">
        <v>506</v>
      </c>
      <c r="AU4" s="431"/>
      <c r="AV4" s="436">
        <v>1000</v>
      </c>
      <c r="AW4" s="437">
        <v>1000</v>
      </c>
      <c r="AX4" s="437">
        <v>1044</v>
      </c>
      <c r="AY4" s="437">
        <v>1008</v>
      </c>
      <c r="AZ4" s="431"/>
      <c r="BA4" s="436">
        <v>1007</v>
      </c>
      <c r="BB4" s="437">
        <v>1015</v>
      </c>
      <c r="BC4" s="437">
        <v>1009</v>
      </c>
      <c r="BD4" s="437">
        <v>1007</v>
      </c>
      <c r="BE4" s="431"/>
      <c r="BF4" s="436">
        <v>1000</v>
      </c>
      <c r="BG4" s="437">
        <v>1015</v>
      </c>
      <c r="BH4" s="437">
        <v>1029</v>
      </c>
      <c r="BI4" s="437">
        <v>1015</v>
      </c>
      <c r="BJ4" s="431"/>
      <c r="BK4" s="436">
        <v>1000</v>
      </c>
      <c r="BL4" s="437">
        <v>1009</v>
      </c>
      <c r="BM4" s="437">
        <v>1015</v>
      </c>
      <c r="BN4" s="437">
        <v>1009</v>
      </c>
      <c r="BO4" s="431"/>
      <c r="BP4" s="436">
        <v>1000</v>
      </c>
      <c r="BQ4" s="437">
        <v>1003</v>
      </c>
      <c r="BR4" s="437">
        <v>1007</v>
      </c>
      <c r="BS4" s="437">
        <v>1020</v>
      </c>
      <c r="BT4" s="431"/>
      <c r="BU4" s="436">
        <v>1001</v>
      </c>
      <c r="BV4" s="437">
        <v>1009</v>
      </c>
      <c r="BW4" s="437">
        <v>1008</v>
      </c>
      <c r="BX4" s="437">
        <v>1002</v>
      </c>
      <c r="BY4" s="431"/>
      <c r="BZ4" s="436">
        <v>1000</v>
      </c>
      <c r="CA4" s="437">
        <v>1002</v>
      </c>
      <c r="CB4" s="437">
        <v>1004</v>
      </c>
      <c r="CC4" s="437">
        <v>1005</v>
      </c>
      <c r="CD4" s="431"/>
      <c r="CE4" s="436">
        <v>1000</v>
      </c>
      <c r="CF4" s="437">
        <v>1052</v>
      </c>
      <c r="CG4" s="437">
        <v>1012</v>
      </c>
      <c r="CH4" s="437">
        <v>1005</v>
      </c>
      <c r="CI4" s="431"/>
      <c r="CJ4" s="436">
        <v>1002</v>
      </c>
      <c r="CK4" s="437">
        <v>1008</v>
      </c>
      <c r="CL4" s="437">
        <v>1011</v>
      </c>
      <c r="CM4" s="437">
        <v>1014</v>
      </c>
      <c r="CN4" s="431"/>
      <c r="CO4" s="436">
        <v>1002</v>
      </c>
      <c r="CP4" s="437">
        <v>1018</v>
      </c>
      <c r="CQ4" s="437">
        <v>1012</v>
      </c>
      <c r="CR4" s="437">
        <v>1023</v>
      </c>
      <c r="CS4" s="431"/>
      <c r="CT4" s="436">
        <v>503</v>
      </c>
      <c r="CU4" s="437">
        <v>507</v>
      </c>
      <c r="CV4" s="437">
        <v>505</v>
      </c>
      <c r="CW4" s="437">
        <v>506</v>
      </c>
      <c r="CX4" s="431"/>
      <c r="CY4" s="436">
        <v>1001</v>
      </c>
      <c r="CZ4" s="437">
        <v>1003</v>
      </c>
      <c r="DA4" s="437">
        <v>1003</v>
      </c>
      <c r="DB4" s="437">
        <v>1008</v>
      </c>
      <c r="DC4" s="431"/>
      <c r="DD4" s="436">
        <v>1003</v>
      </c>
      <c r="DE4" s="437">
        <v>1002</v>
      </c>
      <c r="DF4" s="437">
        <v>1009</v>
      </c>
      <c r="DG4" s="437">
        <v>1003</v>
      </c>
      <c r="DH4" s="431"/>
      <c r="DI4" s="436">
        <v>1002</v>
      </c>
      <c r="DJ4" s="437">
        <v>1001</v>
      </c>
      <c r="DK4" s="437">
        <v>1002</v>
      </c>
      <c r="DL4" s="437">
        <v>1001</v>
      </c>
      <c r="DM4" s="431"/>
      <c r="DN4" s="436">
        <v>1000</v>
      </c>
      <c r="DO4" s="437">
        <v>1000</v>
      </c>
      <c r="DP4" s="437">
        <v>1000</v>
      </c>
      <c r="DQ4" s="437">
        <v>1001</v>
      </c>
      <c r="DR4" s="431"/>
      <c r="DS4" s="436">
        <v>1001</v>
      </c>
      <c r="DT4" s="437">
        <v>1068</v>
      </c>
      <c r="DU4" s="437">
        <v>1035</v>
      </c>
      <c r="DV4" s="437">
        <v>1000</v>
      </c>
      <c r="DW4" s="431"/>
      <c r="DX4" s="436">
        <v>1001</v>
      </c>
      <c r="DY4" s="437">
        <v>1001</v>
      </c>
      <c r="DZ4" s="437">
        <v>1008</v>
      </c>
      <c r="EA4" s="437">
        <v>1018</v>
      </c>
      <c r="EB4" s="431"/>
      <c r="EC4" s="436">
        <v>1000</v>
      </c>
      <c r="ED4" s="437">
        <v>1047</v>
      </c>
      <c r="EE4" s="437">
        <v>1068</v>
      </c>
      <c r="EF4" s="437">
        <v>1025</v>
      </c>
      <c r="EG4" s="431"/>
      <c r="EH4" s="431"/>
    </row>
    <row r="5" spans="1:138" x14ac:dyDescent="0.25">
      <c r="A5" s="431" t="s">
        <v>427</v>
      </c>
      <c r="B5" s="438" t="s">
        <v>428</v>
      </c>
      <c r="C5" s="439">
        <v>156</v>
      </c>
      <c r="D5" s="440">
        <v>275</v>
      </c>
      <c r="E5" s="440">
        <v>265</v>
      </c>
      <c r="F5" s="440">
        <v>303</v>
      </c>
      <c r="G5" s="431"/>
      <c r="H5" s="440">
        <v>174</v>
      </c>
      <c r="I5" s="440">
        <v>234</v>
      </c>
      <c r="J5" s="440">
        <v>244</v>
      </c>
      <c r="K5" s="440">
        <v>300</v>
      </c>
      <c r="L5" s="431"/>
      <c r="M5" s="439">
        <v>376</v>
      </c>
      <c r="N5" s="440">
        <v>410</v>
      </c>
      <c r="O5" s="440">
        <v>375</v>
      </c>
      <c r="P5" s="440">
        <v>389</v>
      </c>
      <c r="Q5" s="431"/>
      <c r="R5" s="439">
        <v>61</v>
      </c>
      <c r="S5" s="440">
        <v>90</v>
      </c>
      <c r="T5" s="440">
        <v>81</v>
      </c>
      <c r="U5" s="440">
        <v>76</v>
      </c>
      <c r="V5" s="431"/>
      <c r="W5" s="439">
        <v>239</v>
      </c>
      <c r="X5" s="440">
        <v>316</v>
      </c>
      <c r="Y5" s="440">
        <v>289</v>
      </c>
      <c r="Z5" s="440">
        <v>251</v>
      </c>
      <c r="AA5" s="431"/>
      <c r="AB5" s="439">
        <v>166</v>
      </c>
      <c r="AC5" s="440">
        <v>220</v>
      </c>
      <c r="AD5" s="440">
        <v>182</v>
      </c>
      <c r="AE5" s="440">
        <v>241</v>
      </c>
      <c r="AF5" s="431"/>
      <c r="AG5" s="439">
        <v>149</v>
      </c>
      <c r="AH5" s="440">
        <v>248</v>
      </c>
      <c r="AI5" s="440">
        <v>234</v>
      </c>
      <c r="AJ5" s="440">
        <v>261</v>
      </c>
      <c r="AK5" s="431"/>
      <c r="AL5" s="439">
        <v>195</v>
      </c>
      <c r="AM5" s="440">
        <v>175</v>
      </c>
      <c r="AN5" s="440">
        <v>176</v>
      </c>
      <c r="AO5" s="440">
        <v>176</v>
      </c>
      <c r="AP5" s="431"/>
      <c r="AQ5" s="439">
        <v>24</v>
      </c>
      <c r="AR5" s="440">
        <v>97</v>
      </c>
      <c r="AS5" s="440">
        <v>107</v>
      </c>
      <c r="AT5" s="440">
        <v>118</v>
      </c>
      <c r="AU5" s="431"/>
      <c r="AV5" s="439">
        <v>27</v>
      </c>
      <c r="AW5" s="440">
        <v>86</v>
      </c>
      <c r="AX5" s="440">
        <v>90</v>
      </c>
      <c r="AY5" s="440">
        <v>110</v>
      </c>
      <c r="AZ5" s="431"/>
      <c r="BA5" s="439">
        <v>64</v>
      </c>
      <c r="BB5" s="440">
        <v>120</v>
      </c>
      <c r="BC5" s="440">
        <v>82</v>
      </c>
      <c r="BD5" s="440">
        <v>100</v>
      </c>
      <c r="BE5" s="431"/>
      <c r="BF5" s="439">
        <v>19</v>
      </c>
      <c r="BG5" s="440">
        <v>40</v>
      </c>
      <c r="BH5" s="440">
        <v>31</v>
      </c>
      <c r="BI5" s="440">
        <v>37</v>
      </c>
      <c r="BJ5" s="431"/>
      <c r="BK5" s="439">
        <v>61</v>
      </c>
      <c r="BL5" s="440">
        <v>105</v>
      </c>
      <c r="BM5" s="440">
        <v>105</v>
      </c>
      <c r="BN5" s="440">
        <v>88</v>
      </c>
      <c r="BO5" s="431"/>
      <c r="BP5" s="439">
        <v>16</v>
      </c>
      <c r="BQ5" s="440">
        <v>64</v>
      </c>
      <c r="BR5" s="440">
        <v>69</v>
      </c>
      <c r="BS5" s="440">
        <v>130</v>
      </c>
      <c r="BT5" s="431"/>
      <c r="BU5" s="439">
        <v>25</v>
      </c>
      <c r="BV5" s="440">
        <v>42</v>
      </c>
      <c r="BW5" s="440">
        <v>49</v>
      </c>
      <c r="BX5" s="440">
        <v>67</v>
      </c>
      <c r="BY5" s="431"/>
      <c r="BZ5" s="439">
        <v>52</v>
      </c>
      <c r="CA5" s="440">
        <v>48</v>
      </c>
      <c r="CB5" s="440">
        <v>55</v>
      </c>
      <c r="CC5" s="440">
        <v>66</v>
      </c>
      <c r="CD5" s="431"/>
      <c r="CE5" s="439">
        <v>19</v>
      </c>
      <c r="CF5" s="440">
        <v>25</v>
      </c>
      <c r="CG5" s="440">
        <v>36</v>
      </c>
      <c r="CH5" s="440">
        <v>69</v>
      </c>
      <c r="CI5" s="431"/>
      <c r="CJ5" s="439">
        <v>80</v>
      </c>
      <c r="CK5" s="440">
        <v>63</v>
      </c>
      <c r="CL5" s="440">
        <v>65</v>
      </c>
      <c r="CM5" s="440">
        <v>80</v>
      </c>
      <c r="CN5" s="431"/>
      <c r="CO5" s="439">
        <v>16</v>
      </c>
      <c r="CP5" s="440">
        <v>27</v>
      </c>
      <c r="CQ5" s="440">
        <v>31</v>
      </c>
      <c r="CR5" s="440">
        <v>26</v>
      </c>
      <c r="CS5" s="431"/>
      <c r="CT5" s="439">
        <v>51</v>
      </c>
      <c r="CU5" s="440">
        <v>41</v>
      </c>
      <c r="CV5" s="440">
        <v>35</v>
      </c>
      <c r="CW5" s="440">
        <v>29</v>
      </c>
      <c r="CX5" s="431"/>
      <c r="CY5" s="439">
        <v>27</v>
      </c>
      <c r="CZ5" s="440">
        <v>32</v>
      </c>
      <c r="DA5" s="440">
        <v>70</v>
      </c>
      <c r="DB5" s="440">
        <v>54</v>
      </c>
      <c r="DC5" s="431"/>
      <c r="DD5" s="439">
        <v>51</v>
      </c>
      <c r="DE5" s="440">
        <v>34</v>
      </c>
      <c r="DF5" s="440">
        <v>53</v>
      </c>
      <c r="DG5" s="440">
        <v>66</v>
      </c>
      <c r="DH5" s="431"/>
      <c r="DI5" s="439">
        <v>60</v>
      </c>
      <c r="DJ5" s="440">
        <v>66</v>
      </c>
      <c r="DK5" s="440">
        <v>59</v>
      </c>
      <c r="DL5" s="440">
        <v>56</v>
      </c>
      <c r="DM5" s="431"/>
      <c r="DN5" s="439">
        <v>21</v>
      </c>
      <c r="DO5" s="440">
        <v>24</v>
      </c>
      <c r="DP5" s="440">
        <v>29</v>
      </c>
      <c r="DQ5" s="440">
        <v>25</v>
      </c>
      <c r="DR5" s="431"/>
      <c r="DS5" s="439">
        <v>17</v>
      </c>
      <c r="DT5" s="440">
        <v>32</v>
      </c>
      <c r="DU5" s="440">
        <v>26</v>
      </c>
      <c r="DV5" s="440">
        <v>31</v>
      </c>
      <c r="DW5" s="431"/>
      <c r="DX5" s="439">
        <v>67</v>
      </c>
      <c r="DY5" s="440">
        <v>66</v>
      </c>
      <c r="DZ5" s="440">
        <v>85</v>
      </c>
      <c r="EA5" s="440">
        <v>66</v>
      </c>
      <c r="EB5" s="431"/>
      <c r="EC5" s="439">
        <v>44</v>
      </c>
      <c r="ED5" s="440">
        <v>36</v>
      </c>
      <c r="EE5" s="440">
        <v>30</v>
      </c>
      <c r="EF5" s="440">
        <v>31</v>
      </c>
      <c r="EG5" s="431"/>
      <c r="EH5" s="431"/>
    </row>
    <row r="6" spans="1:138" x14ac:dyDescent="0.25">
      <c r="A6" s="431" t="s">
        <v>429</v>
      </c>
      <c r="B6" s="441"/>
      <c r="C6" s="442">
        <v>0.15</v>
      </c>
      <c r="D6" s="443">
        <f>D5/D4</f>
        <v>0.2739043824701195</v>
      </c>
      <c r="E6" s="443">
        <f>E5/E4</f>
        <v>0.2560386473429952</v>
      </c>
      <c r="F6" s="443">
        <f>F5/F4</f>
        <v>0.29735034347399414</v>
      </c>
      <c r="G6" s="431"/>
      <c r="H6" s="443">
        <v>0.18</v>
      </c>
      <c r="I6" s="443">
        <f>I5/I4</f>
        <v>0.22285714285714286</v>
      </c>
      <c r="J6" s="443">
        <f>J5/J4</f>
        <v>0.24230387288977159</v>
      </c>
      <c r="K6" s="443">
        <f>K5/K4</f>
        <v>0.29791459781529295</v>
      </c>
      <c r="L6" s="431"/>
      <c r="M6" s="442">
        <v>0.37</v>
      </c>
      <c r="N6" s="443">
        <f>N5/N4</f>
        <v>0.40078201368523947</v>
      </c>
      <c r="O6" s="443">
        <f>O5/O4</f>
        <v>0.34948741845293568</v>
      </c>
      <c r="P6" s="443">
        <f>P5/P4</f>
        <v>0.38249754178957718</v>
      </c>
      <c r="Q6" s="431"/>
      <c r="R6" s="442">
        <v>0.12</v>
      </c>
      <c r="S6" s="443">
        <f>S5/S4</f>
        <v>0.16981132075471697</v>
      </c>
      <c r="T6" s="443">
        <f>T5/T4</f>
        <v>0.16071428571428573</v>
      </c>
      <c r="U6" s="443">
        <f>U5/U4</f>
        <v>0.14960629921259844</v>
      </c>
      <c r="V6" s="431"/>
      <c r="W6" s="442">
        <v>0.24</v>
      </c>
      <c r="X6" s="443">
        <f>X5/X4</f>
        <v>0.31318136769078297</v>
      </c>
      <c r="Y6" s="443">
        <f>Y5/Y4</f>
        <v>0.28727634194831014</v>
      </c>
      <c r="Z6" s="443">
        <f>Z5/Z4</f>
        <v>0.24826904055390703</v>
      </c>
      <c r="AA6" s="431"/>
      <c r="AB6" s="442">
        <v>0.16</v>
      </c>
      <c r="AC6" s="443">
        <f>AC5/AC4</f>
        <v>0.21803766105054509</v>
      </c>
      <c r="AD6" s="443">
        <f>AD5/AD4</f>
        <v>0.18037661050545095</v>
      </c>
      <c r="AE6" s="443">
        <f>AE5/AE4</f>
        <v>0.23956262425447317</v>
      </c>
      <c r="AF6" s="431"/>
      <c r="AG6" s="442">
        <v>0.15</v>
      </c>
      <c r="AH6" s="443">
        <f>AH5/AH4</f>
        <v>0.24530168150346193</v>
      </c>
      <c r="AI6" s="443">
        <f>AI5/AI4</f>
        <v>0.23237338629592849</v>
      </c>
      <c r="AJ6" s="443">
        <f>AJ5/AJ4</f>
        <v>0.25816023738872401</v>
      </c>
      <c r="AK6" s="431"/>
      <c r="AL6" s="442">
        <v>0.2</v>
      </c>
      <c r="AM6" s="443">
        <f>AM5/AM4</f>
        <v>0.17395626242544732</v>
      </c>
      <c r="AN6" s="443">
        <f>AN5/AN4</f>
        <v>0.17460317460317459</v>
      </c>
      <c r="AO6" s="443">
        <f>AO5/AO4</f>
        <v>0.17305801376597837</v>
      </c>
      <c r="AP6" s="431"/>
      <c r="AQ6" s="442">
        <v>0.05</v>
      </c>
      <c r="AR6" s="443">
        <f>AR5/AR4</f>
        <v>0.19094488188976377</v>
      </c>
      <c r="AS6" s="443">
        <f>AS5/AS4</f>
        <v>0.2123015873015873</v>
      </c>
      <c r="AT6" s="443">
        <f>AT5/AT4</f>
        <v>0.233201581027668</v>
      </c>
      <c r="AU6" s="431"/>
      <c r="AV6" s="442">
        <v>0.03</v>
      </c>
      <c r="AW6" s="443">
        <f>AW5/AW4</f>
        <v>8.5999999999999993E-2</v>
      </c>
      <c r="AX6" s="443">
        <f>AX5/AX4</f>
        <v>8.6206896551724144E-2</v>
      </c>
      <c r="AY6" s="443">
        <f>AY5/AY4</f>
        <v>0.10912698412698413</v>
      </c>
      <c r="AZ6" s="431"/>
      <c r="BA6" s="442">
        <v>0.06</v>
      </c>
      <c r="BB6" s="443">
        <f>BB5/BB4</f>
        <v>0.11822660098522167</v>
      </c>
      <c r="BC6" s="443">
        <f>BC5/BC4</f>
        <v>8.126858275520317E-2</v>
      </c>
      <c r="BD6" s="443">
        <f>BD5/BD4</f>
        <v>9.9304865938430978E-2</v>
      </c>
      <c r="BE6" s="431"/>
      <c r="BF6" s="442">
        <v>0.02</v>
      </c>
      <c r="BG6" s="443">
        <f>BG5/BG4</f>
        <v>3.9408866995073892E-2</v>
      </c>
      <c r="BH6" s="443">
        <f>BH5/BH4</f>
        <v>3.0126336248785229E-2</v>
      </c>
      <c r="BI6" s="443">
        <f>BI5/BI4</f>
        <v>3.6453201970443348E-2</v>
      </c>
      <c r="BJ6" s="431"/>
      <c r="BK6" s="442">
        <v>0.06</v>
      </c>
      <c r="BL6" s="443">
        <f>BL5/BL4</f>
        <v>0.10406342913776016</v>
      </c>
      <c r="BM6" s="443">
        <f>BM5/BM4</f>
        <v>0.10344827586206896</v>
      </c>
      <c r="BN6" s="443">
        <f>BN5/BN4</f>
        <v>8.7215064420218036E-2</v>
      </c>
      <c r="BO6" s="431"/>
      <c r="BP6" s="442">
        <v>0.02</v>
      </c>
      <c r="BQ6" s="443">
        <f>BQ5/BQ4</f>
        <v>6.3808574277168489E-2</v>
      </c>
      <c r="BR6" s="443">
        <f>BR5/BR4</f>
        <v>6.8520357497517378E-2</v>
      </c>
      <c r="BS6" s="443">
        <f>BS5/BS4</f>
        <v>0.12745098039215685</v>
      </c>
      <c r="BT6" s="431"/>
      <c r="BU6" s="442">
        <v>0.03</v>
      </c>
      <c r="BV6" s="443">
        <f>BV5/BV4</f>
        <v>4.1625371655104063E-2</v>
      </c>
      <c r="BW6" s="443">
        <f>BW5/BW4</f>
        <v>4.8611111111111112E-2</v>
      </c>
      <c r="BX6" s="443">
        <f>BX5/BX4</f>
        <v>6.6866267465069865E-2</v>
      </c>
      <c r="BY6" s="431"/>
      <c r="BZ6" s="442">
        <v>0.05</v>
      </c>
      <c r="CA6" s="443">
        <f>CA5/CA4</f>
        <v>4.790419161676647E-2</v>
      </c>
      <c r="CB6" s="443">
        <f>CB5/CB4</f>
        <v>5.4780876494023904E-2</v>
      </c>
      <c r="CC6" s="443">
        <f>CC5/CC4</f>
        <v>6.5671641791044774E-2</v>
      </c>
      <c r="CD6" s="431"/>
      <c r="CE6" s="442">
        <v>0.02</v>
      </c>
      <c r="CF6" s="443">
        <f>CF5/CF4</f>
        <v>2.3764258555133078E-2</v>
      </c>
      <c r="CG6" s="443">
        <f>CG5/CG4</f>
        <v>3.5573122529644272E-2</v>
      </c>
      <c r="CH6" s="443">
        <f>CH5/CH4</f>
        <v>6.8656716417910449E-2</v>
      </c>
      <c r="CI6" s="431"/>
      <c r="CJ6" s="442">
        <v>0.08</v>
      </c>
      <c r="CK6" s="443">
        <f>CK5/CK4</f>
        <v>6.25E-2</v>
      </c>
      <c r="CL6" s="443">
        <f>CL5/CL4</f>
        <v>6.4292779426310578E-2</v>
      </c>
      <c r="CM6" s="443">
        <f>CM5/CM4</f>
        <v>7.8895463510848127E-2</v>
      </c>
      <c r="CN6" s="431"/>
      <c r="CO6" s="442">
        <v>0.02</v>
      </c>
      <c r="CP6" s="443">
        <f>CP5/CP4</f>
        <v>2.6522593320235755E-2</v>
      </c>
      <c r="CQ6" s="443">
        <f>CQ5/CQ4</f>
        <v>3.0632411067193676E-2</v>
      </c>
      <c r="CR6" s="443">
        <f>CR5/CR4</f>
        <v>2.5415444770283482E-2</v>
      </c>
      <c r="CS6" s="431"/>
      <c r="CT6" s="442">
        <v>0.1</v>
      </c>
      <c r="CU6" s="443">
        <f>CU5/CU4</f>
        <v>8.0867850098619326E-2</v>
      </c>
      <c r="CV6" s="443">
        <f>CV5/CV4</f>
        <v>6.9306930693069313E-2</v>
      </c>
      <c r="CW6" s="443">
        <f>CW5/CW4</f>
        <v>5.731225296442688E-2</v>
      </c>
      <c r="CX6" s="431"/>
      <c r="CY6" s="442">
        <v>0.03</v>
      </c>
      <c r="CZ6" s="443">
        <f>CZ5/CZ4</f>
        <v>3.1904287138584245E-2</v>
      </c>
      <c r="DA6" s="443">
        <f>DA5/DA4</f>
        <v>6.9790628115653036E-2</v>
      </c>
      <c r="DB6" s="443">
        <v>0.06</v>
      </c>
      <c r="DC6" s="431"/>
      <c r="DD6" s="442">
        <v>0.05</v>
      </c>
      <c r="DE6" s="443">
        <f>DE5/DE4</f>
        <v>3.3932135728542916E-2</v>
      </c>
      <c r="DF6" s="443">
        <f>DF5/DF4</f>
        <v>5.2527254707631317E-2</v>
      </c>
      <c r="DG6" s="443">
        <f>DG5/DG4</f>
        <v>6.5802592223330014E-2</v>
      </c>
      <c r="DH6" s="431"/>
      <c r="DI6" s="442">
        <v>0.06</v>
      </c>
      <c r="DJ6" s="443">
        <f>DJ5/DJ4</f>
        <v>6.5934065934065936E-2</v>
      </c>
      <c r="DK6" s="443">
        <f>DK5/DK4</f>
        <v>5.8882235528942117E-2</v>
      </c>
      <c r="DL6" s="443">
        <f>DL5/DL4</f>
        <v>5.5944055944055944E-2</v>
      </c>
      <c r="DM6" s="431"/>
      <c r="DN6" s="442">
        <v>0.02</v>
      </c>
      <c r="DO6" s="443">
        <f>DO5/DO4</f>
        <v>2.4E-2</v>
      </c>
      <c r="DP6" s="443">
        <f>DP5/DP4</f>
        <v>2.9000000000000001E-2</v>
      </c>
      <c r="DQ6" s="443">
        <v>0.03</v>
      </c>
      <c r="DR6" s="431"/>
      <c r="DS6" s="442">
        <v>0.02</v>
      </c>
      <c r="DT6" s="443">
        <f>DT5/DT4</f>
        <v>2.9962546816479401E-2</v>
      </c>
      <c r="DU6" s="443">
        <f>DU5/DU4</f>
        <v>2.5120772946859903E-2</v>
      </c>
      <c r="DV6" s="443">
        <f>DV5/DV4</f>
        <v>3.1E-2</v>
      </c>
      <c r="DW6" s="431"/>
      <c r="DX6" s="442">
        <v>7.0000000000000007E-2</v>
      </c>
      <c r="DY6" s="443">
        <f>DY5/DY4</f>
        <v>6.5934065934065936E-2</v>
      </c>
      <c r="DZ6" s="443">
        <f>DZ5/DZ4</f>
        <v>8.4325396825396831E-2</v>
      </c>
      <c r="EA6" s="443">
        <f>EA5/EA4</f>
        <v>6.4833005893909626E-2</v>
      </c>
      <c r="EB6" s="431"/>
      <c r="EC6" s="442">
        <v>0.05</v>
      </c>
      <c r="ED6" s="443">
        <f>ED5/ED4</f>
        <v>3.4383954154727794E-2</v>
      </c>
      <c r="EE6" s="443">
        <f>EE5/EE4</f>
        <v>2.8089887640449437E-2</v>
      </c>
      <c r="EF6" s="443">
        <f>EF5/EF4</f>
        <v>3.0243902439024389E-2</v>
      </c>
      <c r="EG6" s="431"/>
      <c r="EH6" s="431"/>
    </row>
    <row r="7" spans="1:138" x14ac:dyDescent="0.25">
      <c r="A7" s="431" t="s">
        <v>427</v>
      </c>
      <c r="B7" s="438" t="s">
        <v>430</v>
      </c>
      <c r="C7" s="439">
        <v>651</v>
      </c>
      <c r="D7" s="440">
        <v>591</v>
      </c>
      <c r="E7" s="440">
        <v>594</v>
      </c>
      <c r="F7" s="440">
        <v>606</v>
      </c>
      <c r="G7" s="431"/>
      <c r="H7" s="439">
        <v>594</v>
      </c>
      <c r="I7" s="440">
        <v>633</v>
      </c>
      <c r="J7" s="440">
        <v>583</v>
      </c>
      <c r="K7" s="440">
        <v>571</v>
      </c>
      <c r="L7" s="431"/>
      <c r="M7" s="439">
        <v>510</v>
      </c>
      <c r="N7" s="440">
        <v>472</v>
      </c>
      <c r="O7" s="440">
        <v>517</v>
      </c>
      <c r="P7" s="440">
        <v>435</v>
      </c>
      <c r="Q7" s="431"/>
      <c r="R7" s="439">
        <v>306</v>
      </c>
      <c r="S7" s="440">
        <v>315</v>
      </c>
      <c r="T7" s="440">
        <v>305</v>
      </c>
      <c r="U7" s="440">
        <v>316</v>
      </c>
      <c r="V7" s="431"/>
      <c r="W7" s="439">
        <v>529</v>
      </c>
      <c r="X7" s="440">
        <v>439</v>
      </c>
      <c r="Y7" s="440">
        <v>500</v>
      </c>
      <c r="Z7" s="440">
        <v>512</v>
      </c>
      <c r="AA7" s="431"/>
      <c r="AB7" s="439">
        <v>558</v>
      </c>
      <c r="AC7" s="440">
        <v>486</v>
      </c>
      <c r="AD7" s="440">
        <v>523</v>
      </c>
      <c r="AE7" s="440">
        <v>520</v>
      </c>
      <c r="AF7" s="431"/>
      <c r="AG7" s="439">
        <v>544</v>
      </c>
      <c r="AH7" s="440">
        <v>527</v>
      </c>
      <c r="AI7" s="440">
        <v>491</v>
      </c>
      <c r="AJ7" s="440">
        <v>463</v>
      </c>
      <c r="AK7" s="431"/>
      <c r="AL7" s="439">
        <v>554</v>
      </c>
      <c r="AM7" s="440">
        <v>564</v>
      </c>
      <c r="AN7" s="440">
        <v>549</v>
      </c>
      <c r="AO7" s="440">
        <v>554</v>
      </c>
      <c r="AP7" s="431"/>
      <c r="AQ7" s="439">
        <v>199</v>
      </c>
      <c r="AR7" s="440">
        <v>235</v>
      </c>
      <c r="AS7" s="440">
        <v>219</v>
      </c>
      <c r="AT7" s="440">
        <v>233</v>
      </c>
      <c r="AU7" s="431"/>
      <c r="AV7" s="439">
        <v>442</v>
      </c>
      <c r="AW7" s="440">
        <v>564</v>
      </c>
      <c r="AX7" s="440">
        <v>477</v>
      </c>
      <c r="AY7" s="440">
        <v>534</v>
      </c>
      <c r="AZ7" s="431"/>
      <c r="BA7" s="439">
        <v>560</v>
      </c>
      <c r="BB7" s="440">
        <v>553</v>
      </c>
      <c r="BC7" s="440">
        <v>535</v>
      </c>
      <c r="BD7" s="440">
        <v>547</v>
      </c>
      <c r="BE7" s="431"/>
      <c r="BF7" s="439">
        <v>468</v>
      </c>
      <c r="BG7" s="440">
        <v>541</v>
      </c>
      <c r="BH7" s="440">
        <v>548</v>
      </c>
      <c r="BI7" s="440">
        <v>564</v>
      </c>
      <c r="BJ7" s="431"/>
      <c r="BK7" s="439">
        <v>556</v>
      </c>
      <c r="BL7" s="440">
        <v>550</v>
      </c>
      <c r="BM7" s="440">
        <v>571</v>
      </c>
      <c r="BN7" s="440">
        <v>505</v>
      </c>
      <c r="BO7" s="431"/>
      <c r="BP7" s="439">
        <v>314</v>
      </c>
      <c r="BQ7" s="440">
        <v>430</v>
      </c>
      <c r="BR7" s="440">
        <v>465</v>
      </c>
      <c r="BS7" s="440">
        <v>462</v>
      </c>
      <c r="BT7" s="431"/>
      <c r="BU7" s="439">
        <v>272</v>
      </c>
      <c r="BV7" s="440">
        <v>456</v>
      </c>
      <c r="BW7" s="440">
        <v>484</v>
      </c>
      <c r="BX7" s="440">
        <v>489</v>
      </c>
      <c r="BY7" s="431"/>
      <c r="BZ7" s="439">
        <v>483</v>
      </c>
      <c r="CA7" s="440">
        <v>481</v>
      </c>
      <c r="CB7" s="440">
        <v>487</v>
      </c>
      <c r="CC7" s="440">
        <v>443</v>
      </c>
      <c r="CD7" s="431"/>
      <c r="CE7" s="439">
        <v>234</v>
      </c>
      <c r="CF7" s="440">
        <v>391</v>
      </c>
      <c r="CG7" s="440">
        <v>325</v>
      </c>
      <c r="CH7" s="440">
        <v>395</v>
      </c>
      <c r="CI7" s="431"/>
      <c r="CJ7" s="439">
        <v>427</v>
      </c>
      <c r="CK7" s="440">
        <v>455</v>
      </c>
      <c r="CL7" s="440">
        <v>465</v>
      </c>
      <c r="CM7" s="440">
        <v>365</v>
      </c>
      <c r="CN7" s="431"/>
      <c r="CO7" s="439">
        <v>405</v>
      </c>
      <c r="CP7" s="440">
        <v>392</v>
      </c>
      <c r="CQ7" s="440">
        <v>403</v>
      </c>
      <c r="CR7" s="440">
        <v>400</v>
      </c>
      <c r="CS7" s="431"/>
      <c r="CT7" s="439">
        <v>234</v>
      </c>
      <c r="CU7" s="440">
        <v>234</v>
      </c>
      <c r="CV7" s="440">
        <v>215</v>
      </c>
      <c r="CW7" s="440">
        <v>183</v>
      </c>
      <c r="CX7" s="431"/>
      <c r="CY7" s="439">
        <v>271</v>
      </c>
      <c r="CZ7" s="440">
        <v>312</v>
      </c>
      <c r="DA7" s="440">
        <v>298</v>
      </c>
      <c r="DB7" s="440">
        <v>336</v>
      </c>
      <c r="DC7" s="431"/>
      <c r="DD7" s="439">
        <v>437</v>
      </c>
      <c r="DE7" s="440">
        <v>319</v>
      </c>
      <c r="DF7" s="440">
        <v>364</v>
      </c>
      <c r="DG7" s="440">
        <v>308</v>
      </c>
      <c r="DH7" s="431"/>
      <c r="DI7" s="439">
        <v>406</v>
      </c>
      <c r="DJ7" s="440">
        <v>394</v>
      </c>
      <c r="DK7" s="440">
        <v>346</v>
      </c>
      <c r="DL7" s="440">
        <v>324</v>
      </c>
      <c r="DM7" s="431"/>
      <c r="DN7" s="439">
        <v>187</v>
      </c>
      <c r="DO7" s="440">
        <v>313</v>
      </c>
      <c r="DP7" s="440">
        <v>299</v>
      </c>
      <c r="DQ7" s="440">
        <v>290</v>
      </c>
      <c r="DR7" s="431"/>
      <c r="DS7" s="439">
        <v>207</v>
      </c>
      <c r="DT7" s="440">
        <v>299</v>
      </c>
      <c r="DU7" s="440">
        <v>289</v>
      </c>
      <c r="DV7" s="440">
        <v>242</v>
      </c>
      <c r="DW7" s="431"/>
      <c r="DX7" s="439">
        <v>216</v>
      </c>
      <c r="DY7" s="440">
        <v>157</v>
      </c>
      <c r="DZ7" s="440">
        <v>150</v>
      </c>
      <c r="EA7" s="440">
        <v>214</v>
      </c>
      <c r="EB7" s="431"/>
      <c r="EC7" s="439">
        <v>403</v>
      </c>
      <c r="ED7" s="440">
        <v>209</v>
      </c>
      <c r="EE7" s="440">
        <v>265</v>
      </c>
      <c r="EF7" s="440">
        <v>211</v>
      </c>
      <c r="EG7" s="431"/>
      <c r="EH7" s="431"/>
    </row>
    <row r="8" spans="1:138" x14ac:dyDescent="0.25">
      <c r="A8" s="431" t="s">
        <v>429</v>
      </c>
      <c r="B8" s="441"/>
      <c r="C8" s="442">
        <v>0.65</v>
      </c>
      <c r="D8" s="443">
        <f>D7/D4</f>
        <v>0.58864541832669326</v>
      </c>
      <c r="E8" s="443">
        <f>E7/E4</f>
        <v>0.57391304347826089</v>
      </c>
      <c r="F8" s="443">
        <f>F7/F4</f>
        <v>0.59470068694798828</v>
      </c>
      <c r="G8" s="431"/>
      <c r="H8" s="442">
        <v>0.59</v>
      </c>
      <c r="I8" s="443">
        <f>I7/I4</f>
        <v>0.60285714285714287</v>
      </c>
      <c r="J8" s="443">
        <f>J7/J4</f>
        <v>0.57894736842105265</v>
      </c>
      <c r="K8" s="443">
        <f>K7/K4</f>
        <v>0.56703078450844091</v>
      </c>
      <c r="L8" s="431"/>
      <c r="M8" s="442">
        <v>0.51</v>
      </c>
      <c r="N8" s="443">
        <f>N7/N4</f>
        <v>0.46138807429130008</v>
      </c>
      <c r="O8" s="443">
        <f>O7/O4</f>
        <v>0.48182665424044735</v>
      </c>
      <c r="P8" s="443">
        <f>P7/P4</f>
        <v>0.42772861356932151</v>
      </c>
      <c r="Q8" s="431"/>
      <c r="R8" s="442">
        <v>0.61</v>
      </c>
      <c r="S8" s="443">
        <f>S7/S4</f>
        <v>0.59433962264150941</v>
      </c>
      <c r="T8" s="443">
        <f>T7/T4</f>
        <v>0.60515873015873012</v>
      </c>
      <c r="U8" s="443">
        <f>U7/U4</f>
        <v>0.62204724409448819</v>
      </c>
      <c r="V8" s="431"/>
      <c r="W8" s="442">
        <v>0.53</v>
      </c>
      <c r="X8" s="443">
        <f>X7/X4</f>
        <v>0.43508424182358774</v>
      </c>
      <c r="Y8" s="443">
        <f>Y7/Y4</f>
        <v>0.49701789264413521</v>
      </c>
      <c r="Z8" s="443">
        <f>Z7/Z4</f>
        <v>0.50642927794263104</v>
      </c>
      <c r="AA8" s="431"/>
      <c r="AB8" s="442">
        <v>0.56000000000000005</v>
      </c>
      <c r="AC8" s="443">
        <f>AC7/AC4</f>
        <v>0.48166501486620417</v>
      </c>
      <c r="AD8" s="443">
        <f>AD7/AD4</f>
        <v>0.51833498513379583</v>
      </c>
      <c r="AE8" s="443">
        <v>0.52</v>
      </c>
      <c r="AF8" s="431"/>
      <c r="AG8" s="442">
        <v>0.54</v>
      </c>
      <c r="AH8" s="443">
        <f>AH7/AH4</f>
        <v>0.52126607319485663</v>
      </c>
      <c r="AI8" s="443">
        <f>AI7/AI4</f>
        <v>0.48758689175769615</v>
      </c>
      <c r="AJ8" s="443">
        <f>AJ7/AJ4</f>
        <v>0.45796241345202771</v>
      </c>
      <c r="AK8" s="431"/>
      <c r="AL8" s="442">
        <v>0.55000000000000004</v>
      </c>
      <c r="AM8" s="443">
        <f>AM7/AM4</f>
        <v>0.56063618290258455</v>
      </c>
      <c r="AN8" s="443">
        <f>AN7/AN4</f>
        <v>0.5446428571428571</v>
      </c>
      <c r="AO8" s="443">
        <f>55%</f>
        <v>0.55000000000000004</v>
      </c>
      <c r="AP8" s="431"/>
      <c r="AQ8" s="442">
        <v>0.39</v>
      </c>
      <c r="AR8" s="443">
        <f>AR7/AR4</f>
        <v>0.4625984251968504</v>
      </c>
      <c r="AS8" s="443">
        <f>AS7/AS4</f>
        <v>0.43452380952380953</v>
      </c>
      <c r="AT8" s="443">
        <f>AT7/AT4</f>
        <v>0.46047430830039526</v>
      </c>
      <c r="AU8" s="431"/>
      <c r="AV8" s="442">
        <v>0.44</v>
      </c>
      <c r="AW8" s="443">
        <f>AW7/AW4</f>
        <v>0.56399999999999995</v>
      </c>
      <c r="AX8" s="443">
        <f>AX7/AX4</f>
        <v>0.45689655172413796</v>
      </c>
      <c r="AY8" s="443">
        <f>AY7/AY4</f>
        <v>0.52976190476190477</v>
      </c>
      <c r="AZ8" s="431"/>
      <c r="BA8" s="442">
        <v>0.56000000000000005</v>
      </c>
      <c r="BB8" s="443">
        <f>BB7/BB4</f>
        <v>0.54482758620689653</v>
      </c>
      <c r="BC8" s="443">
        <f>BC7/BC4</f>
        <v>0.53022794846382559</v>
      </c>
      <c r="BD8" s="443">
        <f>BD7/BD4</f>
        <v>0.54319761668321753</v>
      </c>
      <c r="BE8" s="431"/>
      <c r="BF8" s="442">
        <v>0.47</v>
      </c>
      <c r="BG8" s="443">
        <f>BG7/BG4</f>
        <v>0.53300492610837436</v>
      </c>
      <c r="BH8" s="443">
        <f>BH7/BH4</f>
        <v>0.53255587949465499</v>
      </c>
      <c r="BI8" s="443">
        <f>BI7/BI4</f>
        <v>0.5556650246305419</v>
      </c>
      <c r="BJ8" s="431"/>
      <c r="BK8" s="442">
        <v>0.56000000000000005</v>
      </c>
      <c r="BL8" s="443">
        <f>BL7/BL4</f>
        <v>0.54509415262636274</v>
      </c>
      <c r="BM8" s="443">
        <f>BM7/BM4</f>
        <v>0.56256157635467985</v>
      </c>
      <c r="BN8" s="443">
        <f>BN7/BN4</f>
        <v>0.50049554013875119</v>
      </c>
      <c r="BO8" s="431"/>
      <c r="BP8" s="442">
        <v>0.31</v>
      </c>
      <c r="BQ8" s="443">
        <f>BQ7/BQ4</f>
        <v>0.42871385842472581</v>
      </c>
      <c r="BR8" s="443">
        <f>BR7/BR4</f>
        <v>0.46176762661370407</v>
      </c>
      <c r="BS8" s="443">
        <f>BS7/BS4</f>
        <v>0.45294117647058824</v>
      </c>
      <c r="BT8" s="431"/>
      <c r="BU8" s="442">
        <v>0.27</v>
      </c>
      <c r="BV8" s="443">
        <f>BV7/BV4</f>
        <v>0.45193260654112982</v>
      </c>
      <c r="BW8" s="443">
        <f>BW7/BW4</f>
        <v>0.48015873015873017</v>
      </c>
      <c r="BX8" s="443">
        <f>BX7/BX4</f>
        <v>0.4880239520958084</v>
      </c>
      <c r="BY8" s="431"/>
      <c r="BZ8" s="442">
        <v>0.49</v>
      </c>
      <c r="CA8" s="443">
        <f>CA7/CA4</f>
        <v>0.48003992015968067</v>
      </c>
      <c r="CB8" s="443">
        <f>CB7/CB4</f>
        <v>0.48505976095617531</v>
      </c>
      <c r="CC8" s="443">
        <f>CC7/CC4</f>
        <v>0.44079601990049749</v>
      </c>
      <c r="CD8" s="431"/>
      <c r="CE8" s="442">
        <v>0.23</v>
      </c>
      <c r="CF8" s="443">
        <f>CF7/CF4</f>
        <v>0.37167300380228135</v>
      </c>
      <c r="CG8" s="443">
        <f>CG7/CG4</f>
        <v>0.32114624505928852</v>
      </c>
      <c r="CH8" s="443">
        <f>CH7/CH4</f>
        <v>0.39303482587064675</v>
      </c>
      <c r="CI8" s="431"/>
      <c r="CJ8" s="442">
        <v>0.43</v>
      </c>
      <c r="CK8" s="443">
        <f>CK7/CK4</f>
        <v>0.4513888888888889</v>
      </c>
      <c r="CL8" s="443">
        <f>CL7/CL4</f>
        <v>0.4599406528189911</v>
      </c>
      <c r="CM8" s="443">
        <f>CM7/CM4</f>
        <v>0.35996055226824458</v>
      </c>
      <c r="CN8" s="431"/>
      <c r="CO8" s="442">
        <v>0.4</v>
      </c>
      <c r="CP8" s="443">
        <f>CP7/CP4</f>
        <v>0.3850687622789784</v>
      </c>
      <c r="CQ8" s="443">
        <f>CQ7/CQ4</f>
        <v>0.39822134387351776</v>
      </c>
      <c r="CR8" s="443">
        <f>CR7/CR4</f>
        <v>0.39100684261974583</v>
      </c>
      <c r="CS8" s="431"/>
      <c r="CT8" s="442">
        <v>0.46</v>
      </c>
      <c r="CU8" s="443">
        <f>CU7/CU4</f>
        <v>0.46153846153846156</v>
      </c>
      <c r="CV8" s="443">
        <f>CV7/CV4</f>
        <v>0.42574257425742573</v>
      </c>
      <c r="CW8" s="443">
        <f>CW7/CW4</f>
        <v>0.36166007905138342</v>
      </c>
      <c r="CX8" s="431"/>
      <c r="CY8" s="442">
        <v>0.27</v>
      </c>
      <c r="CZ8" s="443">
        <f>CZ7/CZ4</f>
        <v>0.31106679960119643</v>
      </c>
      <c r="DA8" s="443">
        <f>DA7/DA4</f>
        <v>0.29710867397806578</v>
      </c>
      <c r="DB8" s="443">
        <f>DB7/DB4</f>
        <v>0.33333333333333331</v>
      </c>
      <c r="DC8" s="431"/>
      <c r="DD8" s="442">
        <v>0.44</v>
      </c>
      <c r="DE8" s="443">
        <f>DE7/DE4</f>
        <v>0.31836327345309379</v>
      </c>
      <c r="DF8" s="443">
        <f>DF7/DF4</f>
        <v>0.3607532210109019</v>
      </c>
      <c r="DG8" s="443">
        <f>DG7/DG4</f>
        <v>0.30707876370887338</v>
      </c>
      <c r="DH8" s="431"/>
      <c r="DI8" s="442">
        <v>0.41</v>
      </c>
      <c r="DJ8" s="443">
        <f>DJ7/DJ4</f>
        <v>0.3936063936063936</v>
      </c>
      <c r="DK8" s="443">
        <f>DK7/DK4</f>
        <v>0.34530938123752497</v>
      </c>
      <c r="DL8" s="443">
        <f>DL7/DL4</f>
        <v>0.32367632367632365</v>
      </c>
      <c r="DM8" s="431"/>
      <c r="DN8" s="442">
        <v>0.19</v>
      </c>
      <c r="DO8" s="443">
        <f>DO7/DO4</f>
        <v>0.313</v>
      </c>
      <c r="DP8" s="443">
        <f>DP7/DP4</f>
        <v>0.29899999999999999</v>
      </c>
      <c r="DQ8" s="443">
        <f>DQ7/DQ4</f>
        <v>0.28971028971028973</v>
      </c>
      <c r="DR8" s="431"/>
      <c r="DS8" s="442">
        <v>0.21</v>
      </c>
      <c r="DT8" s="443">
        <f>DT7/DT4</f>
        <v>0.27996254681647942</v>
      </c>
      <c r="DU8" s="443">
        <f>DU7/DU4</f>
        <v>0.2792270531400966</v>
      </c>
      <c r="DV8" s="443">
        <f>DV7/DV4</f>
        <v>0.24199999999999999</v>
      </c>
      <c r="DW8" s="431"/>
      <c r="DX8" s="442">
        <v>0.21</v>
      </c>
      <c r="DY8" s="443">
        <f>DY7/DY4</f>
        <v>0.15684315684315683</v>
      </c>
      <c r="DZ8" s="443">
        <f>DZ7/DZ4</f>
        <v>0.14880952380952381</v>
      </c>
      <c r="EA8" s="443">
        <f>EA7/EA4</f>
        <v>0.21021611001964635</v>
      </c>
      <c r="EB8" s="431"/>
      <c r="EC8" s="442">
        <v>0.4</v>
      </c>
      <c r="ED8" s="443">
        <f>ED7/ED4</f>
        <v>0.19961795606494748</v>
      </c>
      <c r="EE8" s="443">
        <f>EE7/EE4</f>
        <v>0.24812734082397003</v>
      </c>
      <c r="EF8" s="443">
        <f>EF7/EF4</f>
        <v>0.20585365853658535</v>
      </c>
      <c r="EG8" s="431"/>
      <c r="EH8" s="431"/>
    </row>
    <row r="9" spans="1:138" x14ac:dyDescent="0.25">
      <c r="A9" s="431" t="s">
        <v>427</v>
      </c>
      <c r="B9" s="438" t="s">
        <v>431</v>
      </c>
      <c r="C9" s="439">
        <v>98</v>
      </c>
      <c r="D9" s="440">
        <v>77</v>
      </c>
      <c r="E9" s="440">
        <v>104</v>
      </c>
      <c r="F9" s="440">
        <v>85</v>
      </c>
      <c r="G9" s="431"/>
      <c r="H9" s="439">
        <v>133</v>
      </c>
      <c r="I9" s="440">
        <v>87</v>
      </c>
      <c r="J9" s="440">
        <v>100</v>
      </c>
      <c r="K9" s="440">
        <v>70</v>
      </c>
      <c r="L9" s="431"/>
      <c r="M9" s="439">
        <v>57</v>
      </c>
      <c r="N9" s="440">
        <v>72</v>
      </c>
      <c r="O9" s="440">
        <v>77</v>
      </c>
      <c r="P9" s="440">
        <v>70</v>
      </c>
      <c r="Q9" s="431"/>
      <c r="R9" s="439">
        <v>29</v>
      </c>
      <c r="S9" s="440">
        <v>29</v>
      </c>
      <c r="T9" s="440">
        <v>39</v>
      </c>
      <c r="U9" s="440">
        <v>46</v>
      </c>
      <c r="V9" s="431"/>
      <c r="W9" s="439">
        <v>104</v>
      </c>
      <c r="X9" s="440">
        <v>87</v>
      </c>
      <c r="Y9" s="440">
        <v>109</v>
      </c>
      <c r="Z9" s="440">
        <v>89</v>
      </c>
      <c r="AA9" s="431"/>
      <c r="AB9" s="439">
        <v>88</v>
      </c>
      <c r="AC9" s="440">
        <v>121</v>
      </c>
      <c r="AD9" s="440">
        <v>132</v>
      </c>
      <c r="AE9" s="440">
        <v>108</v>
      </c>
      <c r="AF9" s="431"/>
      <c r="AG9" s="439">
        <v>134</v>
      </c>
      <c r="AH9" s="440">
        <v>96</v>
      </c>
      <c r="AI9" s="440">
        <v>88</v>
      </c>
      <c r="AJ9" s="440">
        <v>84</v>
      </c>
      <c r="AK9" s="431"/>
      <c r="AL9" s="439">
        <v>131</v>
      </c>
      <c r="AM9" s="440">
        <v>122</v>
      </c>
      <c r="AN9" s="440">
        <v>146</v>
      </c>
      <c r="AO9" s="440">
        <v>109</v>
      </c>
      <c r="AP9" s="431"/>
      <c r="AQ9" s="439">
        <v>116</v>
      </c>
      <c r="AR9" s="440">
        <v>102</v>
      </c>
      <c r="AS9" s="440">
        <v>101</v>
      </c>
      <c r="AT9" s="440">
        <v>109</v>
      </c>
      <c r="AU9" s="431"/>
      <c r="AV9" s="439">
        <v>319</v>
      </c>
      <c r="AW9" s="440">
        <v>204</v>
      </c>
      <c r="AX9" s="440">
        <v>263</v>
      </c>
      <c r="AY9" s="440">
        <v>197</v>
      </c>
      <c r="AZ9" s="431"/>
      <c r="BA9" s="439">
        <v>187</v>
      </c>
      <c r="BB9" s="440">
        <v>199</v>
      </c>
      <c r="BC9" s="440">
        <v>232</v>
      </c>
      <c r="BD9" s="440">
        <v>226</v>
      </c>
      <c r="BE9" s="431"/>
      <c r="BF9" s="439">
        <v>283</v>
      </c>
      <c r="BG9" s="440">
        <v>258</v>
      </c>
      <c r="BH9" s="440">
        <v>248</v>
      </c>
      <c r="BI9" s="440">
        <v>226</v>
      </c>
      <c r="BJ9" s="431"/>
      <c r="BK9" s="439">
        <v>124</v>
      </c>
      <c r="BL9" s="440">
        <v>120</v>
      </c>
      <c r="BM9" s="440">
        <v>123</v>
      </c>
      <c r="BN9" s="440">
        <v>148</v>
      </c>
      <c r="BO9" s="431"/>
      <c r="BP9" s="439">
        <v>310</v>
      </c>
      <c r="BQ9" s="440">
        <v>365</v>
      </c>
      <c r="BR9" s="440">
        <v>343</v>
      </c>
      <c r="BS9" s="440">
        <v>324</v>
      </c>
      <c r="BT9" s="431"/>
      <c r="BU9" s="439">
        <v>323</v>
      </c>
      <c r="BV9" s="440">
        <v>277</v>
      </c>
      <c r="BW9" s="440">
        <v>244</v>
      </c>
      <c r="BX9" s="440">
        <v>231</v>
      </c>
      <c r="BY9" s="431"/>
      <c r="BZ9" s="439">
        <v>292</v>
      </c>
      <c r="CA9" s="440">
        <v>230</v>
      </c>
      <c r="CB9" s="440">
        <v>248</v>
      </c>
      <c r="CC9" s="440">
        <v>261</v>
      </c>
      <c r="CD9" s="431"/>
      <c r="CE9" s="439">
        <v>365</v>
      </c>
      <c r="CF9" s="440">
        <v>349</v>
      </c>
      <c r="CG9" s="440">
        <v>361</v>
      </c>
      <c r="CH9" s="440">
        <v>324</v>
      </c>
      <c r="CI9" s="431"/>
      <c r="CJ9" s="439">
        <v>233</v>
      </c>
      <c r="CK9" s="440">
        <v>217</v>
      </c>
      <c r="CL9" s="440">
        <v>216</v>
      </c>
      <c r="CM9" s="440">
        <v>200</v>
      </c>
      <c r="CN9" s="431"/>
      <c r="CO9" s="439">
        <v>385</v>
      </c>
      <c r="CP9" s="440">
        <v>217</v>
      </c>
      <c r="CQ9" s="440">
        <v>205</v>
      </c>
      <c r="CR9" s="440">
        <v>198</v>
      </c>
      <c r="CS9" s="431"/>
      <c r="CT9" s="439">
        <v>96</v>
      </c>
      <c r="CU9" s="440">
        <v>109</v>
      </c>
      <c r="CV9" s="440">
        <v>126</v>
      </c>
      <c r="CW9" s="440">
        <v>138</v>
      </c>
      <c r="CX9" s="431"/>
      <c r="CY9" s="439">
        <v>386</v>
      </c>
      <c r="CZ9" s="440">
        <v>377</v>
      </c>
      <c r="DA9" s="440">
        <v>315</v>
      </c>
      <c r="DB9" s="440">
        <v>326</v>
      </c>
      <c r="DC9" s="431"/>
      <c r="DD9" s="439">
        <v>221</v>
      </c>
      <c r="DE9" s="440">
        <v>201</v>
      </c>
      <c r="DF9" s="440">
        <v>262</v>
      </c>
      <c r="DG9" s="440">
        <v>240</v>
      </c>
      <c r="DH9" s="431"/>
      <c r="DI9" s="439">
        <v>259</v>
      </c>
      <c r="DJ9" s="440">
        <v>305</v>
      </c>
      <c r="DK9" s="440">
        <v>344</v>
      </c>
      <c r="DL9" s="440">
        <v>341</v>
      </c>
      <c r="DM9" s="431"/>
      <c r="DN9" s="439">
        <v>358</v>
      </c>
      <c r="DO9" s="440">
        <v>419</v>
      </c>
      <c r="DP9" s="440">
        <v>424</v>
      </c>
      <c r="DQ9" s="440">
        <v>434</v>
      </c>
      <c r="DR9" s="431"/>
      <c r="DS9" s="439">
        <v>352</v>
      </c>
      <c r="DT9" s="440">
        <v>320</v>
      </c>
      <c r="DU9" s="440">
        <v>323</v>
      </c>
      <c r="DV9" s="440">
        <v>327</v>
      </c>
      <c r="DW9" s="431"/>
      <c r="DX9" s="439">
        <v>379</v>
      </c>
      <c r="DY9" s="440">
        <v>380</v>
      </c>
      <c r="DZ9" s="440">
        <v>373</v>
      </c>
      <c r="EA9" s="440">
        <v>379</v>
      </c>
      <c r="EB9" s="431"/>
      <c r="EC9" s="439">
        <v>317</v>
      </c>
      <c r="ED9" s="440">
        <v>373</v>
      </c>
      <c r="EE9" s="440">
        <v>417</v>
      </c>
      <c r="EF9" s="440">
        <v>423</v>
      </c>
      <c r="EG9" s="431"/>
      <c r="EH9" s="431"/>
    </row>
    <row r="10" spans="1:138" x14ac:dyDescent="0.25">
      <c r="A10" s="431" t="s">
        <v>429</v>
      </c>
      <c r="B10" s="441"/>
      <c r="C10" s="442">
        <v>0.1</v>
      </c>
      <c r="D10" s="443">
        <f>D9/D4</f>
        <v>7.6693227091633467E-2</v>
      </c>
      <c r="E10" s="443">
        <f>E9/E4</f>
        <v>0.10048309178743961</v>
      </c>
      <c r="F10" s="443">
        <f>F9/F4</f>
        <v>8.3415112855740922E-2</v>
      </c>
      <c r="G10" s="431"/>
      <c r="H10" s="442">
        <v>0.13</v>
      </c>
      <c r="I10" s="443">
        <f>I9/I4</f>
        <v>8.2857142857142851E-2</v>
      </c>
      <c r="J10" s="443">
        <f>J9/J4</f>
        <v>9.9304865938430978E-2</v>
      </c>
      <c r="K10" s="443">
        <f>K9/K4</f>
        <v>6.9513406156901686E-2</v>
      </c>
      <c r="L10" s="431"/>
      <c r="M10" s="442">
        <v>0.06</v>
      </c>
      <c r="N10" s="443">
        <f>N9/N4</f>
        <v>7.0381231671554259E-2</v>
      </c>
      <c r="O10" s="443">
        <f>O9/O4</f>
        <v>7.1761416589002799E-2</v>
      </c>
      <c r="P10" s="443">
        <f>P9/P4</f>
        <v>6.88298918387414E-2</v>
      </c>
      <c r="Q10" s="431"/>
      <c r="R10" s="442">
        <v>0.06</v>
      </c>
      <c r="S10" s="443">
        <f>S9/S4</f>
        <v>5.4716981132075473E-2</v>
      </c>
      <c r="T10" s="443">
        <f>T9/T4</f>
        <v>7.7380952380952384E-2</v>
      </c>
      <c r="U10" s="443">
        <f>U9/U4</f>
        <v>9.055118110236221E-2</v>
      </c>
      <c r="V10" s="431"/>
      <c r="W10" s="442">
        <v>0.1</v>
      </c>
      <c r="X10" s="443">
        <f>X9/X4</f>
        <v>8.6223984142715565E-2</v>
      </c>
      <c r="Y10" s="443">
        <f>Y9/Y4</f>
        <v>0.10834990059642147</v>
      </c>
      <c r="Z10" s="443">
        <f>Z9/Z4</f>
        <v>8.803165182987141E-2</v>
      </c>
      <c r="AA10" s="431"/>
      <c r="AB10" s="442">
        <v>0.09</v>
      </c>
      <c r="AC10" s="443">
        <f>AC9/AC4</f>
        <v>0.11992071357779981</v>
      </c>
      <c r="AD10" s="443">
        <f>AD9/AD4</f>
        <v>0.13082259663032705</v>
      </c>
      <c r="AE10" s="443">
        <f>AE9/AE4</f>
        <v>0.1073558648111332</v>
      </c>
      <c r="AF10" s="431"/>
      <c r="AG10" s="442">
        <v>0.13</v>
      </c>
      <c r="AH10" s="443">
        <f>AH9/AH4</f>
        <v>9.4955489614243327E-2</v>
      </c>
      <c r="AI10" s="443">
        <f>AI9/AI4</f>
        <v>8.7388282025819261E-2</v>
      </c>
      <c r="AJ10" s="443">
        <f>AJ9/AJ4</f>
        <v>8.3086053412462904E-2</v>
      </c>
      <c r="AK10" s="431"/>
      <c r="AL10" s="442">
        <v>0.13</v>
      </c>
      <c r="AM10" s="443">
        <f>AM9/AM4</f>
        <v>0.12127236580516898</v>
      </c>
      <c r="AN10" s="443">
        <f>AN9/AN4</f>
        <v>0.14484126984126985</v>
      </c>
      <c r="AO10" s="443">
        <f>AO9/AO4</f>
        <v>0.10717797443461161</v>
      </c>
      <c r="AP10" s="431"/>
      <c r="AQ10" s="442">
        <v>0.22</v>
      </c>
      <c r="AR10" s="443">
        <f>AR9/AR4</f>
        <v>0.20078740157480315</v>
      </c>
      <c r="AS10" s="443">
        <f>AS9/AS4</f>
        <v>0.20039682539682541</v>
      </c>
      <c r="AT10" s="443">
        <f>AT9/AT4</f>
        <v>0.21541501976284586</v>
      </c>
      <c r="AU10" s="431"/>
      <c r="AV10" s="442">
        <v>0.32</v>
      </c>
      <c r="AW10" s="443">
        <f>AW9/AW4</f>
        <v>0.20399999999999999</v>
      </c>
      <c r="AX10" s="443">
        <f>AX9/AX4</f>
        <v>0.25191570881226055</v>
      </c>
      <c r="AY10" s="443">
        <v>0.19</v>
      </c>
      <c r="AZ10" s="431"/>
      <c r="BA10" s="442">
        <v>0.19</v>
      </c>
      <c r="BB10" s="443">
        <f>BB9/BB4</f>
        <v>0.19605911330049261</v>
      </c>
      <c r="BC10" s="443">
        <f>BC9/BC4</f>
        <v>0.22993062438057482</v>
      </c>
      <c r="BD10" s="443">
        <v>0.23</v>
      </c>
      <c r="BE10" s="431"/>
      <c r="BF10" s="442">
        <v>0.28000000000000003</v>
      </c>
      <c r="BG10" s="443">
        <f>BG9/BG4</f>
        <v>0.2541871921182266</v>
      </c>
      <c r="BH10" s="443">
        <f>BH9/BH4</f>
        <v>0.24101068999028183</v>
      </c>
      <c r="BI10" s="443">
        <f>BI9/BI4</f>
        <v>0.22266009852216748</v>
      </c>
      <c r="BJ10" s="431"/>
      <c r="BK10" s="442">
        <v>0.12</v>
      </c>
      <c r="BL10" s="443">
        <f>BL9/BL4</f>
        <v>0.11892963330029732</v>
      </c>
      <c r="BM10" s="443">
        <f>BM9/BM4</f>
        <v>0.12118226600985221</v>
      </c>
      <c r="BN10" s="443">
        <f>BN9/BN4</f>
        <v>0.1466798810703667</v>
      </c>
      <c r="BO10" s="431"/>
      <c r="BP10" s="442">
        <v>0.31</v>
      </c>
      <c r="BQ10" s="443">
        <f>BQ9/BQ4</f>
        <v>0.36390827517447655</v>
      </c>
      <c r="BR10" s="443">
        <f>BR9/BR4</f>
        <v>0.34061569016881826</v>
      </c>
      <c r="BS10" s="443">
        <f>BS9/BS4</f>
        <v>0.31764705882352939</v>
      </c>
      <c r="BT10" s="431"/>
      <c r="BU10" s="442">
        <v>0.32</v>
      </c>
      <c r="BV10" s="443">
        <f>BV9/BV4</f>
        <v>0.27452923686818631</v>
      </c>
      <c r="BW10" s="443">
        <f>BW9/BW4</f>
        <v>0.24206349206349206</v>
      </c>
      <c r="BX10" s="443">
        <f>BX9/BX4</f>
        <v>0.23053892215568864</v>
      </c>
      <c r="BY10" s="431"/>
      <c r="BZ10" s="442">
        <v>0.28999999999999998</v>
      </c>
      <c r="CA10" s="443">
        <f>CA9/CA4</f>
        <v>0.22954091816367264</v>
      </c>
      <c r="CB10" s="443">
        <f>CB9/CB4</f>
        <v>0.24701195219123506</v>
      </c>
      <c r="CC10" s="443">
        <f>CC9/CC4</f>
        <v>0.25970149253731345</v>
      </c>
      <c r="CD10" s="431"/>
      <c r="CE10" s="442">
        <v>0.36</v>
      </c>
      <c r="CF10" s="443">
        <f>CF9/CF4</f>
        <v>0.33174904942965777</v>
      </c>
      <c r="CG10" s="443">
        <f>CG9/CG4</f>
        <v>0.3567193675889328</v>
      </c>
      <c r="CH10" s="443">
        <f>CH9/CH4</f>
        <v>0.32238805970149254</v>
      </c>
      <c r="CI10" s="431"/>
      <c r="CJ10" s="442">
        <v>0.23</v>
      </c>
      <c r="CK10" s="443">
        <f>CK9/CK4</f>
        <v>0.21527777777777779</v>
      </c>
      <c r="CL10" s="443">
        <f>CL9/CL4</f>
        <v>0.21364985163204747</v>
      </c>
      <c r="CM10" s="443">
        <f>CM9/CM4</f>
        <v>0.19723865877712032</v>
      </c>
      <c r="CN10" s="431"/>
      <c r="CO10" s="442">
        <v>0.38</v>
      </c>
      <c r="CP10" s="443">
        <f>CP9/CP4</f>
        <v>0.2131630648330059</v>
      </c>
      <c r="CQ10" s="443">
        <f>CQ9/CQ4</f>
        <v>0.2025691699604743</v>
      </c>
      <c r="CR10" s="443">
        <f>CR9/CR4</f>
        <v>0.19354838709677419</v>
      </c>
      <c r="CS10" s="431"/>
      <c r="CT10" s="442">
        <v>0.19</v>
      </c>
      <c r="CU10" s="443">
        <f>CU9/CU4</f>
        <v>0.21499013806706113</v>
      </c>
      <c r="CV10" s="443">
        <f>CV9/CV4</f>
        <v>0.2495049504950495</v>
      </c>
      <c r="CW10" s="443">
        <f>CW9/CW4</f>
        <v>0.27272727272727271</v>
      </c>
      <c r="CX10" s="431"/>
      <c r="CY10" s="442">
        <v>0.38</v>
      </c>
      <c r="CZ10" s="443">
        <f>CZ9/CZ4</f>
        <v>0.37587238285144564</v>
      </c>
      <c r="DA10" s="443">
        <f>DA9/DA4</f>
        <v>0.31405782652043868</v>
      </c>
      <c r="DB10" s="443">
        <f>DB9/DB4</f>
        <v>0.32341269841269843</v>
      </c>
      <c r="DC10" s="431"/>
      <c r="DD10" s="442">
        <v>0.22</v>
      </c>
      <c r="DE10" s="443">
        <f>DE9/DE4</f>
        <v>0.20059880239520958</v>
      </c>
      <c r="DF10" s="443">
        <f>DF9/DF4</f>
        <v>0.25966303270564917</v>
      </c>
      <c r="DG10" s="443">
        <f>DG9/DG4</f>
        <v>0.23928215353938184</v>
      </c>
      <c r="DH10" s="431"/>
      <c r="DI10" s="442">
        <v>0.26</v>
      </c>
      <c r="DJ10" s="443">
        <f>DJ9/DJ4</f>
        <v>0.3046953046953047</v>
      </c>
      <c r="DK10" s="443">
        <f>DK9/DK4</f>
        <v>0.34331337325349304</v>
      </c>
      <c r="DL10" s="443">
        <f>DL9/DL4</f>
        <v>0.34065934065934067</v>
      </c>
      <c r="DM10" s="431"/>
      <c r="DN10" s="442">
        <v>0.36</v>
      </c>
      <c r="DO10" s="443">
        <f>DO9/DO4</f>
        <v>0.41899999999999998</v>
      </c>
      <c r="DP10" s="443">
        <f>DP9/DP4</f>
        <v>0.42399999999999999</v>
      </c>
      <c r="DQ10" s="443">
        <f>DQ9/DQ4</f>
        <v>0.43356643356643354</v>
      </c>
      <c r="DR10" s="431"/>
      <c r="DS10" s="442">
        <v>0.35</v>
      </c>
      <c r="DT10" s="443">
        <f>DT9/DT4</f>
        <v>0.29962546816479402</v>
      </c>
      <c r="DU10" s="443">
        <f>DU9/DU4</f>
        <v>0.31207729468599033</v>
      </c>
      <c r="DV10" s="443">
        <f>DV9/DV4</f>
        <v>0.32700000000000001</v>
      </c>
      <c r="DW10" s="431"/>
      <c r="DX10" s="442">
        <v>0.38</v>
      </c>
      <c r="DY10" s="443">
        <f>DY9/DY4</f>
        <v>0.37962037962037964</v>
      </c>
      <c r="DZ10" s="443">
        <f>DZ9/DZ4</f>
        <v>0.37003968253968256</v>
      </c>
      <c r="EA10" s="443">
        <f>EA9/EA4</f>
        <v>0.37229862475442044</v>
      </c>
      <c r="EB10" s="431"/>
      <c r="EC10" s="442">
        <v>0.32</v>
      </c>
      <c r="ED10" s="443">
        <f>ED9/ED4</f>
        <v>0.35625596943648519</v>
      </c>
      <c r="EE10" s="443">
        <f>EE9/EE4</f>
        <v>0.3904494382022472</v>
      </c>
      <c r="EF10" s="443">
        <f>EF9/EF4</f>
        <v>0.41268292682926827</v>
      </c>
      <c r="EG10" s="431"/>
      <c r="EH10" s="431"/>
    </row>
    <row r="11" spans="1:138" x14ac:dyDescent="0.25">
      <c r="A11" s="431" t="s">
        <v>427</v>
      </c>
      <c r="B11" s="438" t="s">
        <v>432</v>
      </c>
      <c r="C11" s="439">
        <v>17</v>
      </c>
      <c r="D11" s="440">
        <v>18</v>
      </c>
      <c r="E11" s="440">
        <v>21</v>
      </c>
      <c r="F11" s="440">
        <v>10</v>
      </c>
      <c r="G11" s="431"/>
      <c r="H11" s="439">
        <v>32</v>
      </c>
      <c r="I11" s="440">
        <v>10</v>
      </c>
      <c r="J11" s="440">
        <v>10</v>
      </c>
      <c r="K11" s="440">
        <v>16</v>
      </c>
      <c r="L11" s="431"/>
      <c r="M11" s="439">
        <v>16</v>
      </c>
      <c r="N11" s="440">
        <v>20</v>
      </c>
      <c r="O11" s="440">
        <v>24</v>
      </c>
      <c r="P11" s="440">
        <v>19</v>
      </c>
      <c r="Q11" s="431"/>
      <c r="R11" s="439">
        <v>13</v>
      </c>
      <c r="S11" s="440">
        <v>14</v>
      </c>
      <c r="T11" s="440">
        <v>8</v>
      </c>
      <c r="U11" s="440">
        <v>18</v>
      </c>
      <c r="V11" s="431"/>
      <c r="W11" s="439">
        <v>35</v>
      </c>
      <c r="X11" s="440">
        <v>35</v>
      </c>
      <c r="Y11" s="440">
        <v>43</v>
      </c>
      <c r="Z11" s="440">
        <v>32</v>
      </c>
      <c r="AA11" s="431"/>
      <c r="AB11" s="439">
        <v>32</v>
      </c>
      <c r="AC11" s="440">
        <v>45</v>
      </c>
      <c r="AD11" s="440">
        <v>53</v>
      </c>
      <c r="AE11" s="440">
        <v>49</v>
      </c>
      <c r="AF11" s="431"/>
      <c r="AG11" s="439">
        <v>38</v>
      </c>
      <c r="AH11" s="440">
        <v>53</v>
      </c>
      <c r="AI11" s="440">
        <v>61</v>
      </c>
      <c r="AJ11" s="440">
        <v>43</v>
      </c>
      <c r="AK11" s="431"/>
      <c r="AL11" s="439">
        <v>73</v>
      </c>
      <c r="AM11" s="440">
        <v>41</v>
      </c>
      <c r="AN11" s="440">
        <v>41</v>
      </c>
      <c r="AO11" s="440">
        <v>87</v>
      </c>
      <c r="AP11" s="431"/>
      <c r="AQ11" s="439">
        <v>48</v>
      </c>
      <c r="AR11" s="440">
        <v>45</v>
      </c>
      <c r="AS11" s="440">
        <v>55</v>
      </c>
      <c r="AT11" s="440">
        <v>38</v>
      </c>
      <c r="AU11" s="431"/>
      <c r="AV11" s="439">
        <v>91</v>
      </c>
      <c r="AW11" s="440">
        <v>65</v>
      </c>
      <c r="AX11" s="440">
        <v>136</v>
      </c>
      <c r="AY11" s="440">
        <v>88</v>
      </c>
      <c r="AZ11" s="431"/>
      <c r="BA11" s="439">
        <v>70</v>
      </c>
      <c r="BB11" s="440">
        <v>67</v>
      </c>
      <c r="BC11" s="440">
        <v>83</v>
      </c>
      <c r="BD11" s="440">
        <v>59</v>
      </c>
      <c r="BE11" s="431"/>
      <c r="BF11" s="439">
        <v>103</v>
      </c>
      <c r="BG11" s="440">
        <v>53</v>
      </c>
      <c r="BH11" s="440">
        <v>83</v>
      </c>
      <c r="BI11" s="440">
        <v>55</v>
      </c>
      <c r="BJ11" s="431"/>
      <c r="BK11" s="439">
        <v>21</v>
      </c>
      <c r="BL11" s="440">
        <v>22</v>
      </c>
      <c r="BM11" s="440">
        <v>28</v>
      </c>
      <c r="BN11" s="440">
        <v>30</v>
      </c>
      <c r="BO11" s="431"/>
      <c r="BP11" s="439">
        <v>129</v>
      </c>
      <c r="BQ11" s="440">
        <v>57</v>
      </c>
      <c r="BR11" s="440">
        <v>63</v>
      </c>
      <c r="BS11" s="440">
        <v>32</v>
      </c>
      <c r="BT11" s="431"/>
      <c r="BU11" s="439">
        <v>324</v>
      </c>
      <c r="BV11" s="440">
        <v>153</v>
      </c>
      <c r="BW11" s="440">
        <v>145</v>
      </c>
      <c r="BX11" s="440">
        <v>134</v>
      </c>
      <c r="BY11" s="431"/>
      <c r="BZ11" s="439">
        <v>101</v>
      </c>
      <c r="CA11" s="440">
        <v>85</v>
      </c>
      <c r="CB11" s="440">
        <v>92</v>
      </c>
      <c r="CC11" s="440">
        <v>153</v>
      </c>
      <c r="CD11" s="431"/>
      <c r="CE11" s="439">
        <v>246</v>
      </c>
      <c r="CF11" s="440">
        <v>172</v>
      </c>
      <c r="CG11" s="440">
        <v>183</v>
      </c>
      <c r="CH11" s="440">
        <v>145</v>
      </c>
      <c r="CI11" s="431"/>
      <c r="CJ11" s="439">
        <v>147</v>
      </c>
      <c r="CK11" s="440">
        <v>152</v>
      </c>
      <c r="CL11" s="440">
        <v>191</v>
      </c>
      <c r="CM11" s="440">
        <v>223</v>
      </c>
      <c r="CN11" s="431"/>
      <c r="CO11" s="439">
        <v>77</v>
      </c>
      <c r="CP11" s="440">
        <v>62</v>
      </c>
      <c r="CQ11" s="440">
        <v>63</v>
      </c>
      <c r="CR11" s="440">
        <v>52</v>
      </c>
      <c r="CS11" s="431"/>
      <c r="CT11" s="439">
        <v>63</v>
      </c>
      <c r="CU11" s="440">
        <v>82</v>
      </c>
      <c r="CV11" s="440">
        <v>55</v>
      </c>
      <c r="CW11" s="440">
        <v>73</v>
      </c>
      <c r="CX11" s="431"/>
      <c r="CY11" s="439">
        <v>176</v>
      </c>
      <c r="CZ11" s="440">
        <v>178</v>
      </c>
      <c r="DA11" s="440">
        <v>189</v>
      </c>
      <c r="DB11" s="440">
        <v>203</v>
      </c>
      <c r="DC11" s="431"/>
      <c r="DD11" s="439">
        <v>111</v>
      </c>
      <c r="DE11" s="440">
        <v>120</v>
      </c>
      <c r="DF11" s="440">
        <v>129</v>
      </c>
      <c r="DG11" s="440">
        <v>143</v>
      </c>
      <c r="DH11" s="431"/>
      <c r="DI11" s="439">
        <v>164</v>
      </c>
      <c r="DJ11" s="440">
        <v>198</v>
      </c>
      <c r="DK11" s="440">
        <v>217</v>
      </c>
      <c r="DL11" s="440">
        <v>265</v>
      </c>
      <c r="DM11" s="431"/>
      <c r="DN11" s="439">
        <v>252</v>
      </c>
      <c r="DO11" s="440">
        <v>168</v>
      </c>
      <c r="DP11" s="440">
        <v>189</v>
      </c>
      <c r="DQ11" s="440">
        <v>195</v>
      </c>
      <c r="DR11" s="431"/>
      <c r="DS11" s="439">
        <v>355</v>
      </c>
      <c r="DT11" s="440">
        <v>282</v>
      </c>
      <c r="DU11" s="440">
        <v>281</v>
      </c>
      <c r="DV11" s="440">
        <v>302</v>
      </c>
      <c r="DW11" s="431"/>
      <c r="DX11" s="439">
        <v>278</v>
      </c>
      <c r="DY11" s="440">
        <v>345</v>
      </c>
      <c r="DZ11" s="440">
        <v>323</v>
      </c>
      <c r="EA11" s="440">
        <v>281</v>
      </c>
      <c r="EB11" s="431"/>
      <c r="EC11" s="439">
        <v>123</v>
      </c>
      <c r="ED11" s="440">
        <v>313</v>
      </c>
      <c r="EE11" s="440">
        <v>247</v>
      </c>
      <c r="EF11" s="440">
        <v>293</v>
      </c>
      <c r="EG11" s="431"/>
      <c r="EH11" s="431"/>
    </row>
    <row r="12" spans="1:138" x14ac:dyDescent="0.25">
      <c r="A12" s="431" t="s">
        <v>429</v>
      </c>
      <c r="B12" s="441"/>
      <c r="C12" s="442">
        <v>0.02</v>
      </c>
      <c r="D12" s="443">
        <f>D11/D4</f>
        <v>1.7928286852589643E-2</v>
      </c>
      <c r="E12" s="443">
        <f>E11/E4</f>
        <v>2.0289855072463767E-2</v>
      </c>
      <c r="F12" s="443">
        <f>F11/F4</f>
        <v>9.8135426889106973E-3</v>
      </c>
      <c r="G12" s="431"/>
      <c r="H12" s="442">
        <v>0.03</v>
      </c>
      <c r="I12" s="443">
        <f>I11/I4</f>
        <v>9.5238095238095247E-3</v>
      </c>
      <c r="J12" s="443">
        <f>J11/J4</f>
        <v>9.9304865938430985E-3</v>
      </c>
      <c r="K12" s="443">
        <v>0.01</v>
      </c>
      <c r="L12" s="431"/>
      <c r="M12" s="442">
        <v>0.01</v>
      </c>
      <c r="N12" s="443">
        <f>N11/N4</f>
        <v>1.9550342130987292E-2</v>
      </c>
      <c r="O12" s="443">
        <f>O11/O4</f>
        <v>2.2367194780987885E-2</v>
      </c>
      <c r="P12" s="443">
        <f>P11/P4</f>
        <v>1.8682399213372666E-2</v>
      </c>
      <c r="Q12" s="431"/>
      <c r="R12" s="442">
        <v>0.02</v>
      </c>
      <c r="S12" s="443">
        <f>S11/S4</f>
        <v>2.6415094339622643E-2</v>
      </c>
      <c r="T12" s="443">
        <f>T11/T4</f>
        <v>1.5873015873015872E-2</v>
      </c>
      <c r="U12" s="443">
        <f>U11/U4</f>
        <v>3.5433070866141732E-2</v>
      </c>
      <c r="V12" s="431"/>
      <c r="W12" s="442">
        <v>0.04</v>
      </c>
      <c r="X12" s="443">
        <f>X11/X4</f>
        <v>3.4687809712586719E-2</v>
      </c>
      <c r="Y12" s="443">
        <f>Y11/Y4</f>
        <v>4.2743538767395624E-2</v>
      </c>
      <c r="Z12" s="443">
        <f>Z11/Z4</f>
        <v>3.165182987141444E-2</v>
      </c>
      <c r="AA12" s="431"/>
      <c r="AB12" s="442">
        <v>0.03</v>
      </c>
      <c r="AC12" s="443">
        <f>AC11/AC4</f>
        <v>4.4598612487611496E-2</v>
      </c>
      <c r="AD12" s="443">
        <f>AD11/AD4</f>
        <v>5.2527254707631317E-2</v>
      </c>
      <c r="AE12" s="443">
        <f>AE11/AE4</f>
        <v>4.8707753479125246E-2</v>
      </c>
      <c r="AF12" s="431"/>
      <c r="AG12" s="442">
        <v>0.04</v>
      </c>
      <c r="AH12" s="443">
        <f>AH11/AH4</f>
        <v>5.2423343224530169E-2</v>
      </c>
      <c r="AI12" s="443">
        <f>AI11/AI4</f>
        <v>6.0575968222442898E-2</v>
      </c>
      <c r="AJ12" s="443">
        <f>AJ11/AJ4</f>
        <v>4.2532146389713157E-2</v>
      </c>
      <c r="AK12" s="431"/>
      <c r="AL12" s="442">
        <v>7.0000000000000007E-2</v>
      </c>
      <c r="AM12" s="443">
        <f>AM11/AM4</f>
        <v>4.0755467196819085E-2</v>
      </c>
      <c r="AN12" s="443">
        <f>AN11/AN4</f>
        <v>4.0674603174603176E-2</v>
      </c>
      <c r="AO12" s="443">
        <f>AO11/AO4</f>
        <v>8.5545722713864306E-2</v>
      </c>
      <c r="AP12" s="431"/>
      <c r="AQ12" s="442">
        <v>0.09</v>
      </c>
      <c r="AR12" s="443">
        <f>AR11/AR4</f>
        <v>8.8582677165354326E-2</v>
      </c>
      <c r="AS12" s="443">
        <f>AS11/AS4</f>
        <v>0.10912698412698413</v>
      </c>
      <c r="AT12" s="443">
        <f>AT11/AT4</f>
        <v>7.5098814229249009E-2</v>
      </c>
      <c r="AU12" s="431"/>
      <c r="AV12" s="442">
        <v>0.09</v>
      </c>
      <c r="AW12" s="443">
        <f>AW11/AW4</f>
        <v>6.5000000000000002E-2</v>
      </c>
      <c r="AX12" s="443">
        <f>AX11/AX4</f>
        <v>0.13026819923371646</v>
      </c>
      <c r="AY12" s="443">
        <f>AY11/AY4</f>
        <v>8.7301587301587297E-2</v>
      </c>
      <c r="AZ12" s="431"/>
      <c r="BA12" s="442">
        <v>7.0000000000000007E-2</v>
      </c>
      <c r="BB12" s="443">
        <f>BB11/BB4</f>
        <v>6.6009852216748766E-2</v>
      </c>
      <c r="BC12" s="443">
        <f>BC11/BC4</f>
        <v>8.2259663032705654E-2</v>
      </c>
      <c r="BD12" s="443">
        <f>BD11/BD4</f>
        <v>5.8589870903674283E-2</v>
      </c>
      <c r="BE12" s="431"/>
      <c r="BF12" s="442">
        <v>0.1</v>
      </c>
      <c r="BG12" s="443">
        <f>BG11/BG4</f>
        <v>5.2216748768472904E-2</v>
      </c>
      <c r="BH12" s="443">
        <f>BH11/BH4</f>
        <v>8.0660835762876582E-2</v>
      </c>
      <c r="BI12" s="443">
        <v>0.06</v>
      </c>
      <c r="BJ12" s="431"/>
      <c r="BK12" s="442">
        <v>0.02</v>
      </c>
      <c r="BL12" s="443">
        <f>BL11/BL4</f>
        <v>2.1803766105054509E-2</v>
      </c>
      <c r="BM12" s="443">
        <f>BM11/BM4</f>
        <v>2.7586206896551724E-2</v>
      </c>
      <c r="BN12" s="443">
        <f>BN11/BN4</f>
        <v>2.973240832507433E-2</v>
      </c>
      <c r="BO12" s="431"/>
      <c r="BP12" s="442">
        <v>0.13</v>
      </c>
      <c r="BQ12" s="443">
        <f>BQ11/BQ4</f>
        <v>5.6829511465603187E-2</v>
      </c>
      <c r="BR12" s="443">
        <f>BR11/BR4</f>
        <v>6.256206554121152E-2</v>
      </c>
      <c r="BS12" s="443">
        <f>BS11/BS4</f>
        <v>3.1372549019607843E-2</v>
      </c>
      <c r="BT12" s="431"/>
      <c r="BU12" s="442">
        <v>0.32</v>
      </c>
      <c r="BV12" s="443">
        <f>BV11/BV4</f>
        <v>0.15163528245787908</v>
      </c>
      <c r="BW12" s="443">
        <f>BW11/BW4</f>
        <v>0.14384920634920634</v>
      </c>
      <c r="BX12" s="443">
        <f>BX11/BX4</f>
        <v>0.13373253493013973</v>
      </c>
      <c r="BY12" s="431"/>
      <c r="BZ12" s="442">
        <v>0.1</v>
      </c>
      <c r="CA12" s="443">
        <f>CA11/CA4</f>
        <v>8.4830339321357279E-2</v>
      </c>
      <c r="CB12" s="443">
        <f>CB11/CB4</f>
        <v>9.1633466135458169E-2</v>
      </c>
      <c r="CC12" s="443">
        <f>CC11/CC4</f>
        <v>0.15223880597014924</v>
      </c>
      <c r="CD12" s="431"/>
      <c r="CE12" s="442">
        <v>0.25</v>
      </c>
      <c r="CF12" s="443">
        <f>CF11/CF4</f>
        <v>0.1634980988593156</v>
      </c>
      <c r="CG12" s="443">
        <f>CG11/CG4</f>
        <v>0.18083003952569171</v>
      </c>
      <c r="CH12" s="443">
        <v>0.15</v>
      </c>
      <c r="CI12" s="431"/>
      <c r="CJ12" s="442">
        <v>0.15</v>
      </c>
      <c r="CK12" s="443">
        <f>CK11/CK4</f>
        <v>0.15079365079365079</v>
      </c>
      <c r="CL12" s="443">
        <f>CL11/CL4</f>
        <v>0.18892185954500496</v>
      </c>
      <c r="CM12" s="443">
        <f>CM11/CM4</f>
        <v>0.21992110453648916</v>
      </c>
      <c r="CN12" s="431"/>
      <c r="CO12" s="442">
        <v>0.08</v>
      </c>
      <c r="CP12" s="443">
        <f>CP11/CP4</f>
        <v>6.0903732809430254E-2</v>
      </c>
      <c r="CQ12" s="443">
        <f>CQ11/CQ4</f>
        <v>6.2252964426877472E-2</v>
      </c>
      <c r="CR12" s="443">
        <f>CR11/CR4</f>
        <v>5.0830889540566963E-2</v>
      </c>
      <c r="CS12" s="431"/>
      <c r="CT12" s="442">
        <v>0.13</v>
      </c>
      <c r="CU12" s="443">
        <f>CU11/CU4</f>
        <v>0.16173570019723865</v>
      </c>
      <c r="CV12" s="443">
        <f>CV11/CV4</f>
        <v>0.10891089108910891</v>
      </c>
      <c r="CW12" s="443">
        <v>0.15</v>
      </c>
      <c r="CX12" s="431"/>
      <c r="CY12" s="442">
        <v>0.18</v>
      </c>
      <c r="CZ12" s="443">
        <f>CZ11/CZ4</f>
        <v>0.17746759720837488</v>
      </c>
      <c r="DA12" s="443">
        <f>DA11/DA4</f>
        <v>0.18843469591226322</v>
      </c>
      <c r="DB12" s="443">
        <f>DB11/DB4</f>
        <v>0.2013888888888889</v>
      </c>
      <c r="DC12" s="431"/>
      <c r="DD12" s="442">
        <v>0.11</v>
      </c>
      <c r="DE12" s="443">
        <f>DE11/DE4</f>
        <v>0.11976047904191617</v>
      </c>
      <c r="DF12" s="443">
        <f>DF11/DF4</f>
        <v>0.12784935579781961</v>
      </c>
      <c r="DG12" s="443">
        <f>DG11/DG4</f>
        <v>0.14257228315054835</v>
      </c>
      <c r="DH12" s="431"/>
      <c r="DI12" s="442">
        <v>0.16</v>
      </c>
      <c r="DJ12" s="443">
        <f>DJ11/DJ4</f>
        <v>0.19780219780219779</v>
      </c>
      <c r="DK12" s="443">
        <f>DK11/DK4</f>
        <v>0.21656686626746507</v>
      </c>
      <c r="DL12" s="443">
        <f>DL11/DL4</f>
        <v>0.26473526473526471</v>
      </c>
      <c r="DM12" s="431"/>
      <c r="DN12" s="442">
        <v>0.25</v>
      </c>
      <c r="DO12" s="443">
        <f>DO11/DO4</f>
        <v>0.16800000000000001</v>
      </c>
      <c r="DP12" s="443">
        <f>DP11/DP4</f>
        <v>0.189</v>
      </c>
      <c r="DQ12" s="443">
        <f>DQ11/DQ4</f>
        <v>0.19480519480519481</v>
      </c>
      <c r="DR12" s="431"/>
      <c r="DS12" s="442">
        <v>0.35</v>
      </c>
      <c r="DT12" s="443">
        <f>DT11/DT4</f>
        <v>0.2640449438202247</v>
      </c>
      <c r="DU12" s="443">
        <f>DU11/DU4</f>
        <v>0.27149758454106282</v>
      </c>
      <c r="DV12" s="443">
        <f>DV11/DV4</f>
        <v>0.30199999999999999</v>
      </c>
      <c r="DW12" s="431"/>
      <c r="DX12" s="442">
        <v>0.28000000000000003</v>
      </c>
      <c r="DY12" s="443">
        <f>DY11/DY4</f>
        <v>0.34465534465534464</v>
      </c>
      <c r="DZ12" s="443">
        <f>DZ11/DZ4</f>
        <v>0.32043650793650796</v>
      </c>
      <c r="EA12" s="443">
        <f>EA11/EA4</f>
        <v>0.27603143418467585</v>
      </c>
      <c r="EB12" s="431"/>
      <c r="EC12" s="442">
        <v>0.12</v>
      </c>
      <c r="ED12" s="443">
        <f>ED11/ED4</f>
        <v>0.29894937917860553</v>
      </c>
      <c r="EE12" s="443">
        <f>EE11/EE4</f>
        <v>0.23127340823970038</v>
      </c>
      <c r="EF12" s="443">
        <f>EF11/EF4</f>
        <v>0.28585365853658534</v>
      </c>
      <c r="EG12" s="431"/>
      <c r="EH12" s="431"/>
    </row>
    <row r="13" spans="1:138" x14ac:dyDescent="0.25">
      <c r="A13" s="431" t="s">
        <v>427</v>
      </c>
      <c r="B13" s="438" t="s">
        <v>433</v>
      </c>
      <c r="C13" s="439">
        <v>81</v>
      </c>
      <c r="D13" s="440">
        <v>43</v>
      </c>
      <c r="E13" s="440">
        <v>52</v>
      </c>
      <c r="F13" s="440">
        <v>16</v>
      </c>
      <c r="G13" s="431"/>
      <c r="H13" s="439">
        <v>67</v>
      </c>
      <c r="I13" s="440">
        <v>86</v>
      </c>
      <c r="J13" s="440">
        <v>71</v>
      </c>
      <c r="K13" s="440">
        <v>50</v>
      </c>
      <c r="L13" s="431"/>
      <c r="M13" s="439">
        <v>48</v>
      </c>
      <c r="N13" s="440">
        <v>49</v>
      </c>
      <c r="O13" s="440">
        <v>81</v>
      </c>
      <c r="P13" s="440">
        <v>105</v>
      </c>
      <c r="Q13" s="431"/>
      <c r="R13" s="439">
        <v>95</v>
      </c>
      <c r="S13" s="440">
        <v>83</v>
      </c>
      <c r="T13" s="440">
        <v>70</v>
      </c>
      <c r="U13" s="440">
        <v>52</v>
      </c>
      <c r="V13" s="431"/>
      <c r="W13" s="439">
        <v>93</v>
      </c>
      <c r="X13" s="440">
        <v>132</v>
      </c>
      <c r="Y13" s="440">
        <v>65</v>
      </c>
      <c r="Z13" s="440">
        <v>126</v>
      </c>
      <c r="AA13" s="431"/>
      <c r="AB13" s="439">
        <v>159</v>
      </c>
      <c r="AC13" s="440">
        <v>137</v>
      </c>
      <c r="AD13" s="440">
        <v>119</v>
      </c>
      <c r="AE13" s="440">
        <v>88</v>
      </c>
      <c r="AF13" s="431"/>
      <c r="AG13" s="439">
        <v>135</v>
      </c>
      <c r="AH13" s="440">
        <v>87</v>
      </c>
      <c r="AI13" s="440">
        <v>133</v>
      </c>
      <c r="AJ13" s="440">
        <v>160</v>
      </c>
      <c r="AK13" s="431"/>
      <c r="AL13" s="439">
        <v>47</v>
      </c>
      <c r="AM13" s="440">
        <v>105</v>
      </c>
      <c r="AN13" s="440">
        <v>96</v>
      </c>
      <c r="AO13" s="440">
        <v>91</v>
      </c>
      <c r="AP13" s="431"/>
      <c r="AQ13" s="439">
        <v>128</v>
      </c>
      <c r="AR13" s="440">
        <v>28</v>
      </c>
      <c r="AS13" s="440">
        <v>23</v>
      </c>
      <c r="AT13" s="440">
        <v>8</v>
      </c>
      <c r="AU13" s="431"/>
      <c r="AV13" s="439">
        <v>122</v>
      </c>
      <c r="AW13" s="440">
        <v>81</v>
      </c>
      <c r="AX13" s="440">
        <v>78</v>
      </c>
      <c r="AY13" s="440">
        <v>78</v>
      </c>
      <c r="AZ13" s="431"/>
      <c r="BA13" s="439">
        <v>125</v>
      </c>
      <c r="BB13" s="440">
        <v>76</v>
      </c>
      <c r="BC13" s="440">
        <v>76</v>
      </c>
      <c r="BD13" s="440">
        <v>75</v>
      </c>
      <c r="BE13" s="431"/>
      <c r="BF13" s="439">
        <v>127</v>
      </c>
      <c r="BG13" s="440">
        <v>123</v>
      </c>
      <c r="BH13" s="440">
        <v>119</v>
      </c>
      <c r="BI13" s="440">
        <v>132</v>
      </c>
      <c r="BJ13" s="431"/>
      <c r="BK13" s="439">
        <v>238</v>
      </c>
      <c r="BL13" s="440">
        <v>212</v>
      </c>
      <c r="BM13" s="440">
        <v>188</v>
      </c>
      <c r="BN13" s="440">
        <v>237</v>
      </c>
      <c r="BO13" s="431"/>
      <c r="BP13" s="439">
        <v>231</v>
      </c>
      <c r="BQ13" s="440">
        <v>88</v>
      </c>
      <c r="BR13" s="440">
        <v>67</v>
      </c>
      <c r="BS13" s="440">
        <v>73</v>
      </c>
      <c r="BT13" s="431"/>
      <c r="BU13" s="439">
        <v>57</v>
      </c>
      <c r="BV13" s="440">
        <v>80</v>
      </c>
      <c r="BW13" s="440">
        <v>85</v>
      </c>
      <c r="BX13" s="440">
        <v>81</v>
      </c>
      <c r="BY13" s="431"/>
      <c r="BZ13" s="439">
        <v>72</v>
      </c>
      <c r="CA13" s="440">
        <v>158</v>
      </c>
      <c r="CB13" s="440">
        <v>122</v>
      </c>
      <c r="CC13" s="440">
        <v>82</v>
      </c>
      <c r="CD13" s="431"/>
      <c r="CE13" s="439">
        <v>136</v>
      </c>
      <c r="CF13" s="440">
        <v>115</v>
      </c>
      <c r="CG13" s="440">
        <v>107</v>
      </c>
      <c r="CH13" s="440">
        <v>73</v>
      </c>
      <c r="CI13" s="431"/>
      <c r="CJ13" s="439">
        <v>115</v>
      </c>
      <c r="CK13" s="440">
        <v>120</v>
      </c>
      <c r="CL13" s="440">
        <v>74</v>
      </c>
      <c r="CM13" s="440">
        <v>146</v>
      </c>
      <c r="CN13" s="431"/>
      <c r="CO13" s="439">
        <v>120</v>
      </c>
      <c r="CP13" s="440">
        <v>320</v>
      </c>
      <c r="CQ13" s="440">
        <v>309</v>
      </c>
      <c r="CR13" s="440">
        <v>347</v>
      </c>
      <c r="CS13" s="431"/>
      <c r="CT13" s="439">
        <v>59</v>
      </c>
      <c r="CU13" s="440">
        <v>41</v>
      </c>
      <c r="CV13" s="440">
        <v>75</v>
      </c>
      <c r="CW13" s="440">
        <v>83</v>
      </c>
      <c r="CX13" s="431"/>
      <c r="CY13" s="439">
        <v>142</v>
      </c>
      <c r="CZ13" s="440">
        <v>104</v>
      </c>
      <c r="DA13" s="440">
        <v>131</v>
      </c>
      <c r="DB13" s="440">
        <v>89</v>
      </c>
      <c r="DC13" s="431"/>
      <c r="DD13" s="439">
        <v>183</v>
      </c>
      <c r="DE13" s="440">
        <v>328</v>
      </c>
      <c r="DF13" s="440">
        <v>201</v>
      </c>
      <c r="DG13" s="440">
        <v>246</v>
      </c>
      <c r="DH13" s="431"/>
      <c r="DI13" s="439">
        <v>112</v>
      </c>
      <c r="DJ13" s="440">
        <v>39</v>
      </c>
      <c r="DK13" s="440">
        <v>36</v>
      </c>
      <c r="DL13" s="440">
        <v>15</v>
      </c>
      <c r="DM13" s="431"/>
      <c r="DN13" s="439">
        <v>181</v>
      </c>
      <c r="DO13" s="440">
        <v>75</v>
      </c>
      <c r="DP13" s="440">
        <v>59</v>
      </c>
      <c r="DQ13" s="440">
        <v>56</v>
      </c>
      <c r="DR13" s="431"/>
      <c r="DS13" s="439">
        <v>71</v>
      </c>
      <c r="DT13" s="440">
        <v>135</v>
      </c>
      <c r="DU13" s="440">
        <v>116</v>
      </c>
      <c r="DV13" s="440">
        <v>97</v>
      </c>
      <c r="DW13" s="431"/>
      <c r="DX13" s="439">
        <v>61</v>
      </c>
      <c r="DY13" s="440">
        <v>52</v>
      </c>
      <c r="DZ13" s="440">
        <v>78</v>
      </c>
      <c r="EA13" s="440">
        <v>78</v>
      </c>
      <c r="EB13" s="431"/>
      <c r="EC13" s="439">
        <v>113</v>
      </c>
      <c r="ED13" s="440">
        <v>116</v>
      </c>
      <c r="EE13" s="440">
        <v>108</v>
      </c>
      <c r="EF13" s="440">
        <v>67</v>
      </c>
      <c r="EG13" s="431"/>
      <c r="EH13" s="431"/>
    </row>
    <row r="14" spans="1:138" x14ac:dyDescent="0.25">
      <c r="A14" s="431" t="s">
        <v>429</v>
      </c>
      <c r="B14" s="441"/>
      <c r="C14" s="442">
        <v>0.08</v>
      </c>
      <c r="D14" s="443">
        <f>D13/D4</f>
        <v>4.282868525896414E-2</v>
      </c>
      <c r="E14" s="443">
        <f>E13/E4</f>
        <v>5.0241545893719805E-2</v>
      </c>
      <c r="F14" s="443">
        <f>F13/F4</f>
        <v>1.5701668302257114E-2</v>
      </c>
      <c r="G14" s="431"/>
      <c r="H14" s="442">
        <v>7.0000000000000007E-2</v>
      </c>
      <c r="I14" s="443">
        <f>I13/I4</f>
        <v>8.1904761904761911E-2</v>
      </c>
      <c r="J14" s="443">
        <f>J13/J4</f>
        <v>7.0506454816285993E-2</v>
      </c>
      <c r="K14" s="443">
        <f>K13/K4</f>
        <v>4.9652432969215489E-2</v>
      </c>
      <c r="L14" s="431"/>
      <c r="M14" s="442">
        <v>0.05</v>
      </c>
      <c r="N14" s="443">
        <f>N13/N4</f>
        <v>4.7898338220918865E-2</v>
      </c>
      <c r="O14" s="443">
        <f>O13/O4</f>
        <v>7.5489282385834106E-2</v>
      </c>
      <c r="P14" s="443">
        <f>P13/P4</f>
        <v>0.10324483775811209</v>
      </c>
      <c r="Q14" s="431"/>
      <c r="R14" s="442">
        <v>0.19</v>
      </c>
      <c r="S14" s="443">
        <f>S13/S4</f>
        <v>0.15660377358490565</v>
      </c>
      <c r="T14" s="443">
        <f>T13/T4</f>
        <v>0.1388888888888889</v>
      </c>
      <c r="U14" s="443">
        <f>U13/U4</f>
        <v>0.10236220472440945</v>
      </c>
      <c r="V14" s="431"/>
      <c r="W14" s="442">
        <v>0.09</v>
      </c>
      <c r="X14" s="443">
        <f>X13/X4</f>
        <v>0.13082259663032705</v>
      </c>
      <c r="Y14" s="443">
        <f>Y13/Y4</f>
        <v>6.4612326043737581E-2</v>
      </c>
      <c r="Z14" s="443">
        <f>Z13/Z4</f>
        <v>0.12462908011869436</v>
      </c>
      <c r="AA14" s="431"/>
      <c r="AB14" s="442">
        <v>0.16</v>
      </c>
      <c r="AC14" s="443">
        <f>AC13/AC4</f>
        <v>0.13577799801783944</v>
      </c>
      <c r="AD14" s="443">
        <f>AD13/AD4</f>
        <v>0.11793855302279485</v>
      </c>
      <c r="AE14" s="443">
        <f>AE13/AE4</f>
        <v>8.74751491053678E-2</v>
      </c>
      <c r="AF14" s="431"/>
      <c r="AG14" s="442">
        <v>0.14000000000000001</v>
      </c>
      <c r="AH14" s="443">
        <f>AH13/AH4</f>
        <v>8.6053412462908013E-2</v>
      </c>
      <c r="AI14" s="443">
        <f>AI13/AI4</f>
        <v>0.13207547169811321</v>
      </c>
      <c r="AJ14" s="443">
        <f>AJ13/AJ4</f>
        <v>0.15825914935707219</v>
      </c>
      <c r="AK14" s="431"/>
      <c r="AL14" s="442">
        <v>0.05</v>
      </c>
      <c r="AM14" s="443">
        <f>AM13/AM4</f>
        <v>0.10437375745526839</v>
      </c>
      <c r="AN14" s="443">
        <f>AN13/AN4</f>
        <v>9.5238095238095233E-2</v>
      </c>
      <c r="AO14" s="443">
        <f>AO13/AO4</f>
        <v>8.9478859390363819E-2</v>
      </c>
      <c r="AP14" s="431"/>
      <c r="AQ14" s="442">
        <v>0.25</v>
      </c>
      <c r="AR14" s="443">
        <f>AR13/AR4</f>
        <v>5.5118110236220472E-2</v>
      </c>
      <c r="AS14" s="443">
        <f>AS13/AS4</f>
        <v>4.5634920634920632E-2</v>
      </c>
      <c r="AT14" s="443">
        <v>0.02</v>
      </c>
      <c r="AU14" s="431"/>
      <c r="AV14" s="442">
        <v>0.12</v>
      </c>
      <c r="AW14" s="443">
        <f>AW13/AW4</f>
        <v>8.1000000000000003E-2</v>
      </c>
      <c r="AX14" s="443">
        <f>AX13/AX4</f>
        <v>7.4712643678160925E-2</v>
      </c>
      <c r="AY14" s="443">
        <f>AY13/AY4</f>
        <v>7.7380952380952384E-2</v>
      </c>
      <c r="AZ14" s="431"/>
      <c r="BA14" s="442">
        <v>0.12</v>
      </c>
      <c r="BB14" s="443">
        <f>BB13/BB4</f>
        <v>7.4876847290640397E-2</v>
      </c>
      <c r="BC14" s="443">
        <f>BC13/BC4</f>
        <v>7.5322101090188304E-2</v>
      </c>
      <c r="BD14" s="443">
        <f>BD13/BD4</f>
        <v>7.4478649453823237E-2</v>
      </c>
      <c r="BE14" s="431"/>
      <c r="BF14" s="442">
        <v>0.13</v>
      </c>
      <c r="BG14" s="443">
        <f>BG13/BG4</f>
        <v>0.12118226600985221</v>
      </c>
      <c r="BH14" s="443">
        <f>BH13/BH4</f>
        <v>0.11564625850340136</v>
      </c>
      <c r="BI14" s="443">
        <f>BI13/BI4</f>
        <v>0.13004926108374384</v>
      </c>
      <c r="BJ14" s="431"/>
      <c r="BK14" s="442">
        <v>0.24</v>
      </c>
      <c r="BL14" s="443">
        <f>BL13/BL4</f>
        <v>0.21010901883052527</v>
      </c>
      <c r="BM14" s="443">
        <f>BM13/BM4</f>
        <v>0.18522167487684729</v>
      </c>
      <c r="BN14" s="443">
        <v>0.23</v>
      </c>
      <c r="BO14" s="444"/>
      <c r="BP14" s="442">
        <v>0.23</v>
      </c>
      <c r="BQ14" s="443">
        <f>BQ13/BQ4</f>
        <v>8.7736789631106676E-2</v>
      </c>
      <c r="BR14" s="443">
        <f>BR13/BR4</f>
        <v>6.6534260178748764E-2</v>
      </c>
      <c r="BS14" s="443">
        <f>BS13/BS4</f>
        <v>7.1568627450980388E-2</v>
      </c>
      <c r="BT14" s="431"/>
      <c r="BU14" s="442">
        <v>0.06</v>
      </c>
      <c r="BV14" s="443">
        <f>BV13/BV4</f>
        <v>7.9286422200198214E-2</v>
      </c>
      <c r="BW14" s="443">
        <f>BW13/BW4</f>
        <v>8.4325396825396831E-2</v>
      </c>
      <c r="BX14" s="443">
        <f>BX13/BX4</f>
        <v>8.0838323353293412E-2</v>
      </c>
      <c r="BY14" s="431"/>
      <c r="BZ14" s="442">
        <v>7.0000000000000007E-2</v>
      </c>
      <c r="CA14" s="443">
        <f>CA13/CA4</f>
        <v>0.15768463073852296</v>
      </c>
      <c r="CB14" s="443">
        <f>CB13/CB4</f>
        <v>0.12151394422310757</v>
      </c>
      <c r="CC14" s="443">
        <f>CC13/CC4</f>
        <v>8.1592039800995025E-2</v>
      </c>
      <c r="CD14" s="431"/>
      <c r="CE14" s="442">
        <v>0.14000000000000001</v>
      </c>
      <c r="CF14" s="443">
        <f>CF13/CF4</f>
        <v>0.10931558935361217</v>
      </c>
      <c r="CG14" s="443">
        <f>CG13/CG4</f>
        <v>0.10573122529644269</v>
      </c>
      <c r="CH14" s="443">
        <f>CH13/CH4</f>
        <v>7.2636815920398015E-2</v>
      </c>
      <c r="CI14" s="431"/>
      <c r="CJ14" s="442">
        <v>0.11</v>
      </c>
      <c r="CK14" s="443">
        <f>CK13/CK4</f>
        <v>0.11904761904761904</v>
      </c>
      <c r="CL14" s="443">
        <f>CL13/CL4</f>
        <v>7.3194856577645892E-2</v>
      </c>
      <c r="CM14" s="443">
        <f>CM13/CM4</f>
        <v>0.14398422090729784</v>
      </c>
      <c r="CN14" s="431"/>
      <c r="CO14" s="442">
        <v>0.12</v>
      </c>
      <c r="CP14" s="443">
        <f>CP13/CP4</f>
        <v>0.3143418467583497</v>
      </c>
      <c r="CQ14" s="443">
        <f>CQ13/CQ4</f>
        <v>0.30533596837944665</v>
      </c>
      <c r="CR14" s="443">
        <f>CR13/CR4</f>
        <v>0.3391984359726295</v>
      </c>
      <c r="CS14" s="431"/>
      <c r="CT14" s="442">
        <v>0.12</v>
      </c>
      <c r="CU14" s="443">
        <f>CU13/CU4</f>
        <v>8.0867850098619326E-2</v>
      </c>
      <c r="CV14" s="443">
        <f>CV13/CV4</f>
        <v>0.14851485148514851</v>
      </c>
      <c r="CW14" s="443">
        <f>CW13/CW4</f>
        <v>0.16403162055335968</v>
      </c>
      <c r="CX14" s="431"/>
      <c r="CY14" s="442">
        <v>0.14000000000000001</v>
      </c>
      <c r="CZ14" s="443">
        <f>CZ13/CZ4</f>
        <v>0.10368893320039881</v>
      </c>
      <c r="DA14" s="443">
        <f>DA13/DA4</f>
        <v>0.13060817547357925</v>
      </c>
      <c r="DB14" s="443">
        <f>DB13/DB4</f>
        <v>8.8293650793650799E-2</v>
      </c>
      <c r="DC14" s="431"/>
      <c r="DD14" s="442">
        <v>0.18</v>
      </c>
      <c r="DE14" s="443">
        <f>DE13/DE4</f>
        <v>0.32734530938123751</v>
      </c>
      <c r="DF14" s="443">
        <f>DF13/DF4</f>
        <v>0.19920713577799801</v>
      </c>
      <c r="DG14" s="443">
        <v>0.24</v>
      </c>
      <c r="DH14" s="431"/>
      <c r="DI14" s="442">
        <v>0.11</v>
      </c>
      <c r="DJ14" s="443">
        <f>DJ13/DJ4</f>
        <v>3.896103896103896E-2</v>
      </c>
      <c r="DK14" s="443">
        <f>DK13/DK4</f>
        <v>3.5928143712574849E-2</v>
      </c>
      <c r="DL14" s="443">
        <v>0.02</v>
      </c>
      <c r="DM14" s="431"/>
      <c r="DN14" s="442">
        <v>0.18</v>
      </c>
      <c r="DO14" s="443">
        <f>DO13/DO4</f>
        <v>7.4999999999999997E-2</v>
      </c>
      <c r="DP14" s="443">
        <f>DP13/DP4</f>
        <v>5.8999999999999997E-2</v>
      </c>
      <c r="DQ14" s="443">
        <f>DQ13/DQ4</f>
        <v>5.5944055944055944E-2</v>
      </c>
      <c r="DR14" s="431"/>
      <c r="DS14" s="442">
        <v>7.0000000000000007E-2</v>
      </c>
      <c r="DT14" s="443">
        <f>DT13/DT4</f>
        <v>0.12640449438202248</v>
      </c>
      <c r="DU14" s="443">
        <f>DU13/DU4</f>
        <v>0.11207729468599034</v>
      </c>
      <c r="DV14" s="443">
        <f>DV13/DV4</f>
        <v>9.7000000000000003E-2</v>
      </c>
      <c r="DW14" s="431"/>
      <c r="DX14" s="442">
        <v>0.06</v>
      </c>
      <c r="DY14" s="443">
        <f>DY13/DY4</f>
        <v>5.1948051948051951E-2</v>
      </c>
      <c r="DZ14" s="443">
        <f>DZ13/DZ4</f>
        <v>7.7380952380952384E-2</v>
      </c>
      <c r="EA14" s="443">
        <f>EA13/EA4</f>
        <v>7.6620825147347735E-2</v>
      </c>
      <c r="EB14" s="431"/>
      <c r="EC14" s="442">
        <v>0.11</v>
      </c>
      <c r="ED14" s="443">
        <f>ED13/ED4</f>
        <v>0.11079274116523401</v>
      </c>
      <c r="EE14" s="443">
        <f>EE13/EE4</f>
        <v>0.10112359550561797</v>
      </c>
      <c r="EF14" s="443">
        <v>0.06</v>
      </c>
      <c r="EG14" s="431"/>
      <c r="EH14" s="431"/>
    </row>
    <row r="15" spans="1:138" x14ac:dyDescent="0.25">
      <c r="A15" s="431" t="s">
        <v>427</v>
      </c>
      <c r="B15" s="438" t="s">
        <v>434</v>
      </c>
      <c r="C15" s="439">
        <v>807</v>
      </c>
      <c r="D15" s="440">
        <v>866</v>
      </c>
      <c r="E15" s="440">
        <v>859</v>
      </c>
      <c r="F15" s="440">
        <v>909</v>
      </c>
      <c r="G15" s="431"/>
      <c r="H15" s="439">
        <v>768</v>
      </c>
      <c r="I15" s="440">
        <v>868</v>
      </c>
      <c r="J15" s="440">
        <v>826</v>
      </c>
      <c r="K15" s="440">
        <v>871</v>
      </c>
      <c r="L15" s="431"/>
      <c r="M15" s="439">
        <v>886</v>
      </c>
      <c r="N15" s="440">
        <v>882</v>
      </c>
      <c r="O15" s="440">
        <v>891</v>
      </c>
      <c r="P15" s="440">
        <v>824</v>
      </c>
      <c r="Q15" s="431"/>
      <c r="R15" s="439">
        <v>367</v>
      </c>
      <c r="S15" s="440">
        <v>405</v>
      </c>
      <c r="T15" s="440">
        <v>387</v>
      </c>
      <c r="U15" s="440">
        <v>392</v>
      </c>
      <c r="V15" s="431"/>
      <c r="W15" s="439">
        <v>768</v>
      </c>
      <c r="X15" s="440">
        <v>755</v>
      </c>
      <c r="Y15" s="440">
        <v>789</v>
      </c>
      <c r="Z15" s="440">
        <v>763</v>
      </c>
      <c r="AA15" s="431"/>
      <c r="AB15" s="439">
        <v>724</v>
      </c>
      <c r="AC15" s="440">
        <v>706</v>
      </c>
      <c r="AD15" s="440">
        <v>705</v>
      </c>
      <c r="AE15" s="440">
        <v>761</v>
      </c>
      <c r="AF15" s="431"/>
      <c r="AG15" s="439">
        <v>693</v>
      </c>
      <c r="AH15" s="440">
        <v>775</v>
      </c>
      <c r="AI15" s="440">
        <v>725</v>
      </c>
      <c r="AJ15" s="440">
        <v>724</v>
      </c>
      <c r="AK15" s="431"/>
      <c r="AL15" s="439">
        <v>749</v>
      </c>
      <c r="AM15" s="440">
        <v>738</v>
      </c>
      <c r="AN15" s="440">
        <v>725</v>
      </c>
      <c r="AO15" s="440">
        <v>730</v>
      </c>
      <c r="AP15" s="431"/>
      <c r="AQ15" s="439">
        <v>223</v>
      </c>
      <c r="AR15" s="440">
        <v>333</v>
      </c>
      <c r="AS15" s="440">
        <v>326</v>
      </c>
      <c r="AT15" s="440">
        <v>351</v>
      </c>
      <c r="AU15" s="431"/>
      <c r="AV15" s="439">
        <v>469</v>
      </c>
      <c r="AW15" s="440">
        <v>650</v>
      </c>
      <c r="AX15" s="440">
        <v>567</v>
      </c>
      <c r="AY15" s="440">
        <v>644</v>
      </c>
      <c r="AZ15" s="431"/>
      <c r="BA15" s="439">
        <v>624</v>
      </c>
      <c r="BB15" s="440">
        <v>673</v>
      </c>
      <c r="BC15" s="440">
        <v>617</v>
      </c>
      <c r="BD15" s="440">
        <v>647</v>
      </c>
      <c r="BE15" s="431"/>
      <c r="BF15" s="439">
        <v>487</v>
      </c>
      <c r="BG15" s="440">
        <v>581</v>
      </c>
      <c r="BH15" s="440">
        <v>579</v>
      </c>
      <c r="BI15" s="440">
        <v>601</v>
      </c>
      <c r="BJ15" s="431"/>
      <c r="BK15" s="439">
        <v>617</v>
      </c>
      <c r="BL15" s="440">
        <v>655</v>
      </c>
      <c r="BM15" s="440">
        <v>676</v>
      </c>
      <c r="BN15" s="440">
        <v>593</v>
      </c>
      <c r="BO15" s="431"/>
      <c r="BP15" s="439">
        <v>330</v>
      </c>
      <c r="BQ15" s="440">
        <v>493</v>
      </c>
      <c r="BR15" s="440">
        <v>534</v>
      </c>
      <c r="BS15" s="440">
        <v>592</v>
      </c>
      <c r="BT15" s="431"/>
      <c r="BU15" s="439">
        <v>297</v>
      </c>
      <c r="BV15" s="440">
        <v>499</v>
      </c>
      <c r="BW15" s="440">
        <v>534</v>
      </c>
      <c r="BX15" s="440">
        <v>556</v>
      </c>
      <c r="BY15" s="431"/>
      <c r="BZ15" s="439">
        <v>535</v>
      </c>
      <c r="CA15" s="440">
        <v>529</v>
      </c>
      <c r="CB15" s="440">
        <v>542</v>
      </c>
      <c r="CC15" s="440">
        <v>509</v>
      </c>
      <c r="CD15" s="431"/>
      <c r="CE15" s="439">
        <v>253</v>
      </c>
      <c r="CF15" s="440">
        <v>415</v>
      </c>
      <c r="CG15" s="440">
        <v>362</v>
      </c>
      <c r="CH15" s="440">
        <v>464</v>
      </c>
      <c r="CI15" s="431"/>
      <c r="CJ15" s="439">
        <v>507</v>
      </c>
      <c r="CK15" s="440">
        <v>518</v>
      </c>
      <c r="CL15" s="440">
        <v>530</v>
      </c>
      <c r="CM15" s="440">
        <v>445</v>
      </c>
      <c r="CN15" s="431"/>
      <c r="CO15" s="439">
        <v>421</v>
      </c>
      <c r="CP15" s="440">
        <v>419</v>
      </c>
      <c r="CQ15" s="440">
        <v>435</v>
      </c>
      <c r="CR15" s="440">
        <v>426</v>
      </c>
      <c r="CS15" s="431"/>
      <c r="CT15" s="439">
        <v>284</v>
      </c>
      <c r="CU15" s="440">
        <v>275</v>
      </c>
      <c r="CV15" s="440">
        <v>249</v>
      </c>
      <c r="CW15" s="440">
        <v>212</v>
      </c>
      <c r="CX15" s="431"/>
      <c r="CY15" s="439">
        <v>298</v>
      </c>
      <c r="CZ15" s="440">
        <v>344</v>
      </c>
      <c r="DA15" s="440">
        <v>368</v>
      </c>
      <c r="DB15" s="440">
        <v>390</v>
      </c>
      <c r="DC15" s="431"/>
      <c r="DD15" s="439">
        <v>488</v>
      </c>
      <c r="DE15" s="440">
        <v>353</v>
      </c>
      <c r="DF15" s="440">
        <v>417</v>
      </c>
      <c r="DG15" s="440">
        <v>374</v>
      </c>
      <c r="DH15" s="431"/>
      <c r="DI15" s="439">
        <v>467</v>
      </c>
      <c r="DJ15" s="440">
        <v>459</v>
      </c>
      <c r="DK15" s="440">
        <v>405</v>
      </c>
      <c r="DL15" s="440">
        <v>380</v>
      </c>
      <c r="DM15" s="431"/>
      <c r="DN15" s="439">
        <v>209</v>
      </c>
      <c r="DO15" s="440">
        <v>338</v>
      </c>
      <c r="DP15" s="440">
        <v>328</v>
      </c>
      <c r="DQ15" s="440">
        <v>315</v>
      </c>
      <c r="DR15" s="431"/>
      <c r="DS15" s="439">
        <v>224</v>
      </c>
      <c r="DT15" s="440">
        <v>331</v>
      </c>
      <c r="DU15" s="440">
        <v>314</v>
      </c>
      <c r="DV15" s="440">
        <v>273</v>
      </c>
      <c r="DW15" s="431"/>
      <c r="DX15" s="439">
        <v>283</v>
      </c>
      <c r="DY15" s="440">
        <v>224</v>
      </c>
      <c r="DZ15" s="440">
        <v>234</v>
      </c>
      <c r="EA15" s="440">
        <v>280</v>
      </c>
      <c r="EB15" s="431"/>
      <c r="EC15" s="439">
        <v>447</v>
      </c>
      <c r="ED15" s="440">
        <v>245</v>
      </c>
      <c r="EE15" s="440">
        <v>295</v>
      </c>
      <c r="EF15" s="440">
        <v>242</v>
      </c>
      <c r="EG15" s="431"/>
      <c r="EH15" s="431"/>
    </row>
    <row r="16" spans="1:138" x14ac:dyDescent="0.25">
      <c r="A16" s="431" t="s">
        <v>429</v>
      </c>
      <c r="B16" s="441"/>
      <c r="C16" s="442">
        <f>C$6+C$8</f>
        <v>0.8</v>
      </c>
      <c r="D16" s="442">
        <f t="shared" ref="D16:BN16" si="0">D$6+D$8</f>
        <v>0.86254980079681276</v>
      </c>
      <c r="E16" s="442">
        <f t="shared" si="0"/>
        <v>0.82995169082125608</v>
      </c>
      <c r="F16" s="442">
        <f>F$6+F$8</f>
        <v>0.89205103042198242</v>
      </c>
      <c r="G16" s="442"/>
      <c r="H16" s="442">
        <f t="shared" si="0"/>
        <v>0.77</v>
      </c>
      <c r="I16" s="442">
        <f t="shared" si="0"/>
        <v>0.82571428571428573</v>
      </c>
      <c r="J16" s="442">
        <f t="shared" si="0"/>
        <v>0.82125124131082428</v>
      </c>
      <c r="K16" s="442">
        <f>87%</f>
        <v>0.87</v>
      </c>
      <c r="L16" s="442"/>
      <c r="M16" s="442">
        <f t="shared" si="0"/>
        <v>0.88</v>
      </c>
      <c r="N16" s="442">
        <f t="shared" si="0"/>
        <v>0.86217008797653949</v>
      </c>
      <c r="O16" s="442">
        <f t="shared" si="0"/>
        <v>0.83131407269338298</v>
      </c>
      <c r="P16" s="442">
        <f t="shared" si="0"/>
        <v>0.81022615535889875</v>
      </c>
      <c r="Q16" s="442"/>
      <c r="R16" s="442">
        <f t="shared" si="0"/>
        <v>0.73</v>
      </c>
      <c r="S16" s="442">
        <f t="shared" si="0"/>
        <v>0.76415094339622636</v>
      </c>
      <c r="T16" s="442">
        <f t="shared" si="0"/>
        <v>0.76587301587301582</v>
      </c>
      <c r="U16" s="442">
        <f t="shared" si="0"/>
        <v>0.77165354330708658</v>
      </c>
      <c r="V16" s="442"/>
      <c r="W16" s="442">
        <f t="shared" si="0"/>
        <v>0.77</v>
      </c>
      <c r="X16" s="442">
        <f t="shared" si="0"/>
        <v>0.74826560951437071</v>
      </c>
      <c r="Y16" s="442">
        <f t="shared" si="0"/>
        <v>0.78429423459244529</v>
      </c>
      <c r="Z16" s="442">
        <f>0.76</f>
        <v>0.76</v>
      </c>
      <c r="AA16" s="442"/>
      <c r="AB16" s="442">
        <f t="shared" si="0"/>
        <v>0.72000000000000008</v>
      </c>
      <c r="AC16" s="442">
        <f t="shared" si="0"/>
        <v>0.69970267591674928</v>
      </c>
      <c r="AD16" s="442">
        <f t="shared" si="0"/>
        <v>0.69871159563924679</v>
      </c>
      <c r="AE16" s="442">
        <f>AE$6+AE$8</f>
        <v>0.75956262425447318</v>
      </c>
      <c r="AF16" s="442"/>
      <c r="AG16" s="442">
        <f t="shared" si="0"/>
        <v>0.69000000000000006</v>
      </c>
      <c r="AH16" s="442">
        <f t="shared" si="0"/>
        <v>0.7665677546983185</v>
      </c>
      <c r="AI16" s="442">
        <f t="shared" si="0"/>
        <v>0.71996027805362461</v>
      </c>
      <c r="AJ16" s="442">
        <f t="shared" si="0"/>
        <v>0.71612265084075166</v>
      </c>
      <c r="AK16" s="442"/>
      <c r="AL16" s="442">
        <f t="shared" si="0"/>
        <v>0.75</v>
      </c>
      <c r="AM16" s="442">
        <f t="shared" si="0"/>
        <v>0.73459244532803192</v>
      </c>
      <c r="AN16" s="442">
        <f t="shared" si="0"/>
        <v>0.71924603174603163</v>
      </c>
      <c r="AO16" s="442">
        <f t="shared" si="0"/>
        <v>0.72305801376597845</v>
      </c>
      <c r="AP16" s="442"/>
      <c r="AQ16" s="442">
        <f t="shared" si="0"/>
        <v>0.44</v>
      </c>
      <c r="AR16" s="442">
        <f t="shared" si="0"/>
        <v>0.65354330708661412</v>
      </c>
      <c r="AS16" s="442">
        <f t="shared" si="0"/>
        <v>0.64682539682539686</v>
      </c>
      <c r="AT16" s="442">
        <f t="shared" si="0"/>
        <v>0.69367588932806323</v>
      </c>
      <c r="AU16" s="442"/>
      <c r="AV16" s="442">
        <f t="shared" si="0"/>
        <v>0.47</v>
      </c>
      <c r="AW16" s="442">
        <f t="shared" si="0"/>
        <v>0.64999999999999991</v>
      </c>
      <c r="AX16" s="442">
        <f t="shared" si="0"/>
        <v>0.5431034482758621</v>
      </c>
      <c r="AY16" s="442">
        <f t="shared" si="0"/>
        <v>0.63888888888888884</v>
      </c>
      <c r="AZ16" s="442"/>
      <c r="BA16" s="442">
        <f t="shared" si="0"/>
        <v>0.62000000000000011</v>
      </c>
      <c r="BB16" s="442">
        <f t="shared" si="0"/>
        <v>0.66305418719211817</v>
      </c>
      <c r="BC16" s="442">
        <f t="shared" si="0"/>
        <v>0.6114965312190288</v>
      </c>
      <c r="BD16" s="442">
        <f t="shared" si="0"/>
        <v>0.64250248262164855</v>
      </c>
      <c r="BE16" s="442"/>
      <c r="BF16" s="442">
        <f t="shared" si="0"/>
        <v>0.49</v>
      </c>
      <c r="BG16" s="442">
        <f t="shared" si="0"/>
        <v>0.5724137931034482</v>
      </c>
      <c r="BH16" s="442">
        <f t="shared" si="0"/>
        <v>0.56268221574344024</v>
      </c>
      <c r="BI16" s="442">
        <f t="shared" si="0"/>
        <v>0.59211822660098523</v>
      </c>
      <c r="BJ16" s="442"/>
      <c r="BK16" s="442">
        <f t="shared" si="0"/>
        <v>0.62000000000000011</v>
      </c>
      <c r="BL16" s="442">
        <f t="shared" si="0"/>
        <v>0.64915758176412286</v>
      </c>
      <c r="BM16" s="442">
        <f t="shared" si="0"/>
        <v>0.6660098522167488</v>
      </c>
      <c r="BN16" s="442">
        <f t="shared" si="0"/>
        <v>0.58771060455896929</v>
      </c>
      <c r="BO16" s="442"/>
      <c r="BP16" s="442">
        <f t="shared" ref="BP16:EA16" si="1">BP$6+BP$8</f>
        <v>0.33</v>
      </c>
      <c r="BQ16" s="442">
        <f t="shared" si="1"/>
        <v>0.49252243270189433</v>
      </c>
      <c r="BR16" s="442">
        <f t="shared" si="1"/>
        <v>0.53028798411122147</v>
      </c>
      <c r="BS16" s="442">
        <f t="shared" si="1"/>
        <v>0.58039215686274503</v>
      </c>
      <c r="BT16" s="442"/>
      <c r="BU16" s="442">
        <f t="shared" si="1"/>
        <v>0.30000000000000004</v>
      </c>
      <c r="BV16" s="442">
        <f t="shared" si="1"/>
        <v>0.49355797819623387</v>
      </c>
      <c r="BW16" s="442">
        <f t="shared" si="1"/>
        <v>0.52876984126984128</v>
      </c>
      <c r="BX16" s="442">
        <f>0.56</f>
        <v>0.56000000000000005</v>
      </c>
      <c r="BY16" s="442"/>
      <c r="BZ16" s="442">
        <f t="shared" si="1"/>
        <v>0.54</v>
      </c>
      <c r="CA16" s="442">
        <f t="shared" si="1"/>
        <v>0.52794411177644718</v>
      </c>
      <c r="CB16" s="442">
        <f t="shared" si="1"/>
        <v>0.53984063745019917</v>
      </c>
      <c r="CC16" s="442">
        <f t="shared" si="1"/>
        <v>0.50646766169154223</v>
      </c>
      <c r="CD16" s="442"/>
      <c r="CE16" s="442">
        <f t="shared" si="1"/>
        <v>0.25</v>
      </c>
      <c r="CF16" s="442">
        <f t="shared" si="1"/>
        <v>0.39543726235741444</v>
      </c>
      <c r="CG16" s="442">
        <f t="shared" si="1"/>
        <v>0.3567193675889328</v>
      </c>
      <c r="CH16" s="442">
        <f t="shared" si="1"/>
        <v>0.46169154228855719</v>
      </c>
      <c r="CI16" s="442"/>
      <c r="CJ16" s="442">
        <f t="shared" si="1"/>
        <v>0.51</v>
      </c>
      <c r="CK16" s="442">
        <f t="shared" si="1"/>
        <v>0.51388888888888884</v>
      </c>
      <c r="CL16" s="442">
        <f t="shared" si="1"/>
        <v>0.52423343224530172</v>
      </c>
      <c r="CM16" s="442">
        <f t="shared" si="1"/>
        <v>0.43885601577909272</v>
      </c>
      <c r="CN16" s="442"/>
      <c r="CO16" s="442">
        <f t="shared" si="1"/>
        <v>0.42000000000000004</v>
      </c>
      <c r="CP16" s="442">
        <f t="shared" si="1"/>
        <v>0.41159135559921417</v>
      </c>
      <c r="CQ16" s="442">
        <f t="shared" si="1"/>
        <v>0.42885375494071143</v>
      </c>
      <c r="CR16" s="442">
        <f t="shared" si="1"/>
        <v>0.41642228739002929</v>
      </c>
      <c r="CS16" s="442"/>
      <c r="CT16" s="442">
        <f t="shared" si="1"/>
        <v>0.56000000000000005</v>
      </c>
      <c r="CU16" s="442">
        <f t="shared" si="1"/>
        <v>0.54240631163708086</v>
      </c>
      <c r="CV16" s="442">
        <f t="shared" si="1"/>
        <v>0.49504950495049505</v>
      </c>
      <c r="CW16" s="442">
        <f t="shared" si="1"/>
        <v>0.4189723320158103</v>
      </c>
      <c r="CX16" s="442"/>
      <c r="CY16" s="442">
        <f t="shared" si="1"/>
        <v>0.30000000000000004</v>
      </c>
      <c r="CZ16" s="442">
        <f t="shared" si="1"/>
        <v>0.34297108673978066</v>
      </c>
      <c r="DA16" s="442">
        <f t="shared" si="1"/>
        <v>0.36689930209371879</v>
      </c>
      <c r="DB16" s="442">
        <f t="shared" si="1"/>
        <v>0.39333333333333331</v>
      </c>
      <c r="DC16" s="442"/>
      <c r="DD16" s="442">
        <f t="shared" si="1"/>
        <v>0.49</v>
      </c>
      <c r="DE16" s="442">
        <f t="shared" si="1"/>
        <v>0.35229540918163671</v>
      </c>
      <c r="DF16" s="442">
        <f t="shared" si="1"/>
        <v>0.41328047571853321</v>
      </c>
      <c r="DG16" s="442">
        <f>0.38</f>
        <v>0.38</v>
      </c>
      <c r="DH16" s="442"/>
      <c r="DI16" s="442">
        <f t="shared" si="1"/>
        <v>0.47</v>
      </c>
      <c r="DJ16" s="442">
        <f t="shared" si="1"/>
        <v>0.45954045954045952</v>
      </c>
      <c r="DK16" s="442">
        <f t="shared" si="1"/>
        <v>0.40419161676646709</v>
      </c>
      <c r="DL16" s="442">
        <f t="shared" si="1"/>
        <v>0.37962037962037959</v>
      </c>
      <c r="DM16" s="442"/>
      <c r="DN16" s="442">
        <f t="shared" si="1"/>
        <v>0.21</v>
      </c>
      <c r="DO16" s="442">
        <f t="shared" si="1"/>
        <v>0.33700000000000002</v>
      </c>
      <c r="DP16" s="442">
        <f t="shared" si="1"/>
        <v>0.32800000000000001</v>
      </c>
      <c r="DQ16" s="442">
        <f t="shared" si="1"/>
        <v>0.3197102897102897</v>
      </c>
      <c r="DR16" s="442"/>
      <c r="DS16" s="442">
        <f t="shared" si="1"/>
        <v>0.22999999999999998</v>
      </c>
      <c r="DT16" s="442">
        <f t="shared" si="1"/>
        <v>0.30992509363295884</v>
      </c>
      <c r="DU16" s="442">
        <f t="shared" si="1"/>
        <v>0.30434782608695649</v>
      </c>
      <c r="DV16" s="442">
        <f t="shared" si="1"/>
        <v>0.27300000000000002</v>
      </c>
      <c r="DW16" s="442"/>
      <c r="DX16" s="442">
        <f t="shared" si="1"/>
        <v>0.28000000000000003</v>
      </c>
      <c r="DY16" s="442">
        <f t="shared" si="1"/>
        <v>0.22277722277722278</v>
      </c>
      <c r="DZ16" s="442">
        <f t="shared" si="1"/>
        <v>0.23313492063492064</v>
      </c>
      <c r="EA16" s="442">
        <f t="shared" si="1"/>
        <v>0.27504911591355596</v>
      </c>
      <c r="EB16" s="442"/>
      <c r="EC16" s="442">
        <f t="shared" ref="EC16:EF16" si="2">EC$6+EC$8</f>
        <v>0.45</v>
      </c>
      <c r="ED16" s="442">
        <f t="shared" si="2"/>
        <v>0.23400191021967526</v>
      </c>
      <c r="EE16" s="442">
        <f t="shared" si="2"/>
        <v>0.27621722846441948</v>
      </c>
      <c r="EF16" s="442">
        <f t="shared" si="2"/>
        <v>0.23609756097560974</v>
      </c>
      <c r="EG16" s="431"/>
      <c r="EH16" s="431"/>
    </row>
    <row r="17" spans="1:138" x14ac:dyDescent="0.25">
      <c r="A17" s="431" t="s">
        <v>427</v>
      </c>
      <c r="B17" s="438" t="s">
        <v>435</v>
      </c>
      <c r="C17" s="439">
        <v>115</v>
      </c>
      <c r="D17" s="440">
        <v>95</v>
      </c>
      <c r="E17" s="440">
        <v>124</v>
      </c>
      <c r="F17" s="440">
        <v>95</v>
      </c>
      <c r="G17" s="431"/>
      <c r="H17" s="439">
        <v>165</v>
      </c>
      <c r="I17" s="440">
        <v>97</v>
      </c>
      <c r="J17" s="440">
        <v>109</v>
      </c>
      <c r="K17" s="440">
        <v>86</v>
      </c>
      <c r="L17" s="431"/>
      <c r="M17" s="439">
        <v>73</v>
      </c>
      <c r="N17" s="440">
        <v>92</v>
      </c>
      <c r="O17" s="440">
        <v>101</v>
      </c>
      <c r="P17" s="440">
        <v>89</v>
      </c>
      <c r="Q17" s="431"/>
      <c r="R17" s="439">
        <v>42</v>
      </c>
      <c r="S17" s="440">
        <v>43</v>
      </c>
      <c r="T17" s="440">
        <v>47</v>
      </c>
      <c r="U17" s="440">
        <v>64</v>
      </c>
      <c r="V17" s="431"/>
      <c r="W17" s="439">
        <v>139</v>
      </c>
      <c r="X17" s="440">
        <v>122</v>
      </c>
      <c r="Y17" s="440">
        <v>152</v>
      </c>
      <c r="Z17" s="440">
        <v>121</v>
      </c>
      <c r="AA17" s="431"/>
      <c r="AB17" s="439">
        <v>120</v>
      </c>
      <c r="AC17" s="440">
        <v>165</v>
      </c>
      <c r="AD17" s="440">
        <v>186</v>
      </c>
      <c r="AE17" s="440">
        <v>157</v>
      </c>
      <c r="AF17" s="431"/>
      <c r="AG17" s="439">
        <v>172</v>
      </c>
      <c r="AH17" s="440">
        <v>149</v>
      </c>
      <c r="AI17" s="440">
        <v>149</v>
      </c>
      <c r="AJ17" s="440">
        <v>127</v>
      </c>
      <c r="AK17" s="431"/>
      <c r="AL17" s="439">
        <v>204</v>
      </c>
      <c r="AM17" s="440">
        <v>163</v>
      </c>
      <c r="AN17" s="440">
        <v>186</v>
      </c>
      <c r="AO17" s="440">
        <v>196</v>
      </c>
      <c r="AP17" s="431"/>
      <c r="AQ17" s="439">
        <v>164</v>
      </c>
      <c r="AR17" s="440">
        <v>147</v>
      </c>
      <c r="AS17" s="440">
        <v>155</v>
      </c>
      <c r="AT17" s="440">
        <v>147</v>
      </c>
      <c r="AU17" s="431"/>
      <c r="AV17" s="439">
        <v>410</v>
      </c>
      <c r="AW17" s="440">
        <v>269</v>
      </c>
      <c r="AX17" s="440">
        <v>399</v>
      </c>
      <c r="AY17" s="440">
        <v>285</v>
      </c>
      <c r="AZ17" s="431"/>
      <c r="BA17" s="439">
        <v>258</v>
      </c>
      <c r="BB17" s="440">
        <v>267</v>
      </c>
      <c r="BC17" s="440">
        <v>316</v>
      </c>
      <c r="BD17" s="440">
        <v>285</v>
      </c>
      <c r="BE17" s="431"/>
      <c r="BF17" s="439">
        <v>386</v>
      </c>
      <c r="BG17" s="440">
        <v>311</v>
      </c>
      <c r="BH17" s="440">
        <v>331</v>
      </c>
      <c r="BI17" s="440">
        <v>281</v>
      </c>
      <c r="BJ17" s="431"/>
      <c r="BK17" s="439">
        <v>145</v>
      </c>
      <c r="BL17" s="440">
        <v>142</v>
      </c>
      <c r="BM17" s="440">
        <v>151</v>
      </c>
      <c r="BN17" s="440">
        <v>178</v>
      </c>
      <c r="BO17" s="431"/>
      <c r="BP17" s="439">
        <v>439</v>
      </c>
      <c r="BQ17" s="440">
        <v>422</v>
      </c>
      <c r="BR17" s="440">
        <v>406</v>
      </c>
      <c r="BS17" s="440">
        <v>356</v>
      </c>
      <c r="BT17" s="431"/>
      <c r="BU17" s="439">
        <v>646</v>
      </c>
      <c r="BV17" s="440">
        <v>431</v>
      </c>
      <c r="BW17" s="440">
        <v>390</v>
      </c>
      <c r="BX17" s="440">
        <v>365</v>
      </c>
      <c r="BY17" s="431"/>
      <c r="BZ17" s="439">
        <v>393</v>
      </c>
      <c r="CA17" s="440">
        <v>314</v>
      </c>
      <c r="CB17" s="440">
        <v>340</v>
      </c>
      <c r="CC17" s="440">
        <v>414</v>
      </c>
      <c r="CD17" s="431"/>
      <c r="CE17" s="439">
        <v>611</v>
      </c>
      <c r="CF17" s="440">
        <v>522</v>
      </c>
      <c r="CG17" s="440">
        <v>543</v>
      </c>
      <c r="CH17" s="440">
        <v>469</v>
      </c>
      <c r="CI17" s="431"/>
      <c r="CJ17" s="439">
        <v>380</v>
      </c>
      <c r="CK17" s="440">
        <v>370</v>
      </c>
      <c r="CL17" s="440">
        <v>407</v>
      </c>
      <c r="CM17" s="440">
        <v>423</v>
      </c>
      <c r="CN17" s="431"/>
      <c r="CO17" s="439">
        <v>461</v>
      </c>
      <c r="CP17" s="440">
        <v>279</v>
      </c>
      <c r="CQ17" s="440">
        <v>268</v>
      </c>
      <c r="CR17" s="440">
        <v>250</v>
      </c>
      <c r="CS17" s="431"/>
      <c r="CT17" s="439">
        <v>159</v>
      </c>
      <c r="CU17" s="440">
        <v>191</v>
      </c>
      <c r="CV17" s="440">
        <v>181</v>
      </c>
      <c r="CW17" s="440">
        <v>211</v>
      </c>
      <c r="CX17" s="431"/>
      <c r="CY17" s="439">
        <v>561</v>
      </c>
      <c r="CZ17" s="440">
        <v>555</v>
      </c>
      <c r="DA17" s="440">
        <v>504</v>
      </c>
      <c r="DB17" s="440">
        <v>529</v>
      </c>
      <c r="DC17" s="431"/>
      <c r="DD17" s="439">
        <v>332</v>
      </c>
      <c r="DE17" s="440">
        <v>322</v>
      </c>
      <c r="DF17" s="440">
        <v>391</v>
      </c>
      <c r="DG17" s="440">
        <v>383</v>
      </c>
      <c r="DH17" s="431"/>
      <c r="DI17" s="439">
        <v>423</v>
      </c>
      <c r="DJ17" s="440">
        <v>503</v>
      </c>
      <c r="DK17" s="440">
        <v>561</v>
      </c>
      <c r="DL17" s="440">
        <v>606</v>
      </c>
      <c r="DM17" s="431"/>
      <c r="DN17" s="439">
        <v>610</v>
      </c>
      <c r="DO17" s="440">
        <v>587</v>
      </c>
      <c r="DP17" s="440">
        <v>613</v>
      </c>
      <c r="DQ17" s="440">
        <v>629</v>
      </c>
      <c r="DR17" s="431"/>
      <c r="DS17" s="439">
        <v>706</v>
      </c>
      <c r="DT17" s="440">
        <v>602</v>
      </c>
      <c r="DU17" s="440">
        <v>604</v>
      </c>
      <c r="DV17" s="440">
        <v>629</v>
      </c>
      <c r="DW17" s="431"/>
      <c r="DX17" s="439">
        <v>657</v>
      </c>
      <c r="DY17" s="440">
        <v>725</v>
      </c>
      <c r="DZ17" s="440">
        <v>696</v>
      </c>
      <c r="EA17" s="440">
        <v>660</v>
      </c>
      <c r="EB17" s="431"/>
      <c r="EC17" s="439">
        <v>440</v>
      </c>
      <c r="ED17" s="440">
        <v>686</v>
      </c>
      <c r="EE17" s="440">
        <v>665</v>
      </c>
      <c r="EF17" s="440">
        <v>716</v>
      </c>
      <c r="EG17" s="431"/>
      <c r="EH17" s="431"/>
    </row>
    <row r="18" spans="1:138" x14ac:dyDescent="0.25">
      <c r="A18" s="431" t="s">
        <v>429</v>
      </c>
      <c r="B18" s="441"/>
      <c r="C18" s="442">
        <f>C$10+C$12</f>
        <v>0.12000000000000001</v>
      </c>
      <c r="D18" s="442">
        <f t="shared" ref="D18:BN18" si="3">D$10+D$12</f>
        <v>9.4621513944223107E-2</v>
      </c>
      <c r="E18" s="442">
        <f t="shared" si="3"/>
        <v>0.12077294685990338</v>
      </c>
      <c r="F18" s="442">
        <f t="shared" si="3"/>
        <v>9.3228655544651623E-2</v>
      </c>
      <c r="G18" s="442"/>
      <c r="H18" s="442">
        <f t="shared" si="3"/>
        <v>0.16</v>
      </c>
      <c r="I18" s="442">
        <f t="shared" si="3"/>
        <v>9.2380952380952369E-2</v>
      </c>
      <c r="J18" s="442">
        <f t="shared" si="3"/>
        <v>0.10923535253227408</v>
      </c>
      <c r="K18" s="442">
        <f t="shared" si="3"/>
        <v>7.9513406156901681E-2</v>
      </c>
      <c r="L18" s="442"/>
      <c r="M18" s="442">
        <f t="shared" si="3"/>
        <v>6.9999999999999993E-2</v>
      </c>
      <c r="N18" s="442">
        <f t="shared" si="3"/>
        <v>8.9931573802541548E-2</v>
      </c>
      <c r="O18" s="442">
        <f t="shared" si="3"/>
        <v>9.4128611369990678E-2</v>
      </c>
      <c r="P18" s="442">
        <f t="shared" si="3"/>
        <v>8.7512291052114069E-2</v>
      </c>
      <c r="Q18" s="442"/>
      <c r="R18" s="442">
        <f t="shared" si="3"/>
        <v>0.08</v>
      </c>
      <c r="S18" s="442">
        <f t="shared" si="3"/>
        <v>8.1132075471698123E-2</v>
      </c>
      <c r="T18" s="442">
        <f t="shared" si="3"/>
        <v>9.3253968253968256E-2</v>
      </c>
      <c r="U18" s="442">
        <f t="shared" si="3"/>
        <v>0.12598425196850394</v>
      </c>
      <c r="V18" s="442"/>
      <c r="W18" s="442">
        <f t="shared" si="3"/>
        <v>0.14000000000000001</v>
      </c>
      <c r="X18" s="442">
        <f t="shared" si="3"/>
        <v>0.12091179385530229</v>
      </c>
      <c r="Y18" s="442">
        <f t="shared" si="3"/>
        <v>0.15109343936381708</v>
      </c>
      <c r="Z18" s="442">
        <f t="shared" si="3"/>
        <v>0.11968348170128584</v>
      </c>
      <c r="AA18" s="442"/>
      <c r="AB18" s="442">
        <f t="shared" si="3"/>
        <v>0.12</v>
      </c>
      <c r="AC18" s="442">
        <f t="shared" si="3"/>
        <v>0.16451932606541131</v>
      </c>
      <c r="AD18" s="442">
        <f t="shared" si="3"/>
        <v>0.18334985133795836</v>
      </c>
      <c r="AE18" s="442">
        <f t="shared" si="3"/>
        <v>0.15606361829025844</v>
      </c>
      <c r="AF18" s="442"/>
      <c r="AG18" s="442">
        <f t="shared" si="3"/>
        <v>0.17</v>
      </c>
      <c r="AH18" s="442">
        <f t="shared" si="3"/>
        <v>0.14737883283877351</v>
      </c>
      <c r="AI18" s="442">
        <f t="shared" si="3"/>
        <v>0.14796425024826215</v>
      </c>
      <c r="AJ18" s="442">
        <f>0.12</f>
        <v>0.12</v>
      </c>
      <c r="AK18" s="442"/>
      <c r="AL18" s="442">
        <f t="shared" si="3"/>
        <v>0.2</v>
      </c>
      <c r="AM18" s="442">
        <f t="shared" si="3"/>
        <v>0.16202783300198806</v>
      </c>
      <c r="AN18" s="442">
        <f t="shared" si="3"/>
        <v>0.18551587301587302</v>
      </c>
      <c r="AO18" s="442">
        <f>0.2</f>
        <v>0.2</v>
      </c>
      <c r="AP18" s="442"/>
      <c r="AQ18" s="442">
        <f t="shared" si="3"/>
        <v>0.31</v>
      </c>
      <c r="AR18" s="442">
        <f t="shared" si="3"/>
        <v>0.28937007874015747</v>
      </c>
      <c r="AS18" s="442">
        <f t="shared" si="3"/>
        <v>0.30952380952380953</v>
      </c>
      <c r="AT18" s="442">
        <f t="shared" si="3"/>
        <v>0.29051383399209485</v>
      </c>
      <c r="AU18" s="442"/>
      <c r="AV18" s="442">
        <f t="shared" si="3"/>
        <v>0.41000000000000003</v>
      </c>
      <c r="AW18" s="442">
        <f t="shared" si="3"/>
        <v>0.26900000000000002</v>
      </c>
      <c r="AX18" s="442">
        <f t="shared" si="3"/>
        <v>0.38218390804597702</v>
      </c>
      <c r="AY18" s="442">
        <f t="shared" si="3"/>
        <v>0.27730158730158727</v>
      </c>
      <c r="AZ18" s="442"/>
      <c r="BA18" s="442">
        <f t="shared" si="3"/>
        <v>0.26</v>
      </c>
      <c r="BB18" s="442">
        <f t="shared" si="3"/>
        <v>0.26206896551724135</v>
      </c>
      <c r="BC18" s="442">
        <f t="shared" si="3"/>
        <v>0.31219028741328048</v>
      </c>
      <c r="BD18" s="442">
        <f t="shared" si="3"/>
        <v>0.28858987090367427</v>
      </c>
      <c r="BE18" s="442"/>
      <c r="BF18" s="442">
        <f t="shared" si="3"/>
        <v>0.38</v>
      </c>
      <c r="BG18" s="442">
        <f t="shared" si="3"/>
        <v>0.30640394088669953</v>
      </c>
      <c r="BH18" s="442">
        <f t="shared" si="3"/>
        <v>0.32167152575315838</v>
      </c>
      <c r="BI18" s="442">
        <f t="shared" si="3"/>
        <v>0.28266009852216745</v>
      </c>
      <c r="BJ18" s="442"/>
      <c r="BK18" s="442">
        <f t="shared" si="3"/>
        <v>0.13999999999999999</v>
      </c>
      <c r="BL18" s="442">
        <f t="shared" si="3"/>
        <v>0.14073339940535184</v>
      </c>
      <c r="BM18" s="442">
        <f t="shared" si="3"/>
        <v>0.14876847290640394</v>
      </c>
      <c r="BN18" s="442">
        <f t="shared" si="3"/>
        <v>0.17641228939544101</v>
      </c>
      <c r="BO18" s="442"/>
      <c r="BP18" s="442">
        <f t="shared" ref="BP18:EA18" si="4">BP$10+BP$12</f>
        <v>0.44</v>
      </c>
      <c r="BQ18" s="442">
        <f t="shared" si="4"/>
        <v>0.42073778664007971</v>
      </c>
      <c r="BR18" s="442">
        <f t="shared" si="4"/>
        <v>0.40317775571002978</v>
      </c>
      <c r="BS18" s="442">
        <f t="shared" si="4"/>
        <v>0.34901960784313724</v>
      </c>
      <c r="BT18" s="442"/>
      <c r="BU18" s="442">
        <f t="shared" si="4"/>
        <v>0.64</v>
      </c>
      <c r="BV18" s="442">
        <f t="shared" si="4"/>
        <v>0.42616451932606536</v>
      </c>
      <c r="BW18" s="442">
        <f t="shared" si="4"/>
        <v>0.38591269841269837</v>
      </c>
      <c r="BX18" s="442">
        <f t="shared" si="4"/>
        <v>0.36427145708582837</v>
      </c>
      <c r="BY18" s="442"/>
      <c r="BZ18" s="442">
        <f t="shared" si="4"/>
        <v>0.39</v>
      </c>
      <c r="CA18" s="442">
        <f t="shared" si="4"/>
        <v>0.31437125748502992</v>
      </c>
      <c r="CB18" s="442">
        <f t="shared" si="4"/>
        <v>0.33864541832669326</v>
      </c>
      <c r="CC18" s="442">
        <f t="shared" si="4"/>
        <v>0.41194029850746272</v>
      </c>
      <c r="CD18" s="442"/>
      <c r="CE18" s="442">
        <f t="shared" si="4"/>
        <v>0.61</v>
      </c>
      <c r="CF18" s="442">
        <f t="shared" si="4"/>
        <v>0.49524714828897337</v>
      </c>
      <c r="CG18" s="442">
        <f t="shared" si="4"/>
        <v>0.53754940711462451</v>
      </c>
      <c r="CH18" s="442">
        <f t="shared" si="4"/>
        <v>0.47238805970149256</v>
      </c>
      <c r="CI18" s="442"/>
      <c r="CJ18" s="442">
        <f t="shared" si="4"/>
        <v>0.38</v>
      </c>
      <c r="CK18" s="442">
        <f t="shared" si="4"/>
        <v>0.3660714285714286</v>
      </c>
      <c r="CL18" s="442">
        <f t="shared" si="4"/>
        <v>0.40257171117705243</v>
      </c>
      <c r="CM18" s="442">
        <f t="shared" si="4"/>
        <v>0.41715976331360949</v>
      </c>
      <c r="CN18" s="442"/>
      <c r="CO18" s="442">
        <f t="shared" si="4"/>
        <v>0.46</v>
      </c>
      <c r="CP18" s="442">
        <f t="shared" si="4"/>
        <v>0.27406679764243613</v>
      </c>
      <c r="CQ18" s="442">
        <f t="shared" si="4"/>
        <v>0.2648221343873518</v>
      </c>
      <c r="CR18" s="442">
        <f t="shared" si="4"/>
        <v>0.24437927663734116</v>
      </c>
      <c r="CS18" s="442"/>
      <c r="CT18" s="442">
        <f t="shared" si="4"/>
        <v>0.32</v>
      </c>
      <c r="CU18" s="442">
        <f t="shared" si="4"/>
        <v>0.37672583826429978</v>
      </c>
      <c r="CV18" s="442">
        <f t="shared" si="4"/>
        <v>0.3584158415841584</v>
      </c>
      <c r="CW18" s="442">
        <f t="shared" si="4"/>
        <v>0.42272727272727273</v>
      </c>
      <c r="CX18" s="442"/>
      <c r="CY18" s="442">
        <f t="shared" si="4"/>
        <v>0.56000000000000005</v>
      </c>
      <c r="CZ18" s="442">
        <f t="shared" si="4"/>
        <v>0.55333998005982055</v>
      </c>
      <c r="DA18" s="442">
        <f t="shared" si="4"/>
        <v>0.50249252243270193</v>
      </c>
      <c r="DB18" s="442">
        <f t="shared" si="4"/>
        <v>0.52480158730158732</v>
      </c>
      <c r="DC18" s="442"/>
      <c r="DD18" s="442">
        <f t="shared" si="4"/>
        <v>0.33</v>
      </c>
      <c r="DE18" s="442">
        <f t="shared" si="4"/>
        <v>0.32035928143712578</v>
      </c>
      <c r="DF18" s="442">
        <f t="shared" si="4"/>
        <v>0.38751238850346881</v>
      </c>
      <c r="DG18" s="442">
        <f t="shared" si="4"/>
        <v>0.38185443668993019</v>
      </c>
      <c r="DH18" s="442"/>
      <c r="DI18" s="442">
        <f t="shared" si="4"/>
        <v>0.42000000000000004</v>
      </c>
      <c r="DJ18" s="442">
        <f t="shared" si="4"/>
        <v>0.50249750249750247</v>
      </c>
      <c r="DK18" s="442">
        <f t="shared" si="4"/>
        <v>0.55988023952095811</v>
      </c>
      <c r="DL18" s="442">
        <f t="shared" si="4"/>
        <v>0.60539460539460532</v>
      </c>
      <c r="DM18" s="442"/>
      <c r="DN18" s="442">
        <f t="shared" si="4"/>
        <v>0.61</v>
      </c>
      <c r="DO18" s="442">
        <f t="shared" si="4"/>
        <v>0.58699999999999997</v>
      </c>
      <c r="DP18" s="442">
        <f t="shared" si="4"/>
        <v>0.61299999999999999</v>
      </c>
      <c r="DQ18" s="442">
        <f t="shared" si="4"/>
        <v>0.6283716283716283</v>
      </c>
      <c r="DR18" s="442"/>
      <c r="DS18" s="442">
        <f t="shared" si="4"/>
        <v>0.7</v>
      </c>
      <c r="DT18" s="442">
        <f t="shared" si="4"/>
        <v>0.56367041198501866</v>
      </c>
      <c r="DU18" s="442">
        <f t="shared" si="4"/>
        <v>0.5835748792270532</v>
      </c>
      <c r="DV18" s="442">
        <f t="shared" si="4"/>
        <v>0.629</v>
      </c>
      <c r="DW18" s="442"/>
      <c r="DX18" s="442">
        <f t="shared" si="4"/>
        <v>0.66</v>
      </c>
      <c r="DY18" s="442">
        <f t="shared" si="4"/>
        <v>0.72427572427572429</v>
      </c>
      <c r="DZ18" s="442">
        <f t="shared" si="4"/>
        <v>0.69047619047619047</v>
      </c>
      <c r="EA18" s="442">
        <f t="shared" si="4"/>
        <v>0.64833005893909634</v>
      </c>
      <c r="EB18" s="442"/>
      <c r="EC18" s="442">
        <f t="shared" ref="EC18:EF18" si="5">EC$10+EC$12</f>
        <v>0.44</v>
      </c>
      <c r="ED18" s="442">
        <f t="shared" si="5"/>
        <v>0.65520534861509072</v>
      </c>
      <c r="EE18" s="442">
        <f t="shared" si="5"/>
        <v>0.62172284644194753</v>
      </c>
      <c r="EF18" s="442">
        <f t="shared" si="5"/>
        <v>0.69853658536585361</v>
      </c>
      <c r="EG18" s="431"/>
      <c r="EH18" s="431"/>
    </row>
    <row r="19" spans="1:138" x14ac:dyDescent="0.25">
      <c r="A19" s="431"/>
      <c r="B19" s="431"/>
      <c r="C19" s="431"/>
      <c r="D19" s="431">
        <v>1</v>
      </c>
      <c r="E19" s="431">
        <v>1</v>
      </c>
      <c r="F19" s="431">
        <v>1</v>
      </c>
      <c r="G19" s="431"/>
      <c r="H19" s="431"/>
      <c r="I19" s="431">
        <v>3</v>
      </c>
      <c r="J19" s="431">
        <v>3</v>
      </c>
      <c r="K19" s="431">
        <v>2</v>
      </c>
      <c r="L19" s="431"/>
      <c r="M19" s="431"/>
      <c r="N19" s="431">
        <v>2</v>
      </c>
      <c r="O19" s="431">
        <v>2</v>
      </c>
      <c r="P19" s="431">
        <v>3</v>
      </c>
      <c r="Q19" s="431"/>
      <c r="R19" s="431">
        <v>4</v>
      </c>
      <c r="S19" s="431">
        <v>4</v>
      </c>
      <c r="T19" s="431">
        <v>5</v>
      </c>
      <c r="U19" s="431">
        <v>4</v>
      </c>
      <c r="V19" s="431">
        <v>5</v>
      </c>
      <c r="W19" s="431">
        <v>5</v>
      </c>
      <c r="X19" s="431">
        <v>7</v>
      </c>
      <c r="Y19" s="431">
        <v>6</v>
      </c>
      <c r="Z19" s="431">
        <v>5</v>
      </c>
      <c r="AA19" s="431">
        <v>4</v>
      </c>
      <c r="AB19" s="431"/>
      <c r="AC19" s="431">
        <v>5</v>
      </c>
      <c r="AD19" s="431">
        <v>8</v>
      </c>
      <c r="AE19" s="431">
        <v>6</v>
      </c>
      <c r="AF19" s="431"/>
      <c r="AG19" s="431">
        <v>7</v>
      </c>
      <c r="AH19" s="431">
        <v>6</v>
      </c>
      <c r="AI19" s="431">
        <v>4</v>
      </c>
      <c r="AJ19" s="431">
        <v>7</v>
      </c>
      <c r="AK19" s="431">
        <v>6</v>
      </c>
      <c r="AL19" s="431">
        <v>8</v>
      </c>
      <c r="AM19" s="431">
        <v>8</v>
      </c>
      <c r="AN19" s="431">
        <v>7</v>
      </c>
      <c r="AO19" s="431">
        <v>8</v>
      </c>
      <c r="AP19" s="431"/>
      <c r="AQ19" s="431"/>
      <c r="AR19" s="431">
        <v>9</v>
      </c>
      <c r="AS19" s="431">
        <v>10</v>
      </c>
      <c r="AT19" s="431">
        <v>9</v>
      </c>
      <c r="AU19" s="431"/>
      <c r="AV19" s="431">
        <v>12</v>
      </c>
      <c r="AW19" s="431">
        <v>12</v>
      </c>
      <c r="AX19" s="431">
        <v>12</v>
      </c>
      <c r="AY19" s="431">
        <v>10</v>
      </c>
      <c r="AZ19" s="431"/>
      <c r="BA19" s="431"/>
      <c r="BB19" s="431">
        <v>11</v>
      </c>
      <c r="BC19" s="431">
        <v>9</v>
      </c>
      <c r="BD19" s="431">
        <v>11</v>
      </c>
      <c r="BE19" s="431"/>
      <c r="BF19" s="431"/>
      <c r="BG19" s="431">
        <v>16</v>
      </c>
      <c r="BH19" s="431">
        <v>13</v>
      </c>
      <c r="BI19" s="431">
        <v>12</v>
      </c>
      <c r="BJ19" s="431"/>
      <c r="BK19" s="431"/>
      <c r="BL19" s="431">
        <v>10</v>
      </c>
      <c r="BM19" s="431">
        <v>11</v>
      </c>
      <c r="BN19" s="431">
        <v>13</v>
      </c>
      <c r="BO19" s="431"/>
      <c r="BP19" s="431"/>
      <c r="BQ19" s="431">
        <v>20</v>
      </c>
      <c r="BR19" s="431">
        <v>18</v>
      </c>
      <c r="BS19" s="431">
        <v>14</v>
      </c>
      <c r="BT19" s="431"/>
      <c r="BU19" s="431"/>
      <c r="BV19" s="431">
        <v>18</v>
      </c>
      <c r="BW19" s="431">
        <v>16</v>
      </c>
      <c r="BX19" s="431">
        <v>15</v>
      </c>
      <c r="BY19" s="431"/>
      <c r="BZ19" s="431">
        <v>13</v>
      </c>
      <c r="CA19" s="431">
        <v>13</v>
      </c>
      <c r="CB19" s="431">
        <v>15</v>
      </c>
      <c r="CC19" s="431">
        <v>16</v>
      </c>
      <c r="CD19" s="431"/>
      <c r="CE19" s="431"/>
      <c r="CF19" s="431">
        <v>23</v>
      </c>
      <c r="CG19" s="431">
        <v>21</v>
      </c>
      <c r="CH19" s="431">
        <v>17</v>
      </c>
      <c r="CI19" s="431"/>
      <c r="CJ19" s="431"/>
      <c r="CK19" s="431">
        <v>19</v>
      </c>
      <c r="CL19" s="431">
        <v>17</v>
      </c>
      <c r="CM19" s="431">
        <v>18</v>
      </c>
      <c r="CN19" s="431"/>
      <c r="CO19" s="431">
        <v>22</v>
      </c>
      <c r="CP19" s="431">
        <v>14</v>
      </c>
      <c r="CQ19" s="431">
        <v>20</v>
      </c>
      <c r="CR19" s="431">
        <v>19</v>
      </c>
      <c r="CS19" s="431"/>
      <c r="CT19" s="431">
        <v>21</v>
      </c>
      <c r="CU19" s="431">
        <v>17</v>
      </c>
      <c r="CV19" s="431">
        <v>14</v>
      </c>
      <c r="CW19" s="431">
        <v>20</v>
      </c>
      <c r="CX19" s="431"/>
      <c r="CY19" s="431"/>
      <c r="CZ19" s="431">
        <v>22</v>
      </c>
      <c r="DA19" s="431">
        <v>23</v>
      </c>
      <c r="DB19" s="431">
        <v>21</v>
      </c>
      <c r="DC19" s="431"/>
      <c r="DD19" s="431"/>
      <c r="DE19" s="431">
        <v>21</v>
      </c>
      <c r="DF19" s="431">
        <v>22</v>
      </c>
      <c r="DG19" s="431">
        <v>22</v>
      </c>
      <c r="DH19" s="431"/>
      <c r="DI19" s="431">
        <v>11</v>
      </c>
      <c r="DJ19" s="431">
        <v>15</v>
      </c>
      <c r="DK19" s="431">
        <v>19</v>
      </c>
      <c r="DL19" s="431">
        <v>23</v>
      </c>
      <c r="DM19" s="431"/>
      <c r="DN19" s="431"/>
      <c r="DO19" s="431">
        <v>23</v>
      </c>
      <c r="DP19" s="431">
        <v>24</v>
      </c>
      <c r="DQ19" s="431">
        <v>24</v>
      </c>
      <c r="DR19" s="431"/>
      <c r="DS19" s="431"/>
      <c r="DT19" s="431">
        <v>24</v>
      </c>
      <c r="DU19" s="431">
        <v>25</v>
      </c>
      <c r="DV19" s="431">
        <v>25</v>
      </c>
      <c r="DW19" s="431"/>
      <c r="DX19" s="431"/>
      <c r="DY19" s="431">
        <v>27</v>
      </c>
      <c r="DZ19" s="431">
        <v>27</v>
      </c>
      <c r="EA19" s="431">
        <v>26</v>
      </c>
      <c r="EB19" s="431"/>
      <c r="EC19" s="431"/>
      <c r="ED19" s="431">
        <v>26</v>
      </c>
      <c r="EE19" s="431">
        <v>26</v>
      </c>
      <c r="EF19" s="431">
        <v>27</v>
      </c>
      <c r="EG19" s="431"/>
      <c r="EH19" s="431"/>
    </row>
    <row r="20" spans="1:138" x14ac:dyDescent="0.25">
      <c r="A20" s="431"/>
      <c r="B20" s="431"/>
      <c r="C20" s="431"/>
      <c r="D20" s="431"/>
      <c r="E20" s="431"/>
      <c r="F20" s="431"/>
      <c r="G20" s="431"/>
      <c r="H20" s="431"/>
      <c r="I20" s="431"/>
      <c r="J20" s="431"/>
      <c r="K20" s="431"/>
      <c r="L20" s="431"/>
      <c r="M20" s="431"/>
      <c r="N20" s="431"/>
      <c r="O20" s="431"/>
      <c r="P20" s="431"/>
      <c r="Q20" s="431"/>
      <c r="R20" s="431"/>
      <c r="S20" s="431"/>
      <c r="T20" s="431"/>
      <c r="U20" s="431"/>
      <c r="V20" s="431"/>
      <c r="W20" s="431"/>
      <c r="X20" s="431"/>
      <c r="Y20" s="431"/>
      <c r="Z20" s="431"/>
      <c r="AA20" s="431"/>
      <c r="AB20" s="431"/>
      <c r="AC20" s="431"/>
      <c r="AD20" s="431"/>
      <c r="AE20" s="431"/>
      <c r="AF20" s="431"/>
      <c r="AG20" s="431"/>
      <c r="AH20" s="431"/>
      <c r="AI20" s="431"/>
      <c r="AJ20" s="431"/>
      <c r="AK20" s="431"/>
      <c r="AL20" s="431"/>
      <c r="AM20" s="431"/>
      <c r="AN20" s="431"/>
      <c r="AO20" s="431"/>
      <c r="AP20" s="431"/>
      <c r="AQ20" s="431"/>
      <c r="AR20" s="431"/>
      <c r="AS20" s="431"/>
      <c r="AT20" s="431"/>
      <c r="AU20" s="431"/>
      <c r="AV20" s="431">
        <v>27</v>
      </c>
      <c r="AW20" s="431"/>
      <c r="AX20" s="431"/>
      <c r="AY20" s="431"/>
      <c r="AZ20" s="431"/>
      <c r="BA20" s="431"/>
      <c r="BB20" s="431"/>
      <c r="BC20" s="431"/>
      <c r="BD20" s="431"/>
      <c r="BE20" s="431"/>
      <c r="BF20" s="431"/>
      <c r="BG20" s="431"/>
      <c r="BH20" s="431"/>
      <c r="BI20" s="431"/>
      <c r="BJ20" s="431"/>
      <c r="BK20" s="431"/>
      <c r="BL20" s="431"/>
      <c r="BM20" s="431"/>
      <c r="BN20" s="431"/>
      <c r="BO20" s="431"/>
      <c r="BP20" s="431"/>
      <c r="BQ20" s="431"/>
      <c r="BR20" s="431"/>
      <c r="BS20" s="431"/>
      <c r="BT20" s="431"/>
      <c r="BU20" s="431"/>
      <c r="BV20" s="431"/>
      <c r="BW20" s="431"/>
      <c r="BX20" s="431"/>
      <c r="BY20" s="431"/>
      <c r="BZ20" s="431">
        <v>24</v>
      </c>
      <c r="CA20" s="431"/>
      <c r="CB20" s="431"/>
      <c r="CC20" s="431"/>
      <c r="CD20" s="431"/>
      <c r="CE20" s="431"/>
      <c r="CF20" s="431"/>
      <c r="CG20" s="431"/>
      <c r="CH20" s="431"/>
      <c r="CI20" s="431"/>
      <c r="CJ20" s="431"/>
      <c r="CK20" s="431"/>
      <c r="CL20" s="431"/>
      <c r="CM20" s="431"/>
      <c r="CN20" s="431"/>
      <c r="CO20" s="431"/>
      <c r="CP20" s="431"/>
      <c r="CQ20" s="431"/>
      <c r="CR20" s="431"/>
      <c r="CS20" s="431"/>
      <c r="CT20" s="431"/>
      <c r="CU20" s="431"/>
      <c r="CV20" s="431"/>
      <c r="CW20" s="431"/>
      <c r="CX20" s="431"/>
      <c r="CY20" s="431"/>
      <c r="CZ20" s="431"/>
      <c r="DA20" s="431"/>
      <c r="DB20" s="431"/>
      <c r="DC20" s="431"/>
      <c r="DD20" s="431"/>
      <c r="DE20" s="431"/>
      <c r="DF20" s="431"/>
      <c r="DG20" s="431"/>
      <c r="DH20" s="431"/>
      <c r="DI20" s="431"/>
      <c r="DJ20" s="431"/>
      <c r="DK20" s="431"/>
      <c r="DL20" s="431"/>
      <c r="DM20" s="431"/>
      <c r="DN20" s="431"/>
      <c r="DO20" s="431"/>
      <c r="DP20" s="431"/>
      <c r="DQ20" s="431"/>
      <c r="DR20" s="431"/>
      <c r="DS20" s="431"/>
      <c r="DT20" s="431"/>
      <c r="DU20" s="431"/>
      <c r="DV20" s="431"/>
      <c r="DW20" s="431"/>
      <c r="DX20" s="431"/>
      <c r="DY20" s="431"/>
      <c r="DZ20" s="431"/>
      <c r="EA20" s="431"/>
      <c r="EB20" s="431"/>
      <c r="EC20" s="431"/>
      <c r="ED20" s="431"/>
      <c r="EE20" s="431"/>
      <c r="EF20" s="431"/>
      <c r="EG20" s="431"/>
      <c r="EH20" s="431"/>
    </row>
    <row r="21" spans="1:138" x14ac:dyDescent="0.25">
      <c r="A21" s="431"/>
      <c r="B21" s="431"/>
      <c r="C21" s="431"/>
      <c r="D21" s="230"/>
      <c r="E21" s="230"/>
      <c r="F21" s="230"/>
      <c r="G21" s="230"/>
      <c r="H21" s="230"/>
      <c r="I21" s="431"/>
      <c r="J21" s="431"/>
      <c r="K21" s="431"/>
      <c r="L21" s="431"/>
      <c r="M21" s="431"/>
      <c r="N21" s="431"/>
      <c r="O21" s="431"/>
      <c r="P21" s="431"/>
      <c r="Q21" s="431"/>
      <c r="R21" s="431"/>
      <c r="S21" s="431"/>
      <c r="T21" s="431"/>
      <c r="U21" s="431"/>
      <c r="V21" s="431"/>
      <c r="W21" s="431"/>
      <c r="X21" s="431"/>
      <c r="Y21" s="431"/>
      <c r="Z21" s="431"/>
      <c r="AA21" s="431"/>
      <c r="AB21" s="431"/>
      <c r="AC21" s="431"/>
      <c r="AD21" s="431"/>
      <c r="AE21" s="431"/>
      <c r="AF21" s="431"/>
      <c r="AG21" s="431"/>
      <c r="AH21" s="431"/>
      <c r="AI21" s="431"/>
      <c r="AJ21" s="431"/>
      <c r="AK21" s="431"/>
      <c r="AL21" s="431"/>
      <c r="AM21" s="431"/>
      <c r="AN21" s="431"/>
      <c r="AO21" s="431"/>
      <c r="AP21" s="431"/>
      <c r="AQ21" s="431"/>
      <c r="AR21" s="431"/>
      <c r="AS21" s="431"/>
      <c r="AT21" s="431"/>
      <c r="AU21" s="431"/>
      <c r="AV21" s="431"/>
      <c r="AW21" s="431"/>
      <c r="AX21" s="431"/>
      <c r="AY21" s="431"/>
      <c r="AZ21" s="431"/>
      <c r="BA21" s="431"/>
      <c r="BB21" s="431"/>
      <c r="BC21" s="431"/>
      <c r="BD21" s="431"/>
      <c r="BE21" s="431"/>
      <c r="BF21" s="431"/>
      <c r="BG21" s="431"/>
      <c r="BH21" s="431"/>
      <c r="BI21" s="431"/>
      <c r="BJ21" s="431"/>
      <c r="BK21" s="431"/>
      <c r="BL21" s="431"/>
      <c r="BM21" s="431"/>
      <c r="BN21" s="431"/>
      <c r="BO21" s="431"/>
      <c r="BP21" s="431"/>
      <c r="BQ21" s="431"/>
      <c r="BR21" s="431"/>
      <c r="BS21" s="431"/>
      <c r="BT21" s="431"/>
      <c r="BU21" s="431"/>
      <c r="BV21" s="431"/>
      <c r="BW21" s="431"/>
      <c r="BX21" s="431"/>
      <c r="BY21" s="431"/>
      <c r="BZ21" s="431"/>
      <c r="CA21" s="431"/>
      <c r="CB21" s="431"/>
      <c r="CC21" s="431"/>
      <c r="CD21" s="431"/>
      <c r="CE21" s="431"/>
      <c r="CF21" s="431"/>
      <c r="CG21" s="431"/>
      <c r="CH21" s="431"/>
      <c r="CI21" s="431"/>
      <c r="CJ21" s="431"/>
      <c r="CK21" s="431"/>
      <c r="CL21" s="431"/>
      <c r="CM21" s="431"/>
      <c r="CN21" s="431"/>
      <c r="CO21" s="431"/>
      <c r="CP21" s="431"/>
      <c r="CQ21" s="431"/>
      <c r="CR21" s="431"/>
      <c r="CS21" s="431"/>
      <c r="CT21" s="431"/>
      <c r="CU21" s="431"/>
      <c r="CV21" s="431"/>
      <c r="CW21" s="431"/>
      <c r="CX21" s="431"/>
      <c r="CY21" s="431"/>
      <c r="CZ21" s="431"/>
      <c r="DA21" s="431"/>
      <c r="DB21" s="431"/>
      <c r="DC21" s="431"/>
      <c r="DD21" s="431"/>
      <c r="DE21" s="431"/>
      <c r="DF21" s="431"/>
      <c r="DG21" s="431"/>
      <c r="DH21" s="431"/>
      <c r="DI21" s="431"/>
      <c r="DJ21" s="431"/>
      <c r="DK21" s="431"/>
      <c r="DL21" s="431"/>
      <c r="DM21" s="431"/>
      <c r="DN21" s="431"/>
      <c r="DO21" s="431"/>
      <c r="DP21" s="431"/>
      <c r="DQ21" s="431"/>
      <c r="DR21" s="431"/>
      <c r="DS21" s="431"/>
      <c r="DT21" s="431"/>
      <c r="DU21" s="431"/>
      <c r="DV21" s="431"/>
      <c r="DW21" s="431"/>
      <c r="DX21" s="431"/>
      <c r="DY21" s="431"/>
      <c r="DZ21" s="431"/>
      <c r="EA21" s="431"/>
      <c r="EB21" s="431"/>
      <c r="EC21" s="431"/>
      <c r="ED21" s="431"/>
      <c r="EE21" s="431"/>
      <c r="EF21" s="431"/>
      <c r="EG21" s="431"/>
      <c r="EH21" s="431"/>
    </row>
    <row r="22" spans="1:138" x14ac:dyDescent="0.25">
      <c r="A22" s="431"/>
      <c r="B22" s="431"/>
      <c r="C22" s="230"/>
      <c r="D22" s="230"/>
      <c r="E22" s="230"/>
      <c r="F22" s="230"/>
      <c r="G22" s="230"/>
      <c r="H22" s="230"/>
      <c r="I22" s="431"/>
      <c r="J22" s="431"/>
      <c r="K22" s="431"/>
      <c r="L22" s="431"/>
      <c r="M22" s="431"/>
      <c r="N22" s="431"/>
      <c r="O22" s="431"/>
      <c r="P22" s="431"/>
      <c r="Q22" s="431"/>
      <c r="R22" s="431"/>
      <c r="S22" s="431"/>
      <c r="T22" s="431"/>
      <c r="U22" s="431"/>
      <c r="V22" s="431"/>
      <c r="W22" s="431"/>
      <c r="X22" s="431"/>
      <c r="Y22" s="431"/>
      <c r="Z22" s="431"/>
      <c r="AA22" s="431"/>
      <c r="AB22" s="431"/>
      <c r="AC22" s="431"/>
      <c r="AD22" s="431"/>
      <c r="AE22" s="431"/>
      <c r="AF22" s="431"/>
      <c r="AG22" s="431"/>
      <c r="AH22" s="431"/>
      <c r="AI22" s="431"/>
      <c r="AJ22" s="431"/>
      <c r="AK22" s="431"/>
      <c r="AL22" s="431"/>
      <c r="AM22" s="431"/>
      <c r="AN22" s="431"/>
      <c r="AO22" s="431"/>
      <c r="AP22" s="431"/>
      <c r="AQ22" s="431"/>
      <c r="AR22" s="431"/>
      <c r="AS22" s="431"/>
      <c r="AT22" s="431"/>
      <c r="AU22" s="431"/>
      <c r="AV22" s="431"/>
      <c r="AW22" s="431"/>
      <c r="AX22" s="431"/>
      <c r="AY22" s="431"/>
      <c r="AZ22" s="431"/>
      <c r="BA22" s="431"/>
      <c r="BB22" s="431"/>
      <c r="BC22" s="431"/>
      <c r="BD22" s="431"/>
      <c r="BE22" s="431"/>
      <c r="BF22" s="431"/>
      <c r="BG22" s="431"/>
      <c r="BH22" s="431"/>
      <c r="BI22" s="431"/>
      <c r="BJ22" s="431"/>
      <c r="BK22" s="431"/>
      <c r="BL22" s="431"/>
      <c r="BM22" s="431"/>
      <c r="BN22" s="431"/>
      <c r="BO22" s="431"/>
      <c r="BP22" s="431"/>
      <c r="BQ22" s="431"/>
      <c r="BR22" s="431"/>
      <c r="BS22" s="431"/>
      <c r="BT22" s="431"/>
      <c r="BU22" s="431"/>
      <c r="BV22" s="431"/>
      <c r="BW22" s="431"/>
      <c r="BX22" s="431"/>
      <c r="BY22" s="431"/>
      <c r="BZ22" s="431"/>
      <c r="CA22" s="431"/>
      <c r="CB22" s="431"/>
      <c r="CC22" s="431"/>
      <c r="CD22" s="431"/>
      <c r="CE22" s="431"/>
      <c r="CF22" s="431"/>
      <c r="CG22" s="431"/>
      <c r="CH22" s="431"/>
      <c r="CI22" s="431"/>
      <c r="CJ22" s="431"/>
      <c r="CK22" s="431"/>
      <c r="CL22" s="431"/>
      <c r="CM22" s="431"/>
      <c r="CN22" s="431"/>
      <c r="CO22" s="431"/>
      <c r="CP22" s="431"/>
      <c r="CQ22" s="431"/>
      <c r="CR22" s="431"/>
      <c r="CS22" s="431"/>
      <c r="CT22" s="431"/>
      <c r="CU22" s="431"/>
      <c r="CV22" s="431"/>
      <c r="CW22" s="431"/>
      <c r="CX22" s="431"/>
      <c r="CY22" s="431"/>
      <c r="CZ22" s="431"/>
      <c r="DA22" s="431"/>
      <c r="DB22" s="431"/>
      <c r="DC22" s="431"/>
      <c r="DD22" s="431"/>
      <c r="DE22" s="431"/>
      <c r="DF22" s="431"/>
      <c r="DG22" s="431"/>
      <c r="DH22" s="431"/>
      <c r="DI22" s="431"/>
      <c r="DJ22" s="431"/>
      <c r="DK22" s="431"/>
      <c r="DL22" s="431"/>
      <c r="DM22" s="431"/>
      <c r="DN22" s="431"/>
      <c r="DO22" s="431"/>
      <c r="DP22" s="431"/>
      <c r="DQ22" s="431"/>
      <c r="DR22" s="431"/>
      <c r="DS22" s="431"/>
      <c r="DT22" s="431"/>
      <c r="DU22" s="431"/>
      <c r="DV22" s="431"/>
      <c r="DW22" s="431"/>
      <c r="DX22" s="431"/>
      <c r="DY22" s="431"/>
      <c r="DZ22" s="431"/>
      <c r="EA22" s="431"/>
      <c r="EB22" s="431"/>
      <c r="EC22" s="431"/>
      <c r="ED22" s="431"/>
      <c r="EE22" s="431"/>
      <c r="EF22" s="431"/>
      <c r="EG22" s="431"/>
      <c r="EH22" s="431"/>
    </row>
    <row r="23" spans="1:138" x14ac:dyDescent="0.25">
      <c r="A23" s="431"/>
      <c r="B23" s="431"/>
      <c r="C23" s="230"/>
      <c r="D23" s="230"/>
      <c r="E23" s="230"/>
      <c r="F23" s="230"/>
      <c r="G23" s="230"/>
      <c r="H23" s="230"/>
      <c r="I23" s="431"/>
      <c r="J23" s="431"/>
      <c r="K23" s="431"/>
      <c r="L23" s="431"/>
      <c r="M23" s="431"/>
      <c r="N23" s="431"/>
      <c r="O23" s="431"/>
      <c r="P23" s="431"/>
      <c r="Q23" s="431"/>
      <c r="R23" s="431"/>
      <c r="S23" s="431"/>
      <c r="T23" s="431"/>
      <c r="U23" s="431"/>
      <c r="V23" s="431"/>
      <c r="W23" s="431"/>
      <c r="X23" s="431"/>
      <c r="Y23" s="431"/>
      <c r="Z23" s="431"/>
      <c r="AA23" s="431"/>
      <c r="AB23" s="431"/>
      <c r="AC23" s="431"/>
      <c r="AD23" s="431"/>
      <c r="AE23" s="431"/>
      <c r="AF23" s="431"/>
      <c r="AG23" s="431"/>
      <c r="AH23" s="431"/>
      <c r="AI23" s="431"/>
      <c r="AJ23" s="431"/>
      <c r="AK23" s="431"/>
      <c r="AL23" s="431"/>
      <c r="AM23" s="431"/>
      <c r="AN23" s="431"/>
      <c r="AO23" s="431"/>
      <c r="AP23" s="431"/>
      <c r="AQ23" s="431"/>
      <c r="AR23" s="431"/>
      <c r="AS23" s="431"/>
      <c r="AT23" s="431"/>
      <c r="AU23" s="431"/>
      <c r="AV23" s="431"/>
      <c r="AW23" s="431"/>
      <c r="AX23" s="431"/>
      <c r="AY23" s="431"/>
      <c r="AZ23" s="431"/>
      <c r="BA23" s="431"/>
      <c r="BB23" s="431"/>
      <c r="BC23" s="431"/>
      <c r="BD23" s="431"/>
      <c r="BE23" s="431"/>
      <c r="BF23" s="431"/>
      <c r="BG23" s="431"/>
      <c r="BH23" s="431"/>
      <c r="BI23" s="431"/>
      <c r="BJ23" s="431"/>
      <c r="BK23" s="431"/>
      <c r="BL23" s="431"/>
      <c r="BM23" s="431"/>
      <c r="BN23" s="431"/>
      <c r="BO23" s="431"/>
      <c r="BP23" s="431"/>
      <c r="BQ23" s="431"/>
      <c r="BR23" s="431"/>
      <c r="BS23" s="431"/>
      <c r="BT23" s="431"/>
      <c r="BU23" s="431"/>
      <c r="BV23" s="431"/>
      <c r="BW23" s="431"/>
      <c r="BX23" s="431"/>
      <c r="BY23" s="431"/>
      <c r="BZ23" s="431"/>
      <c r="CA23" s="431"/>
      <c r="CB23" s="431"/>
      <c r="CC23" s="431"/>
      <c r="CD23" s="431"/>
      <c r="CE23" s="431"/>
      <c r="CF23" s="431"/>
      <c r="CG23" s="431"/>
      <c r="CH23" s="431"/>
      <c r="CI23" s="431"/>
      <c r="CJ23" s="431"/>
      <c r="CK23" s="431"/>
      <c r="CL23" s="431"/>
      <c r="CM23" s="431"/>
      <c r="CN23" s="431"/>
      <c r="CO23" s="431"/>
      <c r="CP23" s="431"/>
      <c r="CQ23" s="431"/>
      <c r="CR23" s="431"/>
      <c r="CS23" s="431"/>
      <c r="CT23" s="431"/>
      <c r="CU23" s="431"/>
      <c r="CV23" s="431"/>
      <c r="CW23" s="431"/>
      <c r="CX23" s="431"/>
      <c r="CY23" s="431"/>
      <c r="CZ23" s="431"/>
      <c r="DA23" s="431"/>
      <c r="DB23" s="431"/>
      <c r="DC23" s="431"/>
      <c r="DD23" s="431"/>
      <c r="DE23" s="431"/>
      <c r="DF23" s="431"/>
      <c r="DG23" s="431"/>
      <c r="DH23" s="431"/>
      <c r="DI23" s="431"/>
      <c r="DJ23" s="431"/>
      <c r="DK23" s="431"/>
      <c r="DL23" s="431"/>
      <c r="DM23" s="431"/>
      <c r="DN23" s="431"/>
      <c r="DO23" s="431"/>
      <c r="DP23" s="431"/>
      <c r="DQ23" s="431"/>
      <c r="DR23" s="431"/>
      <c r="DS23" s="431"/>
      <c r="DT23" s="431"/>
      <c r="DU23" s="431"/>
      <c r="DV23" s="431"/>
      <c r="DW23" s="431"/>
      <c r="DX23" s="431"/>
      <c r="DY23" s="431"/>
      <c r="DZ23" s="431"/>
      <c r="EA23" s="431"/>
      <c r="EB23" s="431"/>
      <c r="EC23" s="431"/>
      <c r="ED23" s="431"/>
      <c r="EE23" s="431"/>
      <c r="EF23" s="431"/>
      <c r="EG23" s="431"/>
      <c r="EH23" s="431"/>
    </row>
    <row r="24" spans="1:138" x14ac:dyDescent="0.25">
      <c r="A24" s="431"/>
      <c r="B24" s="431"/>
      <c r="C24" s="230"/>
      <c r="D24" s="431"/>
      <c r="E24" s="431"/>
      <c r="F24" s="431"/>
      <c r="G24" s="431"/>
      <c r="H24" s="230"/>
      <c r="I24" s="431"/>
      <c r="J24" s="431"/>
      <c r="K24" s="431"/>
      <c r="L24" s="431"/>
      <c r="M24" s="431"/>
      <c r="N24" s="431"/>
      <c r="O24" s="431"/>
      <c r="P24" s="431"/>
      <c r="Q24" s="431"/>
      <c r="R24" s="431"/>
      <c r="S24" s="431"/>
      <c r="T24" s="431"/>
      <c r="U24" s="431"/>
      <c r="V24" s="431"/>
      <c r="W24" s="431"/>
      <c r="X24" s="431"/>
      <c r="Y24" s="431"/>
      <c r="Z24" s="431"/>
      <c r="AA24" s="431"/>
      <c r="AB24" s="431"/>
      <c r="AC24" s="431"/>
      <c r="AD24" s="431"/>
      <c r="AE24" s="431"/>
      <c r="AF24" s="431"/>
      <c r="AG24" s="431"/>
      <c r="AH24" s="431"/>
      <c r="AI24" s="431"/>
      <c r="AJ24" s="431"/>
      <c r="AK24" s="431"/>
      <c r="AL24" s="431"/>
      <c r="AM24" s="431"/>
      <c r="AN24" s="431"/>
      <c r="AO24" s="431"/>
      <c r="AP24" s="431"/>
      <c r="AQ24" s="431"/>
      <c r="AR24" s="431"/>
      <c r="AS24" s="431"/>
      <c r="AT24" s="431"/>
      <c r="AU24" s="431"/>
      <c r="AV24" s="431"/>
      <c r="AW24" s="431"/>
      <c r="AX24" s="431"/>
      <c r="AY24" s="431"/>
      <c r="AZ24" s="431"/>
      <c r="BA24" s="431"/>
      <c r="BB24" s="431"/>
      <c r="BC24" s="431"/>
      <c r="BD24" s="431"/>
      <c r="BE24" s="431"/>
      <c r="BF24" s="431"/>
      <c r="BG24" s="431"/>
      <c r="BH24" s="431"/>
      <c r="BI24" s="431"/>
      <c r="BJ24" s="431"/>
      <c r="BK24" s="431"/>
      <c r="BL24" s="431"/>
      <c r="BM24" s="431"/>
      <c r="BN24" s="431"/>
      <c r="BO24" s="431"/>
      <c r="BP24" s="431"/>
      <c r="BQ24" s="431"/>
      <c r="BR24" s="431"/>
      <c r="BS24" s="431"/>
      <c r="BT24" s="431"/>
      <c r="BU24" s="431"/>
      <c r="BV24" s="431"/>
      <c r="BW24" s="431"/>
      <c r="BX24" s="431"/>
      <c r="BY24" s="431"/>
      <c r="BZ24" s="431"/>
      <c r="CA24" s="431"/>
      <c r="CB24" s="431"/>
      <c r="CC24" s="431"/>
      <c r="CD24" s="431"/>
      <c r="CE24" s="431"/>
      <c r="CF24" s="431"/>
      <c r="CG24" s="431"/>
      <c r="CH24" s="431"/>
      <c r="CI24" s="431"/>
      <c r="CJ24" s="431"/>
      <c r="CK24" s="431"/>
      <c r="CL24" s="431"/>
      <c r="CM24" s="431"/>
      <c r="CN24" s="431"/>
      <c r="CO24" s="431"/>
      <c r="CP24" s="431"/>
      <c r="CQ24" s="431"/>
      <c r="CR24" s="431"/>
      <c r="CS24" s="431"/>
      <c r="CT24" s="431"/>
      <c r="CU24" s="431"/>
      <c r="CV24" s="431"/>
      <c r="CW24" s="431"/>
      <c r="CX24" s="431"/>
      <c r="CY24" s="431"/>
      <c r="CZ24" s="431"/>
      <c r="DA24" s="431"/>
      <c r="DB24" s="431"/>
      <c r="DC24" s="431"/>
      <c r="DD24" s="431"/>
      <c r="DE24" s="431"/>
      <c r="DF24" s="431"/>
      <c r="DG24" s="431"/>
      <c r="DH24" s="431"/>
      <c r="DI24" s="431"/>
      <c r="DJ24" s="431"/>
      <c r="DK24" s="431"/>
      <c r="DL24" s="431"/>
      <c r="DM24" s="431"/>
      <c r="DN24" s="431"/>
      <c r="DO24" s="431"/>
      <c r="DP24" s="431"/>
      <c r="DQ24" s="431"/>
      <c r="DR24" s="431"/>
      <c r="DS24" s="431"/>
      <c r="DT24" s="431"/>
      <c r="DU24" s="431"/>
      <c r="DV24" s="431"/>
      <c r="DW24" s="431"/>
      <c r="DX24" s="431"/>
      <c r="DY24" s="431"/>
      <c r="DZ24" s="431"/>
      <c r="EA24" s="431"/>
      <c r="EB24" s="431"/>
      <c r="EC24" s="431"/>
      <c r="ED24" s="431"/>
      <c r="EE24" s="431"/>
      <c r="EF24" s="431"/>
      <c r="EG24" s="431"/>
      <c r="EH24" s="431"/>
    </row>
    <row r="25" spans="1:138" x14ac:dyDescent="0.25">
      <c r="A25" s="431"/>
      <c r="B25" s="431"/>
      <c r="C25" s="230"/>
      <c r="D25" s="431"/>
      <c r="E25" s="431"/>
      <c r="F25" s="431"/>
      <c r="G25" s="431"/>
      <c r="H25" s="230"/>
      <c r="I25" s="431"/>
      <c r="J25" s="431"/>
      <c r="K25" s="431"/>
      <c r="L25" s="431"/>
      <c r="M25" s="431"/>
      <c r="N25" s="431"/>
      <c r="O25" s="431"/>
      <c r="P25" s="431"/>
      <c r="Q25" s="431"/>
      <c r="R25" s="431"/>
      <c r="S25" s="431"/>
      <c r="T25" s="431"/>
      <c r="U25" s="431"/>
      <c r="V25" s="431"/>
      <c r="W25" s="431"/>
      <c r="X25" s="431"/>
      <c r="Y25" s="431"/>
      <c r="Z25" s="431"/>
      <c r="AA25" s="431"/>
      <c r="AB25" s="431"/>
      <c r="AC25" s="431"/>
      <c r="AD25" s="431"/>
      <c r="AE25" s="431"/>
      <c r="AF25" s="431"/>
      <c r="AG25" s="431"/>
      <c r="AH25" s="431"/>
      <c r="AI25" s="431"/>
      <c r="AJ25" s="431"/>
      <c r="AK25" s="431"/>
      <c r="AL25" s="431"/>
      <c r="AM25" s="431"/>
      <c r="AN25" s="431"/>
      <c r="AO25" s="431"/>
      <c r="AP25" s="431"/>
      <c r="AQ25" s="431"/>
      <c r="AR25" s="431"/>
      <c r="AS25" s="431"/>
      <c r="AT25" s="431"/>
      <c r="AU25" s="431"/>
      <c r="AV25" s="431"/>
      <c r="AW25" s="431"/>
      <c r="AX25" s="431"/>
      <c r="AY25" s="431"/>
      <c r="AZ25" s="431"/>
      <c r="BA25" s="431"/>
      <c r="BB25" s="431"/>
      <c r="BC25" s="431"/>
      <c r="BD25" s="431"/>
      <c r="BE25" s="431"/>
      <c r="BF25" s="431"/>
      <c r="BG25" s="431"/>
      <c r="BH25" s="431"/>
      <c r="BI25" s="431"/>
      <c r="BJ25" s="431"/>
      <c r="BK25" s="431"/>
      <c r="BL25" s="431"/>
      <c r="BM25" s="431"/>
      <c r="BN25" s="431"/>
      <c r="BO25" s="431"/>
      <c r="BP25" s="431"/>
      <c r="BQ25" s="431"/>
      <c r="BR25" s="431"/>
      <c r="BS25" s="431"/>
      <c r="BT25" s="431"/>
      <c r="BU25" s="431"/>
      <c r="BV25" s="431"/>
      <c r="BW25" s="431"/>
      <c r="BX25" s="431"/>
      <c r="BY25" s="431"/>
      <c r="BZ25" s="431"/>
      <c r="CA25" s="431"/>
      <c r="CB25" s="431"/>
      <c r="CC25" s="431"/>
      <c r="CD25" s="431"/>
      <c r="CE25" s="431"/>
      <c r="CF25" s="431"/>
      <c r="CG25" s="431"/>
      <c r="CH25" s="431"/>
      <c r="CI25" s="431"/>
      <c r="CJ25" s="431"/>
      <c r="CK25" s="431"/>
      <c r="CL25" s="431"/>
      <c r="CM25" s="431"/>
      <c r="CN25" s="431"/>
      <c r="CO25" s="431"/>
      <c r="CP25" s="431"/>
      <c r="CQ25" s="431"/>
      <c r="CR25" s="431"/>
      <c r="CS25" s="431"/>
      <c r="CT25" s="431"/>
      <c r="CU25" s="431"/>
      <c r="CV25" s="431"/>
      <c r="CW25" s="431"/>
      <c r="CX25" s="431"/>
      <c r="CY25" s="431"/>
      <c r="CZ25" s="431"/>
      <c r="DA25" s="431"/>
      <c r="DB25" s="431"/>
      <c r="DC25" s="431"/>
      <c r="DD25" s="431"/>
      <c r="DE25" s="431"/>
      <c r="DF25" s="431"/>
      <c r="DG25" s="431"/>
      <c r="DH25" s="431"/>
      <c r="DI25" s="431"/>
      <c r="DJ25" s="431"/>
      <c r="DK25" s="431"/>
      <c r="DL25" s="431"/>
      <c r="DM25" s="431"/>
      <c r="DN25" s="431"/>
      <c r="DO25" s="431"/>
      <c r="DP25" s="431"/>
      <c r="DQ25" s="431"/>
      <c r="DR25" s="431"/>
      <c r="DS25" s="431"/>
      <c r="DT25" s="431"/>
      <c r="DU25" s="431"/>
      <c r="DV25" s="431"/>
      <c r="DW25" s="431"/>
      <c r="DX25" s="431"/>
      <c r="DY25" s="431"/>
      <c r="DZ25" s="431"/>
      <c r="EA25" s="431"/>
      <c r="EB25" s="431"/>
      <c r="EC25" s="431"/>
      <c r="ED25" s="431"/>
      <c r="EE25" s="431"/>
      <c r="EF25" s="431"/>
      <c r="EG25" s="431"/>
      <c r="EH25" s="431"/>
    </row>
    <row r="26" spans="1:138" x14ac:dyDescent="0.25">
      <c r="A26" s="431"/>
      <c r="B26" s="431"/>
      <c r="C26" s="230"/>
      <c r="D26" s="431"/>
      <c r="E26" s="431"/>
      <c r="F26" s="431"/>
      <c r="G26" s="431"/>
      <c r="H26" s="230"/>
      <c r="I26" s="431"/>
      <c r="J26" s="431"/>
      <c r="K26" s="431"/>
      <c r="L26" s="431"/>
      <c r="M26" s="431"/>
      <c r="N26" s="431"/>
      <c r="O26" s="431"/>
      <c r="P26" s="431"/>
      <c r="Q26" s="431"/>
      <c r="R26" s="431"/>
      <c r="S26" s="431"/>
      <c r="T26" s="431"/>
      <c r="U26" s="431"/>
      <c r="V26" s="431"/>
      <c r="W26" s="431"/>
      <c r="X26" s="431"/>
      <c r="Y26" s="431"/>
      <c r="Z26" s="431"/>
      <c r="AA26" s="431"/>
      <c r="AB26" s="431"/>
      <c r="AC26" s="431"/>
      <c r="AD26" s="431"/>
      <c r="AE26" s="431"/>
      <c r="AF26" s="431"/>
      <c r="AG26" s="431"/>
      <c r="AH26" s="431"/>
      <c r="AI26" s="431"/>
      <c r="AJ26" s="431"/>
      <c r="AK26" s="431"/>
      <c r="AL26" s="431"/>
      <c r="AM26" s="431"/>
      <c r="AN26" s="431"/>
      <c r="AO26" s="431"/>
      <c r="AP26" s="431"/>
      <c r="AQ26" s="431"/>
      <c r="AR26" s="431"/>
      <c r="AS26" s="431"/>
      <c r="AT26" s="431"/>
      <c r="AU26" s="431"/>
      <c r="AV26" s="431"/>
      <c r="AW26" s="431"/>
      <c r="AX26" s="431"/>
      <c r="AY26" s="431"/>
      <c r="AZ26" s="431"/>
      <c r="BA26" s="431"/>
      <c r="BB26" s="431"/>
      <c r="BC26" s="431"/>
      <c r="BD26" s="431"/>
      <c r="BE26" s="431"/>
      <c r="BF26" s="431"/>
      <c r="BG26" s="431"/>
      <c r="BH26" s="431"/>
      <c r="BI26" s="431"/>
      <c r="BJ26" s="431"/>
      <c r="BK26" s="431"/>
      <c r="BL26" s="431"/>
      <c r="BM26" s="431"/>
      <c r="BN26" s="431"/>
      <c r="BO26" s="431"/>
      <c r="BP26" s="431"/>
      <c r="BQ26" s="431"/>
      <c r="BR26" s="431"/>
      <c r="BS26" s="431"/>
      <c r="BT26" s="431"/>
      <c r="BU26" s="431"/>
      <c r="BV26" s="431"/>
      <c r="BW26" s="431"/>
      <c r="BX26" s="431"/>
      <c r="BY26" s="431"/>
      <c r="BZ26" s="431"/>
      <c r="CA26" s="431"/>
      <c r="CB26" s="431"/>
      <c r="CC26" s="431"/>
      <c r="CD26" s="431"/>
      <c r="CE26" s="431"/>
      <c r="CF26" s="431"/>
      <c r="CG26" s="431"/>
      <c r="CH26" s="431"/>
      <c r="CI26" s="431"/>
      <c r="CJ26" s="431"/>
      <c r="CK26" s="431"/>
      <c r="CL26" s="431"/>
      <c r="CM26" s="431"/>
      <c r="CN26" s="431"/>
      <c r="CO26" s="431"/>
      <c r="CP26" s="431"/>
      <c r="CQ26" s="431"/>
      <c r="CR26" s="431"/>
      <c r="CS26" s="431"/>
      <c r="CT26" s="431"/>
      <c r="CU26" s="431"/>
      <c r="CV26" s="431"/>
      <c r="CW26" s="431"/>
      <c r="CX26" s="431"/>
      <c r="CY26" s="431"/>
      <c r="CZ26" s="431"/>
      <c r="DA26" s="431"/>
      <c r="DB26" s="431"/>
      <c r="DC26" s="431"/>
      <c r="DD26" s="431"/>
      <c r="DE26" s="431"/>
      <c r="DF26" s="431"/>
      <c r="DG26" s="431"/>
      <c r="DH26" s="431"/>
      <c r="DI26" s="431"/>
      <c r="DJ26" s="431"/>
      <c r="DK26" s="431"/>
      <c r="DL26" s="431"/>
      <c r="DM26" s="431"/>
      <c r="DN26" s="431"/>
      <c r="DO26" s="431"/>
      <c r="DP26" s="431"/>
      <c r="DQ26" s="431"/>
      <c r="DR26" s="431"/>
      <c r="DS26" s="431"/>
      <c r="DT26" s="431"/>
      <c r="DU26" s="431"/>
      <c r="DV26" s="431"/>
      <c r="DW26" s="431"/>
      <c r="DX26" s="431"/>
      <c r="DY26" s="431"/>
      <c r="DZ26" s="431"/>
      <c r="EA26" s="431"/>
      <c r="EB26" s="431"/>
      <c r="EC26" s="431"/>
      <c r="ED26" s="431"/>
      <c r="EE26" s="431"/>
      <c r="EF26" s="431"/>
      <c r="EG26" s="431"/>
      <c r="EH26" s="431"/>
    </row>
    <row r="27" spans="1:138" x14ac:dyDescent="0.25">
      <c r="A27" s="431"/>
      <c r="B27" s="431"/>
      <c r="C27" s="230"/>
      <c r="D27" s="431"/>
      <c r="E27" s="431"/>
      <c r="F27" s="431"/>
      <c r="G27" s="431"/>
      <c r="H27" s="230"/>
      <c r="I27" s="431"/>
      <c r="J27" s="431"/>
      <c r="K27" s="431"/>
      <c r="L27" s="431"/>
      <c r="M27" s="431"/>
      <c r="N27" s="431"/>
      <c r="O27" s="431"/>
      <c r="P27" s="431"/>
      <c r="Q27" s="431"/>
      <c r="R27" s="431"/>
      <c r="S27" s="431"/>
      <c r="T27" s="431"/>
      <c r="U27" s="431"/>
      <c r="V27" s="431"/>
      <c r="W27" s="431"/>
      <c r="X27" s="431"/>
      <c r="Y27" s="431"/>
      <c r="Z27" s="431"/>
      <c r="AA27" s="431"/>
      <c r="AB27" s="431"/>
      <c r="AC27" s="431"/>
      <c r="AD27" s="431"/>
      <c r="AE27" s="431"/>
      <c r="AF27" s="431"/>
      <c r="AG27" s="431"/>
      <c r="AH27" s="431"/>
      <c r="AI27" s="431"/>
      <c r="AJ27" s="431"/>
      <c r="AK27" s="431"/>
      <c r="AL27" s="431"/>
      <c r="AM27" s="431"/>
      <c r="AN27" s="431"/>
      <c r="AO27" s="431"/>
      <c r="AP27" s="431"/>
      <c r="AQ27" s="431"/>
      <c r="AR27" s="431"/>
      <c r="AS27" s="431"/>
      <c r="AT27" s="431"/>
      <c r="AU27" s="431"/>
      <c r="AV27" s="431"/>
      <c r="AW27" s="431"/>
      <c r="AX27" s="431"/>
      <c r="AY27" s="431"/>
      <c r="AZ27" s="431"/>
      <c r="BA27" s="431"/>
      <c r="BB27" s="431"/>
      <c r="BC27" s="431"/>
      <c r="BD27" s="431"/>
      <c r="BE27" s="431"/>
      <c r="BF27" s="431"/>
      <c r="BG27" s="431"/>
      <c r="BH27" s="431"/>
      <c r="BI27" s="431"/>
      <c r="BJ27" s="431"/>
      <c r="BK27" s="431"/>
      <c r="BL27" s="431"/>
      <c r="BM27" s="431"/>
      <c r="BN27" s="431"/>
      <c r="BO27" s="431"/>
      <c r="BP27" s="431"/>
      <c r="BQ27" s="431"/>
      <c r="BR27" s="431"/>
      <c r="BS27" s="431"/>
      <c r="BT27" s="431"/>
      <c r="BU27" s="431"/>
      <c r="BV27" s="431"/>
      <c r="BW27" s="431"/>
      <c r="BX27" s="431"/>
      <c r="BY27" s="431"/>
      <c r="BZ27" s="431"/>
      <c r="CA27" s="431"/>
      <c r="CB27" s="431"/>
      <c r="CC27" s="431"/>
      <c r="CD27" s="431"/>
      <c r="CE27" s="431"/>
      <c r="CF27" s="431"/>
      <c r="CG27" s="431"/>
      <c r="CH27" s="431"/>
      <c r="CI27" s="431"/>
      <c r="CJ27" s="431"/>
      <c r="CK27" s="431"/>
      <c r="CL27" s="431"/>
      <c r="CM27" s="431"/>
      <c r="CN27" s="431"/>
      <c r="CO27" s="431"/>
      <c r="CP27" s="431"/>
      <c r="CQ27" s="431"/>
      <c r="CR27" s="431"/>
      <c r="CS27" s="431"/>
      <c r="CT27" s="431"/>
      <c r="CU27" s="431"/>
      <c r="CV27" s="431"/>
      <c r="CW27" s="431"/>
      <c r="CX27" s="431"/>
      <c r="CY27" s="431"/>
      <c r="CZ27" s="431"/>
      <c r="DA27" s="431"/>
      <c r="DB27" s="431"/>
      <c r="DC27" s="431"/>
      <c r="DD27" s="431"/>
      <c r="DE27" s="431"/>
      <c r="DF27" s="431"/>
      <c r="DG27" s="431"/>
      <c r="DH27" s="431"/>
      <c r="DI27" s="431"/>
      <c r="DJ27" s="431"/>
      <c r="DK27" s="431"/>
      <c r="DL27" s="431"/>
      <c r="DM27" s="431"/>
      <c r="DN27" s="431"/>
      <c r="DO27" s="431"/>
      <c r="DP27" s="431"/>
      <c r="DQ27" s="431"/>
      <c r="DR27" s="431"/>
      <c r="DS27" s="431"/>
      <c r="DT27" s="431"/>
      <c r="DU27" s="431"/>
      <c r="DV27" s="431"/>
      <c r="DW27" s="431"/>
      <c r="DX27" s="431"/>
      <c r="DY27" s="431"/>
      <c r="DZ27" s="431"/>
      <c r="EA27" s="431"/>
      <c r="EB27" s="431"/>
      <c r="EC27" s="431"/>
      <c r="ED27" s="431"/>
      <c r="EE27" s="431"/>
      <c r="EF27" s="431"/>
      <c r="EG27" s="431"/>
      <c r="EH27" s="431"/>
    </row>
    <row r="28" spans="1:138" x14ac:dyDescent="0.25">
      <c r="A28" s="431"/>
      <c r="B28" s="431"/>
      <c r="C28" s="230"/>
      <c r="D28" s="431"/>
      <c r="E28" s="431"/>
      <c r="F28" s="431"/>
      <c r="G28" s="431"/>
      <c r="H28" s="230"/>
      <c r="I28" s="431"/>
      <c r="J28" s="431"/>
      <c r="K28" s="431"/>
      <c r="L28" s="431"/>
      <c r="M28" s="431"/>
      <c r="N28" s="431"/>
      <c r="O28" s="431"/>
      <c r="P28" s="431"/>
      <c r="Q28" s="431"/>
      <c r="R28" s="431"/>
      <c r="S28" s="431"/>
      <c r="T28" s="431"/>
      <c r="U28" s="431"/>
      <c r="V28" s="431"/>
      <c r="W28" s="431"/>
      <c r="X28" s="431"/>
      <c r="Y28" s="431"/>
      <c r="Z28" s="431"/>
      <c r="AA28" s="431"/>
      <c r="AB28" s="431"/>
      <c r="AC28" s="431"/>
      <c r="AD28" s="431"/>
      <c r="AE28" s="431"/>
      <c r="AF28" s="431"/>
      <c r="AG28" s="431"/>
      <c r="AH28" s="431"/>
      <c r="AI28" s="431"/>
      <c r="AJ28" s="431"/>
      <c r="AK28" s="431"/>
      <c r="AL28" s="431"/>
      <c r="AM28" s="431"/>
      <c r="AN28" s="431"/>
      <c r="AO28" s="431"/>
      <c r="AP28" s="431"/>
      <c r="AQ28" s="431"/>
      <c r="AR28" s="431"/>
      <c r="AS28" s="431"/>
      <c r="AT28" s="431"/>
      <c r="AU28" s="431"/>
      <c r="AV28" s="431"/>
      <c r="AW28" s="431"/>
      <c r="AX28" s="431"/>
      <c r="AY28" s="431"/>
      <c r="AZ28" s="431"/>
      <c r="BA28" s="431"/>
      <c r="BB28" s="431"/>
      <c r="BC28" s="431"/>
      <c r="BD28" s="431"/>
      <c r="BE28" s="431"/>
      <c r="BF28" s="431"/>
      <c r="BG28" s="431"/>
      <c r="BH28" s="431"/>
      <c r="BI28" s="431"/>
      <c r="BJ28" s="431"/>
      <c r="BK28" s="431"/>
      <c r="BL28" s="431"/>
      <c r="BM28" s="431"/>
      <c r="BN28" s="431"/>
      <c r="BO28" s="431"/>
      <c r="BP28" s="445"/>
      <c r="BQ28" s="431"/>
      <c r="BR28" s="431"/>
      <c r="BS28" s="431"/>
      <c r="BT28" s="431"/>
      <c r="BU28" s="431"/>
      <c r="BV28" s="431"/>
      <c r="BW28" s="431"/>
      <c r="BX28" s="431"/>
      <c r="BY28" s="431"/>
      <c r="BZ28" s="431"/>
      <c r="CA28" s="431"/>
      <c r="CB28" s="431"/>
      <c r="CC28" s="431"/>
      <c r="CD28" s="431"/>
      <c r="CE28" s="431"/>
      <c r="CF28" s="431"/>
      <c r="CG28" s="431"/>
      <c r="CH28" s="431"/>
      <c r="CI28" s="431"/>
      <c r="CJ28" s="431"/>
      <c r="CK28" s="431"/>
      <c r="CL28" s="431"/>
      <c r="CM28" s="431"/>
      <c r="CN28" s="431"/>
      <c r="CO28" s="431"/>
      <c r="CP28" s="431"/>
      <c r="CQ28" s="431"/>
      <c r="CR28" s="431"/>
      <c r="CS28" s="431"/>
      <c r="CT28" s="431"/>
      <c r="CU28" s="431"/>
      <c r="CV28" s="431"/>
      <c r="CW28" s="431"/>
      <c r="CX28" s="431"/>
      <c r="CY28" s="431"/>
      <c r="CZ28" s="431"/>
      <c r="DA28" s="431"/>
      <c r="DB28" s="431"/>
      <c r="DC28" s="431"/>
      <c r="DD28" s="431"/>
      <c r="DE28" s="431"/>
      <c r="DF28" s="431"/>
      <c r="DG28" s="431"/>
      <c r="DH28" s="431"/>
      <c r="DI28" s="431"/>
      <c r="DJ28" s="431"/>
      <c r="DK28" s="431"/>
      <c r="DL28" s="431"/>
      <c r="DM28" s="431"/>
      <c r="DN28" s="431"/>
      <c r="DO28" s="431"/>
      <c r="DP28" s="431"/>
      <c r="DQ28" s="431"/>
      <c r="DR28" s="431"/>
      <c r="DS28" s="431"/>
      <c r="DT28" s="431"/>
      <c r="DU28" s="431"/>
      <c r="DV28" s="431"/>
      <c r="DW28" s="431"/>
      <c r="DX28" s="431"/>
      <c r="DY28" s="431"/>
      <c r="DZ28" s="431"/>
      <c r="EA28" s="431"/>
      <c r="EB28" s="431"/>
      <c r="EC28" s="431"/>
      <c r="ED28" s="431"/>
      <c r="EE28" s="431"/>
      <c r="EF28" s="431"/>
      <c r="EG28" s="431"/>
      <c r="EH28" s="431"/>
    </row>
    <row r="29" spans="1:138" x14ac:dyDescent="0.25">
      <c r="A29" s="431"/>
      <c r="B29" s="431"/>
      <c r="C29" s="230"/>
      <c r="D29" s="431"/>
      <c r="E29" s="431"/>
      <c r="F29" s="431"/>
      <c r="G29" s="431"/>
      <c r="H29" s="230"/>
      <c r="I29" s="431"/>
      <c r="J29" s="431"/>
      <c r="K29" s="431"/>
      <c r="L29" s="431"/>
      <c r="M29" s="431"/>
      <c r="N29" s="431"/>
      <c r="O29" s="431"/>
      <c r="P29" s="431"/>
      <c r="Q29" s="431"/>
      <c r="R29" s="431"/>
      <c r="S29" s="431"/>
      <c r="T29" s="431"/>
      <c r="U29" s="431"/>
      <c r="V29" s="431"/>
      <c r="W29" s="431"/>
      <c r="X29" s="431"/>
      <c r="Y29" s="431"/>
      <c r="Z29" s="431"/>
      <c r="AA29" s="431"/>
      <c r="AB29" s="431"/>
      <c r="AC29" s="431"/>
      <c r="AD29" s="431"/>
      <c r="AE29" s="431"/>
      <c r="AF29" s="431"/>
      <c r="AG29" s="431"/>
      <c r="AH29" s="431"/>
      <c r="AI29" s="431"/>
      <c r="AJ29" s="431"/>
      <c r="AK29" s="431"/>
      <c r="AL29" s="431"/>
      <c r="AM29" s="431"/>
      <c r="AN29" s="431"/>
      <c r="AO29" s="431"/>
      <c r="AP29" s="431"/>
      <c r="AQ29" s="431"/>
      <c r="AR29" s="431"/>
      <c r="AS29" s="431"/>
      <c r="AT29" s="431"/>
      <c r="AU29" s="431"/>
      <c r="AV29" s="431"/>
      <c r="AW29" s="431"/>
      <c r="AX29" s="431"/>
      <c r="AY29" s="431"/>
      <c r="AZ29" s="431"/>
      <c r="BA29" s="431"/>
      <c r="BB29" s="431"/>
      <c r="BC29" s="431"/>
      <c r="BD29" s="431"/>
      <c r="BE29" s="431"/>
      <c r="BF29" s="431"/>
      <c r="BG29" s="431"/>
      <c r="BH29" s="431"/>
      <c r="BI29" s="431"/>
      <c r="BJ29" s="431"/>
      <c r="BK29" s="431"/>
      <c r="BL29" s="431"/>
      <c r="BM29" s="431"/>
      <c r="BN29" s="431"/>
      <c r="BO29" s="431"/>
      <c r="BP29" s="431"/>
      <c r="BQ29" s="431"/>
      <c r="BR29" s="431"/>
      <c r="BS29" s="431"/>
      <c r="BT29" s="431"/>
      <c r="BU29" s="431"/>
      <c r="BV29" s="431"/>
      <c r="BW29" s="431"/>
      <c r="BX29" s="431"/>
      <c r="BY29" s="431"/>
      <c r="BZ29" s="431"/>
      <c r="CA29" s="431"/>
      <c r="CB29" s="431"/>
      <c r="CC29" s="431"/>
      <c r="CD29" s="431"/>
      <c r="CE29" s="431"/>
      <c r="CF29" s="431"/>
      <c r="CG29" s="431"/>
      <c r="CH29" s="431"/>
      <c r="CI29" s="431"/>
      <c r="CJ29" s="431"/>
      <c r="CK29" s="431"/>
      <c r="CL29" s="431"/>
      <c r="CM29" s="431"/>
      <c r="CN29" s="431"/>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row>
    <row r="30" spans="1:138" x14ac:dyDescent="0.25">
      <c r="C30"/>
      <c r="H30"/>
    </row>
    <row r="31" spans="1:138" x14ac:dyDescent="0.25">
      <c r="C31"/>
      <c r="H31"/>
    </row>
    <row r="32" spans="1:138" x14ac:dyDescent="0.25">
      <c r="C32"/>
      <c r="H32"/>
    </row>
    <row r="33" spans="3:8" x14ac:dyDescent="0.25">
      <c r="C33"/>
      <c r="H33"/>
    </row>
    <row r="34" spans="3:8" x14ac:dyDescent="0.25">
      <c r="C34"/>
      <c r="H34"/>
    </row>
    <row r="35" spans="3:8" x14ac:dyDescent="0.25">
      <c r="C35"/>
      <c r="H35"/>
    </row>
    <row r="36" spans="3:8" x14ac:dyDescent="0.25">
      <c r="C36"/>
      <c r="H36"/>
    </row>
    <row r="37" spans="3:8" x14ac:dyDescent="0.25">
      <c r="C37"/>
      <c r="H37"/>
    </row>
    <row r="38" spans="3:8" x14ac:dyDescent="0.25">
      <c r="C38"/>
      <c r="H38"/>
    </row>
    <row r="39" spans="3:8" x14ac:dyDescent="0.25">
      <c r="C39"/>
    </row>
    <row r="42" spans="3:8" x14ac:dyDescent="0.25">
      <c r="F42"/>
      <c r="G42"/>
    </row>
    <row r="43" spans="3:8" x14ac:dyDescent="0.25">
      <c r="F43"/>
      <c r="G43"/>
    </row>
    <row r="44" spans="3:8" x14ac:dyDescent="0.25">
      <c r="F44"/>
      <c r="G44"/>
    </row>
    <row r="45" spans="3:8" x14ac:dyDescent="0.25">
      <c r="F45"/>
      <c r="G45"/>
    </row>
    <row r="46" spans="3:8" x14ac:dyDescent="0.25">
      <c r="F46"/>
      <c r="G46"/>
    </row>
    <row r="47" spans="3:8" x14ac:dyDescent="0.25">
      <c r="F47"/>
      <c r="G47"/>
    </row>
    <row r="48" spans="3:8" x14ac:dyDescent="0.25">
      <c r="F48"/>
      <c r="G48"/>
    </row>
  </sheetData>
  <mergeCells count="8">
    <mergeCell ref="B15:B16"/>
    <mergeCell ref="B17:B18"/>
    <mergeCell ref="A1:AF1"/>
    <mergeCell ref="B5:B6"/>
    <mergeCell ref="B7:B8"/>
    <mergeCell ref="B9:B10"/>
    <mergeCell ref="B11:B12"/>
    <mergeCell ref="B13:B14"/>
  </mergeCells>
  <pageMargins left="0.7" right="0.7" top="0.75" bottom="0.75" header="0.3" footer="0.3"/>
  <pageSetup paperSize="9" scale="9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FA8B3-6EDE-43DB-A604-1060FD61576A}">
  <sheetPr>
    <tabColor theme="9"/>
    <pageSetUpPr fitToPage="1"/>
  </sheetPr>
  <dimension ref="A1:GQ102"/>
  <sheetViews>
    <sheetView zoomScale="85" zoomScaleNormal="85" workbookViewId="0">
      <pane xSplit="1" topLeftCell="B1" activePane="topRight" state="frozen"/>
      <selection activeCell="AF42" sqref="AF42"/>
      <selection pane="topRight" activeCell="AC99" sqref="AC99"/>
    </sheetView>
  </sheetViews>
  <sheetFormatPr defaultColWidth="11.42578125" defaultRowHeight="15" x14ac:dyDescent="0.25"/>
  <cols>
    <col min="1" max="1" width="5.5703125" style="17" customWidth="1"/>
    <col min="2" max="2" width="26.7109375" style="17" bestFit="1" customWidth="1"/>
    <col min="3" max="3" width="8.28515625" style="17" customWidth="1"/>
    <col min="4" max="30" width="7.42578125" style="17" customWidth="1"/>
    <col min="31" max="106" width="5.5703125" style="17" customWidth="1"/>
    <col min="107" max="107" width="40.5703125" style="17" customWidth="1"/>
    <col min="108" max="131" width="11.42578125" style="17" customWidth="1"/>
    <col min="132" max="132" width="40.5703125" style="17" customWidth="1"/>
    <col min="133" max="16384" width="11.42578125" style="17"/>
  </cols>
  <sheetData>
    <row r="1" spans="1:199" s="31" customFormat="1" ht="29.25" customHeight="1" x14ac:dyDescent="0.3">
      <c r="A1" s="120" t="s">
        <v>436</v>
      </c>
      <c r="B1" s="89"/>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6"/>
      <c r="AL1" s="87"/>
      <c r="AM1" s="87"/>
      <c r="AN1" s="87"/>
      <c r="AO1" s="85"/>
      <c r="AP1" s="85"/>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row>
    <row r="2" spans="1:199" s="31" customFormat="1" ht="40.35" customHeight="1" x14ac:dyDescent="0.25">
      <c r="A2" s="32"/>
      <c r="B2" s="51"/>
      <c r="C2" s="52" t="s">
        <v>437</v>
      </c>
      <c r="D2" s="53"/>
      <c r="E2" s="51"/>
      <c r="F2" s="53"/>
      <c r="G2" s="53"/>
      <c r="H2" s="53"/>
      <c r="I2" s="53"/>
      <c r="J2" s="53"/>
      <c r="K2" s="51"/>
      <c r="L2" s="53"/>
      <c r="M2" s="52" t="s">
        <v>438</v>
      </c>
      <c r="N2" s="53"/>
      <c r="O2" s="150" t="s">
        <v>439</v>
      </c>
      <c r="P2" s="150"/>
      <c r="Q2" s="53"/>
      <c r="R2" s="53"/>
      <c r="S2" s="53"/>
      <c r="T2" s="53"/>
      <c r="U2" s="52"/>
      <c r="V2" s="26"/>
      <c r="X2" s="26"/>
      <c r="Y2" s="26"/>
      <c r="Z2" s="26"/>
      <c r="AA2" s="26"/>
      <c r="AB2" s="26"/>
      <c r="AF2" s="17"/>
      <c r="AG2" s="17"/>
      <c r="AH2" s="17"/>
      <c r="AI2" s="17"/>
      <c r="AJ2" s="17"/>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c r="GM2" s="26"/>
      <c r="GN2" s="26"/>
      <c r="GO2" s="26"/>
      <c r="GP2" s="26"/>
    </row>
    <row r="3" spans="1:199" ht="32.25" customHeight="1" x14ac:dyDescent="0.25">
      <c r="B3" s="248" t="s">
        <v>440</v>
      </c>
      <c r="C3" s="249"/>
      <c r="D3" s="249"/>
      <c r="E3" s="249"/>
      <c r="F3" s="249"/>
      <c r="G3" s="249"/>
      <c r="H3" s="249"/>
      <c r="I3" s="54"/>
      <c r="J3" s="54"/>
      <c r="K3" s="54"/>
      <c r="L3" s="248" t="s">
        <v>441</v>
      </c>
      <c r="M3" s="249"/>
      <c r="N3" s="249"/>
      <c r="O3" s="249"/>
      <c r="P3" s="249"/>
      <c r="Q3" s="249"/>
      <c r="R3" s="249"/>
      <c r="S3" s="249"/>
      <c r="T3" s="249"/>
      <c r="U3" s="249"/>
      <c r="V3" s="22"/>
      <c r="W3" s="23"/>
      <c r="X3" s="23"/>
      <c r="Y3" s="23"/>
      <c r="Z3" s="23"/>
      <c r="AA3" s="23"/>
      <c r="AB3" s="23"/>
      <c r="AC3" s="23"/>
      <c r="AD3" s="23"/>
      <c r="AE3" s="22"/>
      <c r="AF3" s="22"/>
      <c r="AL3" s="23"/>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9"/>
      <c r="CU3" s="30"/>
      <c r="CV3" s="30"/>
      <c r="CW3" s="30"/>
      <c r="CX3" s="30"/>
      <c r="CY3" s="30"/>
      <c r="CZ3" s="30"/>
      <c r="DA3" s="30"/>
      <c r="DB3" s="26"/>
      <c r="DC3" s="26"/>
      <c r="DD3" s="28"/>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c r="FD3" s="26"/>
      <c r="FE3" s="26"/>
      <c r="FF3" s="26"/>
      <c r="FG3" s="26"/>
      <c r="FH3" s="26"/>
      <c r="FI3" s="26"/>
      <c r="FJ3" s="26"/>
      <c r="FK3" s="26"/>
      <c r="FL3" s="26"/>
      <c r="FM3" s="26"/>
      <c r="FN3" s="26"/>
      <c r="FO3" s="26"/>
      <c r="FP3" s="26"/>
      <c r="FQ3" s="26"/>
      <c r="FR3" s="26"/>
      <c r="FS3" s="26"/>
      <c r="FT3" s="26"/>
      <c r="FU3" s="26"/>
      <c r="FV3" s="26"/>
      <c r="FW3" s="26"/>
      <c r="FX3" s="26"/>
      <c r="FY3" s="26"/>
      <c r="FZ3" s="26"/>
      <c r="GA3" s="26"/>
      <c r="GB3" s="26"/>
      <c r="GC3" s="26"/>
      <c r="GD3" s="26"/>
      <c r="GE3" s="26"/>
      <c r="GF3" s="26"/>
      <c r="GG3" s="26"/>
      <c r="GH3" s="26"/>
      <c r="GI3" s="26"/>
      <c r="GJ3" s="26"/>
      <c r="GK3" s="26"/>
      <c r="GL3" s="26"/>
      <c r="GM3" s="26"/>
      <c r="GN3" s="26"/>
      <c r="GO3" s="26"/>
      <c r="GP3" s="26"/>
      <c r="GQ3" s="26"/>
    </row>
    <row r="4" spans="1:199" ht="12" customHeight="1" x14ac:dyDescent="0.25">
      <c r="B4" s="53"/>
      <c r="C4" s="53"/>
      <c r="D4" s="53"/>
      <c r="E4" s="53"/>
      <c r="F4" s="53"/>
      <c r="G4" s="53"/>
      <c r="H4" s="53"/>
      <c r="I4" s="53"/>
      <c r="J4" s="53"/>
      <c r="K4" s="53"/>
      <c r="L4" s="53"/>
      <c r="M4" s="53"/>
      <c r="N4" s="53"/>
      <c r="O4" s="53"/>
      <c r="P4" s="53"/>
      <c r="Q4" s="53"/>
      <c r="R4" s="53"/>
      <c r="S4" s="53"/>
      <c r="T4" s="53"/>
      <c r="U4" s="53"/>
      <c r="V4" s="26"/>
      <c r="W4" s="26"/>
      <c r="X4" s="26"/>
      <c r="Y4" s="26"/>
      <c r="Z4" s="26"/>
      <c r="AA4" s="26"/>
      <c r="AB4" s="26"/>
      <c r="AC4" s="26"/>
      <c r="AD4" s="26"/>
      <c r="AE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c r="GM4" s="26"/>
      <c r="GN4" s="26"/>
      <c r="GO4" s="26"/>
      <c r="GP4" s="26"/>
    </row>
    <row r="5" spans="1:199" ht="21.75" customHeight="1" x14ac:dyDescent="0.25">
      <c r="B5" s="248" t="s">
        <v>442</v>
      </c>
      <c r="C5" s="249"/>
      <c r="D5" s="249"/>
      <c r="E5" s="249"/>
      <c r="F5" s="249"/>
      <c r="G5" s="249"/>
      <c r="H5" s="249"/>
      <c r="I5" s="54"/>
      <c r="J5" s="54"/>
      <c r="K5" s="54"/>
      <c r="L5" s="248" t="s">
        <v>443</v>
      </c>
      <c r="M5" s="249"/>
      <c r="N5" s="249"/>
      <c r="O5" s="249"/>
      <c r="P5" s="249"/>
      <c r="Q5" s="249"/>
      <c r="R5" s="249"/>
      <c r="S5" s="249"/>
      <c r="T5" s="249"/>
      <c r="U5" s="249"/>
      <c r="V5" s="22"/>
      <c r="W5" s="23"/>
      <c r="X5" s="23"/>
      <c r="Y5" s="23"/>
      <c r="Z5" s="23"/>
      <c r="AA5" s="23"/>
      <c r="AB5" s="23"/>
      <c r="AC5" s="23"/>
      <c r="AD5" s="23"/>
      <c r="AE5" s="22"/>
      <c r="AF5" s="22"/>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9"/>
      <c r="CU5" s="26"/>
      <c r="CV5" s="26"/>
      <c r="CW5" s="26"/>
      <c r="CX5" s="26"/>
      <c r="CY5" s="26"/>
      <c r="CZ5" s="26"/>
      <c r="DA5" s="26"/>
      <c r="DB5" s="26"/>
      <c r="DC5" s="26"/>
      <c r="DD5" s="28"/>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c r="GM5" s="26"/>
      <c r="GN5" s="26"/>
      <c r="GO5" s="26"/>
      <c r="GP5" s="26"/>
      <c r="GQ5" s="26"/>
    </row>
    <row r="6" spans="1:199" ht="12" customHeight="1" x14ac:dyDescent="0.25">
      <c r="B6" s="26"/>
      <c r="C6" s="26"/>
      <c r="D6" s="26"/>
      <c r="E6" s="26"/>
      <c r="F6" s="26"/>
      <c r="G6" s="26"/>
      <c r="H6" s="26"/>
      <c r="I6" s="26"/>
      <c r="J6" s="26"/>
      <c r="K6" s="26"/>
      <c r="L6" s="26"/>
      <c r="M6" s="26"/>
      <c r="N6" s="26"/>
      <c r="O6" s="26"/>
      <c r="P6" s="26"/>
      <c r="Q6" s="26"/>
      <c r="R6" s="26"/>
      <c r="S6" s="26"/>
      <c r="T6" s="26"/>
      <c r="U6" s="26"/>
      <c r="V6" s="26"/>
      <c r="W6" s="26"/>
      <c r="X6" s="26"/>
      <c r="Y6" s="26"/>
      <c r="Z6" s="26"/>
      <c r="AA6" s="26"/>
      <c r="AB6" s="26"/>
      <c r="AC6" s="26"/>
      <c r="AD6" s="26"/>
      <c r="AE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c r="GM6" s="26"/>
      <c r="GN6" s="26"/>
      <c r="GO6" s="26"/>
      <c r="GP6" s="26"/>
    </row>
    <row r="7" spans="1:199" ht="12.75" customHeight="1" x14ac:dyDescent="0.25">
      <c r="B7" s="250" t="s">
        <v>444</v>
      </c>
      <c r="C7" s="251"/>
      <c r="D7" s="251"/>
      <c r="E7" s="251"/>
      <c r="F7" s="251"/>
      <c r="G7" s="251"/>
      <c r="H7" s="251"/>
      <c r="I7" s="24"/>
      <c r="J7" s="24"/>
      <c r="K7" s="24"/>
      <c r="L7" s="250" t="s">
        <v>445</v>
      </c>
      <c r="M7" s="251"/>
      <c r="N7" s="251"/>
      <c r="O7" s="251"/>
      <c r="P7" s="251"/>
      <c r="Q7" s="251"/>
      <c r="R7" s="251"/>
      <c r="S7" s="251"/>
      <c r="T7" s="251"/>
      <c r="U7" s="251"/>
      <c r="V7" s="22"/>
      <c r="W7" s="23"/>
      <c r="X7" s="23"/>
      <c r="Y7" s="23"/>
      <c r="Z7" s="23"/>
      <c r="AA7" s="23"/>
      <c r="AB7" s="23"/>
      <c r="AC7" s="23"/>
      <c r="AD7" s="23"/>
      <c r="AE7" s="22"/>
      <c r="AF7" s="22"/>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9"/>
      <c r="CI7" s="26"/>
      <c r="CJ7" s="26"/>
      <c r="CK7" s="26"/>
      <c r="CL7" s="26"/>
      <c r="CM7" s="26"/>
      <c r="CN7" s="26"/>
      <c r="CO7" s="26"/>
      <c r="CP7" s="26"/>
      <c r="CQ7" s="26"/>
      <c r="CR7" s="28"/>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c r="FA7" s="26"/>
      <c r="FB7" s="26"/>
      <c r="FC7" s="26"/>
      <c r="FD7" s="26"/>
      <c r="FE7" s="26"/>
      <c r="FF7" s="26"/>
      <c r="FG7" s="26"/>
      <c r="FH7" s="26"/>
      <c r="FI7" s="26"/>
      <c r="FJ7" s="26"/>
      <c r="FK7" s="26"/>
      <c r="FL7" s="26"/>
      <c r="FM7" s="26"/>
      <c r="FN7" s="26"/>
      <c r="FO7" s="26"/>
      <c r="FP7" s="26"/>
      <c r="FQ7" s="26"/>
      <c r="FR7" s="26"/>
      <c r="FS7" s="26"/>
      <c r="FT7" s="26"/>
      <c r="FU7" s="26"/>
      <c r="FV7" s="26"/>
      <c r="FW7" s="26"/>
      <c r="FX7" s="26"/>
      <c r="FY7" s="26"/>
      <c r="FZ7" s="26"/>
      <c r="GA7" s="26"/>
      <c r="GB7" s="26"/>
      <c r="GC7" s="26"/>
      <c r="GD7" s="26"/>
      <c r="GE7" s="26"/>
    </row>
    <row r="8" spans="1:199" ht="24" customHeight="1" x14ac:dyDescent="0.25">
      <c r="B8" s="25"/>
      <c r="C8" s="405">
        <v>8888</v>
      </c>
      <c r="D8" s="405">
        <v>303</v>
      </c>
      <c r="E8" s="405">
        <v>633</v>
      </c>
      <c r="F8" s="405">
        <v>338</v>
      </c>
      <c r="G8" s="405">
        <v>85</v>
      </c>
      <c r="H8" s="405">
        <v>113</v>
      </c>
      <c r="I8" s="405">
        <v>184</v>
      </c>
      <c r="J8" s="405">
        <v>177</v>
      </c>
      <c r="K8" s="405">
        <v>428</v>
      </c>
      <c r="L8" s="405">
        <v>538</v>
      </c>
      <c r="M8" s="405">
        <v>301</v>
      </c>
      <c r="N8" s="405">
        <v>775</v>
      </c>
      <c r="O8" s="405">
        <v>508</v>
      </c>
      <c r="P8" s="405">
        <v>190</v>
      </c>
      <c r="Q8" s="405">
        <v>380</v>
      </c>
      <c r="R8" s="405">
        <v>286</v>
      </c>
      <c r="S8" s="405">
        <v>43</v>
      </c>
      <c r="T8" s="405">
        <v>365</v>
      </c>
      <c r="U8" s="405">
        <v>146</v>
      </c>
      <c r="V8" s="405">
        <v>154</v>
      </c>
      <c r="W8" s="405">
        <v>111</v>
      </c>
      <c r="X8" s="405">
        <v>659</v>
      </c>
      <c r="Y8" s="405">
        <v>439</v>
      </c>
      <c r="Z8" s="405">
        <v>378</v>
      </c>
      <c r="AA8" s="405">
        <v>439</v>
      </c>
      <c r="AB8" s="405">
        <v>684</v>
      </c>
      <c r="AC8" s="405">
        <v>82</v>
      </c>
      <c r="AD8" s="405">
        <v>149</v>
      </c>
      <c r="AE8"/>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9"/>
      <c r="BZ8" s="26"/>
      <c r="CA8" s="26"/>
      <c r="CB8" s="26"/>
      <c r="CC8" s="26"/>
      <c r="CD8" s="26"/>
      <c r="CE8" s="26"/>
      <c r="CF8" s="26"/>
      <c r="CG8" s="26"/>
      <c r="CH8" s="26"/>
      <c r="CI8" s="28"/>
      <c r="CJ8" s="26"/>
      <c r="CK8" s="26"/>
      <c r="CL8" s="26"/>
      <c r="CM8" s="26"/>
      <c r="CN8" s="26"/>
      <c r="CO8" s="26"/>
      <c r="CP8" s="26"/>
      <c r="CQ8" s="26"/>
      <c r="CR8" s="26"/>
      <c r="CS8" s="26"/>
      <c r="CT8" s="26"/>
      <c r="CU8" s="26"/>
      <c r="CV8" s="26"/>
      <c r="CW8" s="26"/>
      <c r="CX8" s="26"/>
      <c r="CY8" s="26"/>
      <c r="CZ8" s="26"/>
      <c r="DA8" s="26"/>
      <c r="DB8" s="26"/>
      <c r="DC8" s="26"/>
      <c r="DD8" s="26"/>
      <c r="DE8" s="26"/>
      <c r="DF8" s="26"/>
      <c r="DG8" s="26"/>
      <c r="DH8" s="26"/>
      <c r="DI8" s="26"/>
      <c r="DJ8" s="26"/>
      <c r="DK8" s="26"/>
      <c r="DL8" s="26"/>
      <c r="DM8" s="26"/>
      <c r="DN8" s="26"/>
      <c r="DO8" s="26"/>
      <c r="DP8" s="26"/>
      <c r="DQ8" s="26"/>
      <c r="DR8" s="26"/>
      <c r="DS8" s="26"/>
      <c r="DT8" s="26"/>
      <c r="DU8" s="26"/>
      <c r="DV8" s="26"/>
      <c r="DW8" s="26"/>
      <c r="DX8" s="26"/>
      <c r="DY8" s="26"/>
      <c r="DZ8" s="26"/>
      <c r="EA8" s="26"/>
      <c r="EB8" s="26"/>
      <c r="EC8" s="26"/>
      <c r="ED8" s="26"/>
      <c r="EE8" s="26"/>
      <c r="EF8" s="26"/>
      <c r="EG8" s="26"/>
      <c r="EH8" s="26"/>
      <c r="EI8" s="26"/>
      <c r="EJ8" s="26"/>
      <c r="EK8" s="26"/>
      <c r="EL8" s="26"/>
      <c r="EM8" s="26"/>
      <c r="EN8" s="26"/>
      <c r="EO8" s="26"/>
      <c r="EP8" s="26"/>
      <c r="EQ8" s="26"/>
      <c r="ER8" s="26"/>
      <c r="ES8" s="26"/>
      <c r="ET8" s="26"/>
      <c r="EU8" s="26"/>
      <c r="EV8" s="26"/>
      <c r="EW8" s="26"/>
      <c r="EX8" s="26"/>
      <c r="EY8" s="26"/>
      <c r="EZ8" s="26"/>
      <c r="FA8" s="26"/>
      <c r="FB8" s="26"/>
      <c r="FC8" s="26"/>
      <c r="FD8" s="26"/>
      <c r="FE8" s="26"/>
      <c r="FF8" s="26"/>
      <c r="FG8" s="26"/>
      <c r="FH8" s="26"/>
      <c r="FI8" s="26"/>
      <c r="FJ8" s="26"/>
      <c r="FK8" s="26"/>
      <c r="FL8" s="26"/>
      <c r="FM8" s="26"/>
      <c r="FN8" s="26"/>
      <c r="FO8" s="26"/>
      <c r="FP8" s="26"/>
      <c r="FQ8" s="26"/>
      <c r="FR8" s="26"/>
      <c r="FS8" s="26"/>
      <c r="FT8" s="26"/>
      <c r="FU8" s="26"/>
      <c r="FV8" s="26"/>
    </row>
    <row r="9" spans="1:199" ht="21" x14ac:dyDescent="0.25">
      <c r="B9"/>
      <c r="C9" s="406" t="s">
        <v>446</v>
      </c>
      <c r="D9" s="407" t="s">
        <v>21</v>
      </c>
      <c r="E9" s="407" t="s">
        <v>37</v>
      </c>
      <c r="F9" s="407" t="s">
        <v>25</v>
      </c>
      <c r="G9" s="407" t="s">
        <v>3</v>
      </c>
      <c r="H9" s="407" t="s">
        <v>55</v>
      </c>
      <c r="I9" s="407" t="s">
        <v>14</v>
      </c>
      <c r="J9" s="407" t="s">
        <v>43</v>
      </c>
      <c r="K9" s="407" t="s">
        <v>51</v>
      </c>
      <c r="L9" s="407" t="s">
        <v>31</v>
      </c>
      <c r="M9" s="407" t="s">
        <v>41</v>
      </c>
      <c r="N9" s="407" t="s">
        <v>12</v>
      </c>
      <c r="O9" s="407" t="s">
        <v>39</v>
      </c>
      <c r="P9" s="407" t="s">
        <v>45</v>
      </c>
      <c r="Q9" s="406" t="s">
        <v>16</v>
      </c>
      <c r="R9" s="407" t="s">
        <v>33</v>
      </c>
      <c r="S9" s="407" t="s">
        <v>53</v>
      </c>
      <c r="T9" s="407" t="s">
        <v>29</v>
      </c>
      <c r="U9" s="407" t="s">
        <v>47</v>
      </c>
      <c r="V9" s="407" t="s">
        <v>35</v>
      </c>
      <c r="W9" s="407" t="s">
        <v>5</v>
      </c>
      <c r="X9" s="407" t="s">
        <v>10</v>
      </c>
      <c r="Y9" s="407" t="s">
        <v>57</v>
      </c>
      <c r="Z9" s="407" t="s">
        <v>27</v>
      </c>
      <c r="AA9" s="407" t="s">
        <v>8</v>
      </c>
      <c r="AB9" s="407" t="s">
        <v>19</v>
      </c>
      <c r="AC9" s="407" t="s">
        <v>23</v>
      </c>
      <c r="AD9" s="407" t="s">
        <v>49</v>
      </c>
      <c r="AE9"/>
      <c r="AG9" s="117"/>
    </row>
    <row r="10" spans="1:199" x14ac:dyDescent="0.25">
      <c r="B10" s="408" t="s">
        <v>447</v>
      </c>
      <c r="C10" s="233">
        <v>8783</v>
      </c>
      <c r="D10" s="233">
        <v>293</v>
      </c>
      <c r="E10" s="233">
        <v>648</v>
      </c>
      <c r="F10" s="233">
        <v>276</v>
      </c>
      <c r="G10" s="233">
        <v>83</v>
      </c>
      <c r="H10" s="233">
        <v>123</v>
      </c>
      <c r="I10" s="233">
        <v>178</v>
      </c>
      <c r="J10" s="233">
        <v>182</v>
      </c>
      <c r="K10" s="233">
        <v>608</v>
      </c>
      <c r="L10" s="233">
        <v>527</v>
      </c>
      <c r="M10" s="233">
        <v>412</v>
      </c>
      <c r="N10" s="233">
        <v>688</v>
      </c>
      <c r="O10" s="233">
        <v>471</v>
      </c>
      <c r="P10" s="233">
        <v>219</v>
      </c>
      <c r="Q10" s="233">
        <v>246</v>
      </c>
      <c r="R10" s="233">
        <v>271</v>
      </c>
      <c r="S10" s="233">
        <v>72</v>
      </c>
      <c r="T10" s="233">
        <v>393</v>
      </c>
      <c r="U10" s="233">
        <v>147</v>
      </c>
      <c r="V10" s="233">
        <v>160</v>
      </c>
      <c r="W10" s="233">
        <v>88</v>
      </c>
      <c r="X10" s="233">
        <v>706</v>
      </c>
      <c r="Y10" s="233">
        <v>360</v>
      </c>
      <c r="Z10" s="233">
        <v>440</v>
      </c>
      <c r="AA10" s="233">
        <v>359</v>
      </c>
      <c r="AB10" s="233">
        <v>637</v>
      </c>
      <c r="AC10" s="233">
        <v>81</v>
      </c>
      <c r="AD10" s="233">
        <v>115</v>
      </c>
      <c r="AE10"/>
      <c r="AG10" s="27"/>
    </row>
    <row r="11" spans="1:199" x14ac:dyDescent="0.25">
      <c r="B11" s="409" t="s">
        <v>448</v>
      </c>
      <c r="C11" s="233">
        <v>5015</v>
      </c>
      <c r="D11" s="233">
        <v>107</v>
      </c>
      <c r="E11" s="233">
        <v>353</v>
      </c>
      <c r="F11" s="233">
        <v>147</v>
      </c>
      <c r="G11" s="233">
        <v>35</v>
      </c>
      <c r="H11" s="233">
        <v>67</v>
      </c>
      <c r="I11" s="233">
        <v>68</v>
      </c>
      <c r="J11" s="233">
        <v>93</v>
      </c>
      <c r="K11" s="233">
        <v>339</v>
      </c>
      <c r="L11" s="233">
        <v>340</v>
      </c>
      <c r="M11" s="233">
        <v>203</v>
      </c>
      <c r="N11" s="233">
        <v>456</v>
      </c>
      <c r="O11" s="233">
        <v>141</v>
      </c>
      <c r="P11" s="233">
        <v>143</v>
      </c>
      <c r="Q11" s="233">
        <v>142</v>
      </c>
      <c r="R11" s="233">
        <v>135</v>
      </c>
      <c r="S11" s="233">
        <v>24</v>
      </c>
      <c r="T11" s="233">
        <v>260</v>
      </c>
      <c r="U11" s="233">
        <v>88</v>
      </c>
      <c r="V11" s="233">
        <v>69</v>
      </c>
      <c r="W11" s="233">
        <v>51</v>
      </c>
      <c r="X11" s="233">
        <v>500</v>
      </c>
      <c r="Y11" s="233">
        <v>163</v>
      </c>
      <c r="Z11" s="233">
        <v>223</v>
      </c>
      <c r="AA11" s="233">
        <v>235</v>
      </c>
      <c r="AB11" s="233">
        <v>448</v>
      </c>
      <c r="AC11" s="233">
        <v>27</v>
      </c>
      <c r="AD11" s="233">
        <v>27</v>
      </c>
      <c r="AE11"/>
    </row>
    <row r="12" spans="1:199" x14ac:dyDescent="0.25">
      <c r="B12" s="134" t="s">
        <v>449</v>
      </c>
      <c r="C12" s="234">
        <v>52.9</v>
      </c>
      <c r="D12" s="234">
        <v>37.6</v>
      </c>
      <c r="E12" s="234">
        <v>56.1</v>
      </c>
      <c r="F12" s="234">
        <v>51.5</v>
      </c>
      <c r="G12" s="234">
        <v>39</v>
      </c>
      <c r="H12" s="234">
        <v>52.4</v>
      </c>
      <c r="I12" s="234">
        <v>38.299999999999997</v>
      </c>
      <c r="J12" s="234">
        <v>47.7</v>
      </c>
      <c r="K12" s="234">
        <v>56</v>
      </c>
      <c r="L12" s="234">
        <v>64.3</v>
      </c>
      <c r="M12" s="234">
        <v>49.1</v>
      </c>
      <c r="N12" s="234">
        <v>69.099999999999994</v>
      </c>
      <c r="O12" s="234">
        <v>30.1</v>
      </c>
      <c r="P12" s="234">
        <v>67.5</v>
      </c>
      <c r="Q12" s="234">
        <v>56.7</v>
      </c>
      <c r="R12" s="234">
        <v>47.9</v>
      </c>
      <c r="S12" s="234">
        <v>36.9</v>
      </c>
      <c r="T12" s="234">
        <v>67.900000000000006</v>
      </c>
      <c r="U12" s="234">
        <v>59.4</v>
      </c>
      <c r="V12" s="234">
        <v>43.8</v>
      </c>
      <c r="W12" s="234">
        <v>59.1</v>
      </c>
      <c r="X12" s="234">
        <v>69.900000000000006</v>
      </c>
      <c r="Y12" s="234">
        <v>45.8</v>
      </c>
      <c r="Z12" s="234">
        <v>52.9</v>
      </c>
      <c r="AA12" s="234">
        <v>64.3</v>
      </c>
      <c r="AB12" s="234">
        <v>71.2</v>
      </c>
      <c r="AC12" s="234">
        <v>28.2</v>
      </c>
      <c r="AD12" s="234">
        <v>22.1</v>
      </c>
      <c r="AE12"/>
    </row>
    <row r="13" spans="1:199" x14ac:dyDescent="0.25">
      <c r="B13" s="409" t="s">
        <v>450</v>
      </c>
      <c r="C13" s="233">
        <v>2345</v>
      </c>
      <c r="D13" s="233">
        <v>89</v>
      </c>
      <c r="E13" s="233">
        <v>146</v>
      </c>
      <c r="F13" s="233">
        <v>81</v>
      </c>
      <c r="G13" s="233">
        <v>20</v>
      </c>
      <c r="H13" s="233">
        <v>29</v>
      </c>
      <c r="I13" s="233">
        <v>71</v>
      </c>
      <c r="J13" s="233">
        <v>51</v>
      </c>
      <c r="K13" s="233">
        <v>199</v>
      </c>
      <c r="L13" s="233">
        <v>85</v>
      </c>
      <c r="M13" s="233">
        <v>101</v>
      </c>
      <c r="N13" s="233">
        <v>133</v>
      </c>
      <c r="O13" s="233">
        <v>159</v>
      </c>
      <c r="P13" s="233">
        <v>48</v>
      </c>
      <c r="Q13" s="233">
        <v>64</v>
      </c>
      <c r="R13" s="233">
        <v>89</v>
      </c>
      <c r="S13" s="233">
        <v>25</v>
      </c>
      <c r="T13" s="233">
        <v>66</v>
      </c>
      <c r="U13" s="233">
        <v>33</v>
      </c>
      <c r="V13" s="233">
        <v>39</v>
      </c>
      <c r="W13" s="233">
        <v>20</v>
      </c>
      <c r="X13" s="233">
        <v>169</v>
      </c>
      <c r="Y13" s="233">
        <v>131</v>
      </c>
      <c r="Z13" s="233">
        <v>73</v>
      </c>
      <c r="AA13" s="233">
        <v>81</v>
      </c>
      <c r="AB13" s="233">
        <v>97</v>
      </c>
      <c r="AC13" s="233">
        <v>43</v>
      </c>
      <c r="AD13" s="233">
        <v>41</v>
      </c>
      <c r="AE13"/>
    </row>
    <row r="14" spans="1:199" x14ac:dyDescent="0.25">
      <c r="B14" s="134" t="s">
        <v>451</v>
      </c>
      <c r="C14" s="234">
        <v>24.8</v>
      </c>
      <c r="D14" s="234">
        <v>31.2</v>
      </c>
      <c r="E14" s="234">
        <v>23.3</v>
      </c>
      <c r="F14" s="234">
        <v>28.3</v>
      </c>
      <c r="G14" s="234">
        <v>22</v>
      </c>
      <c r="H14" s="234">
        <v>23.1</v>
      </c>
      <c r="I14" s="234">
        <v>39.700000000000003</v>
      </c>
      <c r="J14" s="234">
        <v>26.2</v>
      </c>
      <c r="K14" s="234">
        <v>32.9</v>
      </c>
      <c r="L14" s="234">
        <v>16.100000000000001</v>
      </c>
      <c r="M14" s="234">
        <v>24.3</v>
      </c>
      <c r="N14" s="234">
        <v>20.100000000000001</v>
      </c>
      <c r="O14" s="234">
        <v>33.9</v>
      </c>
      <c r="P14" s="234">
        <v>22.8</v>
      </c>
      <c r="Q14" s="234">
        <v>25.6</v>
      </c>
      <c r="R14" s="234">
        <v>31.7</v>
      </c>
      <c r="S14" s="234">
        <v>38.5</v>
      </c>
      <c r="T14" s="234">
        <v>17.2</v>
      </c>
      <c r="U14" s="234">
        <v>22.2</v>
      </c>
      <c r="V14" s="234">
        <v>24.6</v>
      </c>
      <c r="W14" s="234">
        <v>22.8</v>
      </c>
      <c r="X14" s="234">
        <v>23.6</v>
      </c>
      <c r="Y14" s="234">
        <v>36.799999999999997</v>
      </c>
      <c r="Z14" s="234">
        <v>17.3</v>
      </c>
      <c r="AA14" s="234">
        <v>22.2</v>
      </c>
      <c r="AB14" s="234">
        <v>15.4</v>
      </c>
      <c r="AC14" s="234">
        <v>44.8</v>
      </c>
      <c r="AD14" s="234">
        <v>33.6</v>
      </c>
      <c r="AE14"/>
    </row>
    <row r="15" spans="1:199" x14ac:dyDescent="0.25">
      <c r="B15" s="409" t="s">
        <v>452</v>
      </c>
      <c r="C15" s="233">
        <v>893</v>
      </c>
      <c r="D15" s="233">
        <v>34</v>
      </c>
      <c r="E15" s="233">
        <v>45</v>
      </c>
      <c r="F15" s="233">
        <v>16</v>
      </c>
      <c r="G15" s="233">
        <v>17</v>
      </c>
      <c r="H15" s="233">
        <v>6</v>
      </c>
      <c r="I15" s="233">
        <v>21</v>
      </c>
      <c r="J15" s="233">
        <v>26</v>
      </c>
      <c r="K15" s="233">
        <v>46</v>
      </c>
      <c r="L15" s="233">
        <v>42</v>
      </c>
      <c r="M15" s="233">
        <v>50</v>
      </c>
      <c r="N15" s="233">
        <v>21</v>
      </c>
      <c r="O15" s="233">
        <v>86</v>
      </c>
      <c r="P15" s="233">
        <v>9</v>
      </c>
      <c r="Q15" s="233">
        <v>12</v>
      </c>
      <c r="R15" s="233">
        <v>23</v>
      </c>
      <c r="S15" s="233">
        <v>7</v>
      </c>
      <c r="T15" s="233">
        <v>27</v>
      </c>
      <c r="U15" s="233">
        <v>16</v>
      </c>
      <c r="V15" s="233">
        <v>21</v>
      </c>
      <c r="W15" s="233">
        <v>8</v>
      </c>
      <c r="X15" s="233">
        <v>25</v>
      </c>
      <c r="Y15" s="233">
        <v>7</v>
      </c>
      <c r="Z15" s="233">
        <v>27</v>
      </c>
      <c r="AA15" s="233">
        <v>8</v>
      </c>
      <c r="AB15" s="233">
        <v>34</v>
      </c>
      <c r="AC15" s="233">
        <v>12</v>
      </c>
      <c r="AD15" s="233">
        <v>24</v>
      </c>
      <c r="AE15"/>
    </row>
    <row r="16" spans="1:199" x14ac:dyDescent="0.25">
      <c r="B16" s="134" t="s">
        <v>453</v>
      </c>
      <c r="C16" s="234">
        <v>9.4</v>
      </c>
      <c r="D16" s="234">
        <v>11.9</v>
      </c>
      <c r="E16" s="234">
        <v>7.2</v>
      </c>
      <c r="F16" s="234">
        <v>5.5</v>
      </c>
      <c r="G16" s="234">
        <v>19.5</v>
      </c>
      <c r="H16" s="234">
        <v>5</v>
      </c>
      <c r="I16" s="234">
        <v>11.9</v>
      </c>
      <c r="J16" s="234">
        <v>13.3</v>
      </c>
      <c r="K16" s="234">
        <v>7.6</v>
      </c>
      <c r="L16" s="234">
        <v>7.8</v>
      </c>
      <c r="M16" s="234">
        <v>12.1</v>
      </c>
      <c r="N16" s="234">
        <v>3.2</v>
      </c>
      <c r="O16" s="234">
        <v>18.399999999999999</v>
      </c>
      <c r="P16" s="234">
        <v>4.4000000000000004</v>
      </c>
      <c r="Q16" s="234">
        <v>4.9000000000000004</v>
      </c>
      <c r="R16" s="234">
        <v>8.3000000000000007</v>
      </c>
      <c r="S16" s="234">
        <v>10.5</v>
      </c>
      <c r="T16" s="234">
        <v>7</v>
      </c>
      <c r="U16" s="234">
        <v>10.8</v>
      </c>
      <c r="V16" s="234">
        <v>13.5</v>
      </c>
      <c r="W16" s="234">
        <v>9.1</v>
      </c>
      <c r="X16" s="234">
        <v>3.5</v>
      </c>
      <c r="Y16" s="234">
        <v>2</v>
      </c>
      <c r="Z16" s="234">
        <v>6.5</v>
      </c>
      <c r="AA16" s="234">
        <v>2.1</v>
      </c>
      <c r="AB16" s="234">
        <v>5.4</v>
      </c>
      <c r="AC16" s="234">
        <v>13.1</v>
      </c>
      <c r="AD16" s="234">
        <v>19.600000000000001</v>
      </c>
      <c r="AE16"/>
    </row>
    <row r="17" spans="2:32" x14ac:dyDescent="0.25">
      <c r="B17" s="409" t="s">
        <v>454</v>
      </c>
      <c r="C17" s="233">
        <v>965</v>
      </c>
      <c r="D17" s="233">
        <v>46</v>
      </c>
      <c r="E17" s="233">
        <v>56</v>
      </c>
      <c r="F17" s="233">
        <v>31</v>
      </c>
      <c r="G17" s="233">
        <v>8</v>
      </c>
      <c r="H17" s="233">
        <v>22</v>
      </c>
      <c r="I17" s="233">
        <v>13</v>
      </c>
      <c r="J17" s="233">
        <v>18</v>
      </c>
      <c r="K17" s="233">
        <v>14</v>
      </c>
      <c r="L17" s="233">
        <v>49</v>
      </c>
      <c r="M17" s="233">
        <v>56</v>
      </c>
      <c r="N17" s="233">
        <v>32</v>
      </c>
      <c r="O17" s="233">
        <v>59</v>
      </c>
      <c r="P17" s="233">
        <v>9</v>
      </c>
      <c r="Q17" s="233">
        <v>16</v>
      </c>
      <c r="R17" s="233">
        <v>23</v>
      </c>
      <c r="S17" s="233">
        <v>7</v>
      </c>
      <c r="T17" s="233">
        <v>17</v>
      </c>
      <c r="U17" s="233">
        <v>10</v>
      </c>
      <c r="V17" s="233">
        <v>25</v>
      </c>
      <c r="W17" s="233">
        <v>4</v>
      </c>
      <c r="X17" s="233">
        <v>17</v>
      </c>
      <c r="Y17" s="233">
        <v>33</v>
      </c>
      <c r="Z17" s="233">
        <v>75</v>
      </c>
      <c r="AA17" s="233">
        <v>30</v>
      </c>
      <c r="AB17" s="233">
        <v>37</v>
      </c>
      <c r="AC17" s="233">
        <v>11</v>
      </c>
      <c r="AD17" s="233">
        <v>21</v>
      </c>
      <c r="AE17"/>
    </row>
    <row r="18" spans="2:32" x14ac:dyDescent="0.25">
      <c r="B18" s="134" t="s">
        <v>455</v>
      </c>
      <c r="C18" s="234">
        <v>10.199999999999999</v>
      </c>
      <c r="D18" s="234">
        <v>16.100000000000001</v>
      </c>
      <c r="E18" s="234">
        <v>9</v>
      </c>
      <c r="F18" s="234">
        <v>11</v>
      </c>
      <c r="G18" s="234">
        <v>8.6999999999999993</v>
      </c>
      <c r="H18" s="234">
        <v>17.600000000000001</v>
      </c>
      <c r="I18" s="234">
        <v>7.2</v>
      </c>
      <c r="J18" s="234">
        <v>9.3000000000000007</v>
      </c>
      <c r="K18" s="234">
        <v>2.4</v>
      </c>
      <c r="L18" s="234">
        <v>9.1999999999999993</v>
      </c>
      <c r="M18" s="234">
        <v>13.6</v>
      </c>
      <c r="N18" s="234">
        <v>4.8</v>
      </c>
      <c r="O18" s="234">
        <v>12.6</v>
      </c>
      <c r="P18" s="234">
        <v>4.0999999999999996</v>
      </c>
      <c r="Q18" s="234">
        <v>6.4</v>
      </c>
      <c r="R18" s="234">
        <v>8.1999999999999993</v>
      </c>
      <c r="S18" s="234">
        <v>10.9</v>
      </c>
      <c r="T18" s="234">
        <v>4.3</v>
      </c>
      <c r="U18" s="234">
        <v>7.1</v>
      </c>
      <c r="V18" s="234">
        <v>16.100000000000001</v>
      </c>
      <c r="W18" s="234">
        <v>4.9000000000000004</v>
      </c>
      <c r="X18" s="234">
        <v>2.4</v>
      </c>
      <c r="Y18" s="234">
        <v>9.3000000000000007</v>
      </c>
      <c r="Z18" s="234">
        <v>17.7</v>
      </c>
      <c r="AA18" s="234">
        <v>8.1999999999999993</v>
      </c>
      <c r="AB18" s="234">
        <v>5.8</v>
      </c>
      <c r="AC18" s="234">
        <v>11.2</v>
      </c>
      <c r="AD18" s="234">
        <v>17.100000000000001</v>
      </c>
      <c r="AE18"/>
    </row>
    <row r="19" spans="2:32" x14ac:dyDescent="0.25">
      <c r="B19" s="409" t="s">
        <v>456</v>
      </c>
      <c r="C19" s="233">
        <v>256</v>
      </c>
      <c r="D19" s="233">
        <v>9</v>
      </c>
      <c r="E19" s="233">
        <v>28</v>
      </c>
      <c r="F19" s="233">
        <v>11</v>
      </c>
      <c r="G19" s="233">
        <v>10</v>
      </c>
      <c r="H19" s="233">
        <v>2</v>
      </c>
      <c r="I19" s="233">
        <v>5</v>
      </c>
      <c r="J19" s="233">
        <v>7</v>
      </c>
      <c r="K19" s="233">
        <v>7</v>
      </c>
      <c r="L19" s="233">
        <v>14</v>
      </c>
      <c r="M19" s="233">
        <v>4</v>
      </c>
      <c r="N19" s="233">
        <v>18</v>
      </c>
      <c r="O19" s="233">
        <v>23</v>
      </c>
      <c r="P19" s="233">
        <v>2</v>
      </c>
      <c r="Q19" s="233">
        <v>16</v>
      </c>
      <c r="R19" s="233">
        <v>11</v>
      </c>
      <c r="S19" s="233">
        <v>2</v>
      </c>
      <c r="T19" s="233">
        <v>14</v>
      </c>
      <c r="U19" s="233">
        <v>1</v>
      </c>
      <c r="V19" s="233">
        <v>3</v>
      </c>
      <c r="W19" s="233">
        <v>4</v>
      </c>
      <c r="X19" s="233">
        <v>5</v>
      </c>
      <c r="Y19" s="233">
        <v>22</v>
      </c>
      <c r="Z19" s="233">
        <v>24</v>
      </c>
      <c r="AA19" s="233">
        <v>11</v>
      </c>
      <c r="AB19" s="233">
        <v>14</v>
      </c>
      <c r="AC19" s="233">
        <v>3</v>
      </c>
      <c r="AD19" s="233">
        <v>9</v>
      </c>
      <c r="AE19"/>
    </row>
    <row r="20" spans="2:32" x14ac:dyDescent="0.25">
      <c r="B20" s="134" t="s">
        <v>433</v>
      </c>
      <c r="C20" s="234">
        <v>2.7</v>
      </c>
      <c r="D20" s="234">
        <v>3.2</v>
      </c>
      <c r="E20" s="234">
        <v>4.5</v>
      </c>
      <c r="F20" s="234">
        <v>3.7</v>
      </c>
      <c r="G20" s="234">
        <v>10.8</v>
      </c>
      <c r="H20" s="234">
        <v>1.9</v>
      </c>
      <c r="I20" s="234">
        <v>2.9</v>
      </c>
      <c r="J20" s="234">
        <v>3.5</v>
      </c>
      <c r="K20" s="234">
        <v>1.1000000000000001</v>
      </c>
      <c r="L20" s="234">
        <v>2.6</v>
      </c>
      <c r="M20" s="234">
        <v>0.9</v>
      </c>
      <c r="N20" s="234">
        <v>2.8</v>
      </c>
      <c r="O20" s="234">
        <v>4.9000000000000004</v>
      </c>
      <c r="P20" s="234">
        <v>1.2</v>
      </c>
      <c r="Q20" s="234">
        <v>6.4</v>
      </c>
      <c r="R20" s="234">
        <v>3.9</v>
      </c>
      <c r="S20" s="234">
        <v>3.2</v>
      </c>
      <c r="T20" s="234">
        <v>3.6</v>
      </c>
      <c r="U20" s="234">
        <v>0.5</v>
      </c>
      <c r="V20" s="234">
        <v>2</v>
      </c>
      <c r="W20" s="234">
        <v>4.0999999999999996</v>
      </c>
      <c r="X20" s="234">
        <v>0.7</v>
      </c>
      <c r="Y20" s="234">
        <v>6.1</v>
      </c>
      <c r="Z20" s="234">
        <v>5.6</v>
      </c>
      <c r="AA20" s="234">
        <v>3.1</v>
      </c>
      <c r="AB20" s="234">
        <v>2.2999999999999998</v>
      </c>
      <c r="AC20" s="234">
        <v>2.7</v>
      </c>
      <c r="AD20" s="234">
        <v>7.6</v>
      </c>
      <c r="AE20"/>
    </row>
    <row r="21" spans="2:32" x14ac:dyDescent="0.25">
      <c r="B21" s="409" t="s">
        <v>457</v>
      </c>
      <c r="C21" s="405"/>
      <c r="D21" s="405"/>
      <c r="E21" s="405"/>
      <c r="F21" s="405"/>
      <c r="G21" s="405"/>
      <c r="H21" s="405"/>
      <c r="I21" s="405"/>
      <c r="J21" s="405"/>
      <c r="K21" s="405"/>
      <c r="L21" s="405"/>
      <c r="M21" s="405"/>
      <c r="N21" s="405"/>
      <c r="O21" s="405"/>
      <c r="P21" s="405"/>
      <c r="Q21" s="405"/>
      <c r="R21" s="405"/>
      <c r="S21" s="405"/>
      <c r="T21" s="405"/>
      <c r="U21" s="405"/>
      <c r="V21" s="405"/>
      <c r="W21" s="405"/>
      <c r="X21" s="405"/>
      <c r="Y21" s="405"/>
      <c r="Z21" s="405"/>
      <c r="AA21" s="405"/>
      <c r="AB21" s="405"/>
      <c r="AC21" s="405"/>
      <c r="AD21" s="405"/>
      <c r="AE21"/>
    </row>
    <row r="22" spans="2:32" x14ac:dyDescent="0.25">
      <c r="B22" s="134" t="s">
        <v>458</v>
      </c>
      <c r="C22" s="410"/>
      <c r="D22" s="410"/>
      <c r="E22" s="410"/>
      <c r="F22" s="410"/>
      <c r="G22" s="410"/>
      <c r="H22" s="410"/>
      <c r="I22" s="410"/>
      <c r="J22" s="410"/>
      <c r="K22" s="410"/>
      <c r="L22" s="410"/>
      <c r="M22" s="410"/>
      <c r="N22" s="410"/>
      <c r="O22" s="410"/>
      <c r="P22" s="410"/>
      <c r="Q22" s="410"/>
      <c r="R22" s="410"/>
      <c r="S22" s="410"/>
      <c r="T22" s="410"/>
      <c r="U22" s="410"/>
      <c r="V22" s="410"/>
      <c r="W22" s="410"/>
      <c r="X22" s="410"/>
      <c r="Y22" s="410"/>
      <c r="Z22" s="410"/>
      <c r="AA22" s="410"/>
      <c r="AB22" s="410"/>
      <c r="AC22" s="410"/>
      <c r="AD22" s="410"/>
      <c r="AE22"/>
    </row>
    <row r="23" spans="2:32" ht="22.5" x14ac:dyDescent="0.25">
      <c r="B23" s="409" t="s">
        <v>459</v>
      </c>
      <c r="C23" s="405"/>
      <c r="D23" s="405"/>
      <c r="E23" s="405"/>
      <c r="F23" s="405"/>
      <c r="G23" s="405"/>
      <c r="H23" s="405"/>
      <c r="I23" s="405"/>
      <c r="J23" s="405"/>
      <c r="K23" s="405"/>
      <c r="L23" s="405"/>
      <c r="M23" s="405"/>
      <c r="N23" s="405"/>
      <c r="O23" s="405"/>
      <c r="P23" s="405"/>
      <c r="Q23" s="405"/>
      <c r="R23" s="405"/>
      <c r="S23" s="405"/>
      <c r="T23" s="405"/>
      <c r="U23" s="405"/>
      <c r="V23" s="405"/>
      <c r="W23" s="405"/>
      <c r="X23" s="405"/>
      <c r="Y23" s="405"/>
      <c r="Z23" s="405"/>
      <c r="AA23" s="405"/>
      <c r="AB23" s="405"/>
      <c r="AC23" s="405"/>
      <c r="AD23" s="405"/>
      <c r="AE23"/>
    </row>
    <row r="24" spans="2:32" x14ac:dyDescent="0.25">
      <c r="B24" s="134" t="s">
        <v>460</v>
      </c>
      <c r="C24" s="411"/>
      <c r="D24" s="411"/>
      <c r="E24" s="411"/>
      <c r="F24" s="411"/>
      <c r="G24" s="411"/>
      <c r="H24" s="411"/>
      <c r="I24" s="411"/>
      <c r="J24" s="411"/>
      <c r="K24" s="411"/>
      <c r="L24" s="411"/>
      <c r="M24" s="411"/>
      <c r="N24" s="411"/>
      <c r="O24" s="411"/>
      <c r="P24" s="411"/>
      <c r="Q24" s="411"/>
      <c r="R24" s="411"/>
      <c r="S24" s="411"/>
      <c r="T24" s="411"/>
      <c r="U24" s="411"/>
      <c r="V24" s="411"/>
      <c r="W24" s="411"/>
      <c r="X24" s="411"/>
      <c r="Y24" s="411"/>
      <c r="Z24" s="411"/>
      <c r="AA24" s="411"/>
      <c r="AB24" s="411"/>
      <c r="AC24" s="411"/>
      <c r="AD24" s="411"/>
      <c r="AE24"/>
    </row>
    <row r="25" spans="2:32" x14ac:dyDescent="0.25">
      <c r="B25" s="21"/>
    </row>
    <row r="26" spans="2:32" x14ac:dyDescent="0.25">
      <c r="B26" s="21"/>
      <c r="C26" s="20"/>
      <c r="D26" s="20"/>
      <c r="E26" s="20"/>
      <c r="F26" s="20"/>
      <c r="G26" s="20"/>
      <c r="H26" s="20"/>
      <c r="I26" s="20"/>
      <c r="J26" s="20"/>
      <c r="K26" s="20"/>
      <c r="L26" s="20"/>
      <c r="M26" s="20"/>
      <c r="N26" s="20"/>
      <c r="O26" s="20"/>
      <c r="P26" s="93"/>
      <c r="Q26" s="93"/>
      <c r="R26" s="93"/>
      <c r="S26" s="93"/>
      <c r="T26" s="93"/>
      <c r="U26" s="93"/>
      <c r="V26" s="20"/>
      <c r="W26" s="20"/>
      <c r="X26" s="20"/>
      <c r="Y26" s="20"/>
      <c r="Z26" s="20"/>
      <c r="AA26" s="20"/>
      <c r="AB26" s="20"/>
      <c r="AC26" s="20"/>
      <c r="AD26" s="20"/>
      <c r="AE26" s="20"/>
      <c r="AF26" s="20"/>
    </row>
    <row r="28" spans="2:32" ht="28.5" customHeight="1" x14ac:dyDescent="0.25">
      <c r="B28" s="248" t="s">
        <v>461</v>
      </c>
      <c r="C28" s="249"/>
      <c r="D28" s="249"/>
      <c r="E28" s="249"/>
      <c r="F28" s="249"/>
      <c r="G28" s="249"/>
      <c r="H28" s="249"/>
      <c r="I28" s="54"/>
      <c r="J28" s="54"/>
      <c r="K28" s="54"/>
      <c r="L28" s="248" t="s">
        <v>462</v>
      </c>
      <c r="M28" s="249"/>
      <c r="N28" s="249"/>
      <c r="O28" s="249"/>
      <c r="P28" s="249"/>
      <c r="Q28" s="249"/>
      <c r="R28" s="249"/>
      <c r="S28" s="249"/>
      <c r="T28" s="249"/>
      <c r="U28" s="249"/>
      <c r="V28" s="22"/>
      <c r="W28" s="23"/>
      <c r="X28" s="23"/>
      <c r="Y28" s="23"/>
      <c r="Z28" s="23"/>
      <c r="AA28" s="23"/>
      <c r="AB28" s="23"/>
      <c r="AC28" s="23"/>
      <c r="AD28" s="23"/>
      <c r="AE28" s="22"/>
      <c r="AF28" s="22"/>
    </row>
    <row r="29" spans="2:32" x14ac:dyDescent="0.25">
      <c r="B29" s="53"/>
      <c r="C29" s="53"/>
      <c r="D29" s="53"/>
      <c r="E29" s="53"/>
      <c r="F29" s="53"/>
      <c r="G29" s="53"/>
      <c r="H29" s="53"/>
      <c r="I29" s="53"/>
      <c r="J29" s="53"/>
      <c r="K29" s="53"/>
      <c r="L29" s="53"/>
      <c r="M29" s="53"/>
      <c r="N29" s="53"/>
      <c r="O29" s="53"/>
      <c r="P29" s="53"/>
      <c r="Q29" s="53"/>
      <c r="R29" s="53"/>
      <c r="S29" s="53"/>
      <c r="T29" s="53"/>
      <c r="U29" s="53"/>
      <c r="V29" s="26"/>
      <c r="W29" s="26"/>
      <c r="X29" s="26"/>
      <c r="Y29" s="26"/>
      <c r="Z29" s="26"/>
      <c r="AA29" s="26"/>
      <c r="AB29" s="26"/>
      <c r="AC29" s="26"/>
      <c r="AD29" s="26"/>
      <c r="AE29" s="26"/>
    </row>
    <row r="30" spans="2:32" ht="15.75" customHeight="1" x14ac:dyDescent="0.25">
      <c r="B30" s="248" t="s">
        <v>463</v>
      </c>
      <c r="C30" s="249"/>
      <c r="D30" s="249"/>
      <c r="E30" s="249"/>
      <c r="F30" s="249"/>
      <c r="G30" s="249"/>
      <c r="H30" s="249"/>
      <c r="I30" s="54"/>
      <c r="J30" s="54"/>
      <c r="K30" s="54"/>
      <c r="L30" s="248" t="s">
        <v>464</v>
      </c>
      <c r="M30" s="249"/>
      <c r="N30" s="249"/>
      <c r="O30" s="249"/>
      <c r="P30" s="249"/>
      <c r="Q30" s="249"/>
      <c r="R30" s="249"/>
      <c r="S30" s="249"/>
      <c r="T30" s="249"/>
      <c r="U30" s="249"/>
      <c r="V30" s="22"/>
      <c r="W30" s="23"/>
      <c r="X30" s="23"/>
      <c r="Y30" s="23"/>
      <c r="Z30" s="23"/>
      <c r="AA30" s="23"/>
      <c r="AB30" s="23"/>
      <c r="AC30" s="23"/>
      <c r="AD30" s="23"/>
      <c r="AE30" s="22"/>
      <c r="AF30" s="22"/>
    </row>
    <row r="31" spans="2:32" x14ac:dyDescent="0.2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row>
    <row r="32" spans="2:32" x14ac:dyDescent="0.25">
      <c r="B32" s="250" t="s">
        <v>444</v>
      </c>
      <c r="C32" s="251"/>
      <c r="D32" s="251"/>
      <c r="E32" s="251"/>
      <c r="F32" s="251"/>
      <c r="G32" s="251"/>
      <c r="H32" s="251"/>
      <c r="I32" s="24"/>
      <c r="J32" s="24"/>
      <c r="K32" s="24"/>
      <c r="L32" s="250" t="s">
        <v>445</v>
      </c>
      <c r="M32" s="251"/>
      <c r="N32" s="251"/>
      <c r="O32" s="251"/>
      <c r="P32" s="251"/>
      <c r="Q32" s="251"/>
      <c r="R32" s="251"/>
      <c r="S32" s="251"/>
      <c r="T32" s="251"/>
      <c r="U32" s="251"/>
      <c r="V32" s="22"/>
      <c r="W32" s="23"/>
      <c r="X32" s="23"/>
      <c r="Y32" s="23"/>
      <c r="Z32" s="23"/>
      <c r="AA32" s="23"/>
      <c r="AB32" s="23"/>
      <c r="AC32" s="23"/>
      <c r="AD32" s="23"/>
      <c r="AE32" s="22"/>
      <c r="AF32" s="22"/>
    </row>
    <row r="33" spans="2:31" x14ac:dyDescent="0.25">
      <c r="B33" s="25"/>
      <c r="C33" s="24"/>
      <c r="D33" s="24"/>
      <c r="E33" s="24"/>
      <c r="F33" s="24"/>
      <c r="G33" s="24"/>
      <c r="H33" s="24"/>
      <c r="I33" s="24"/>
      <c r="J33" s="24"/>
      <c r="K33" s="25"/>
      <c r="L33" s="24"/>
      <c r="M33" s="24"/>
      <c r="N33" s="24"/>
      <c r="O33" s="24"/>
      <c r="P33" s="24"/>
      <c r="Q33" s="24"/>
      <c r="R33" s="24"/>
      <c r="S33" s="24"/>
      <c r="T33" s="24"/>
      <c r="U33" s="22"/>
      <c r="V33" s="23"/>
      <c r="W33" s="23"/>
      <c r="X33" s="23"/>
      <c r="Y33" s="23"/>
      <c r="Z33" s="23"/>
      <c r="AA33" s="23"/>
      <c r="AB33" s="23"/>
      <c r="AC33" s="22"/>
      <c r="AD33" s="22"/>
    </row>
    <row r="34" spans="2:31" ht="21" x14ac:dyDescent="0.25">
      <c r="B34"/>
      <c r="C34" s="406" t="s">
        <v>446</v>
      </c>
      <c r="D34" s="407" t="s">
        <v>21</v>
      </c>
      <c r="E34" s="407" t="s">
        <v>37</v>
      </c>
      <c r="F34" s="407" t="s">
        <v>25</v>
      </c>
      <c r="G34" s="407" t="s">
        <v>3</v>
      </c>
      <c r="H34" s="407" t="s">
        <v>55</v>
      </c>
      <c r="I34" s="407" t="s">
        <v>14</v>
      </c>
      <c r="J34" s="407" t="s">
        <v>43</v>
      </c>
      <c r="K34" s="407" t="s">
        <v>51</v>
      </c>
      <c r="L34" s="407" t="s">
        <v>31</v>
      </c>
      <c r="M34" s="407" t="s">
        <v>41</v>
      </c>
      <c r="N34" s="407" t="s">
        <v>12</v>
      </c>
      <c r="O34" s="407" t="s">
        <v>39</v>
      </c>
      <c r="P34" s="407" t="s">
        <v>45</v>
      </c>
      <c r="Q34" s="406" t="s">
        <v>16</v>
      </c>
      <c r="R34" s="407" t="s">
        <v>33</v>
      </c>
      <c r="S34" s="407" t="s">
        <v>53</v>
      </c>
      <c r="T34" s="407" t="s">
        <v>29</v>
      </c>
      <c r="U34" s="407" t="s">
        <v>47</v>
      </c>
      <c r="V34" s="407" t="s">
        <v>35</v>
      </c>
      <c r="W34" s="407" t="s">
        <v>5</v>
      </c>
      <c r="X34" s="407" t="s">
        <v>10</v>
      </c>
      <c r="Y34" s="407" t="s">
        <v>57</v>
      </c>
      <c r="Z34" s="407" t="s">
        <v>27</v>
      </c>
      <c r="AA34" s="407" t="s">
        <v>8</v>
      </c>
      <c r="AB34" s="407" t="s">
        <v>19</v>
      </c>
      <c r="AC34" s="407" t="s">
        <v>23</v>
      </c>
      <c r="AD34" s="407" t="s">
        <v>49</v>
      </c>
      <c r="AE34" s="20"/>
    </row>
    <row r="35" spans="2:31" x14ac:dyDescent="0.25">
      <c r="B35" s="412" t="s">
        <v>399</v>
      </c>
      <c r="C35" s="233">
        <v>8783</v>
      </c>
      <c r="D35" s="233">
        <v>293</v>
      </c>
      <c r="E35" s="233">
        <v>648</v>
      </c>
      <c r="F35" s="233">
        <v>276</v>
      </c>
      <c r="G35" s="233">
        <v>83</v>
      </c>
      <c r="H35" s="233">
        <v>123</v>
      </c>
      <c r="I35" s="233">
        <v>178</v>
      </c>
      <c r="J35" s="233">
        <v>182</v>
      </c>
      <c r="K35" s="233">
        <v>608</v>
      </c>
      <c r="L35" s="233">
        <v>527</v>
      </c>
      <c r="M35" s="233">
        <v>412</v>
      </c>
      <c r="N35" s="233">
        <v>688</v>
      </c>
      <c r="O35" s="233">
        <v>471</v>
      </c>
      <c r="P35" s="233">
        <v>219</v>
      </c>
      <c r="Q35" s="233">
        <v>246</v>
      </c>
      <c r="R35" s="233">
        <v>271</v>
      </c>
      <c r="S35" s="233">
        <v>72</v>
      </c>
      <c r="T35" s="233">
        <v>393</v>
      </c>
      <c r="U35" s="233">
        <v>147</v>
      </c>
      <c r="V35" s="233">
        <v>160</v>
      </c>
      <c r="W35" s="233">
        <v>88</v>
      </c>
      <c r="X35" s="233">
        <v>706</v>
      </c>
      <c r="Y35" s="233">
        <v>360</v>
      </c>
      <c r="Z35" s="233">
        <v>440</v>
      </c>
      <c r="AA35" s="233">
        <v>359</v>
      </c>
      <c r="AB35" s="233">
        <v>637</v>
      </c>
      <c r="AC35" s="233">
        <v>81</v>
      </c>
      <c r="AD35" s="233">
        <v>115</v>
      </c>
    </row>
    <row r="36" spans="2:31" x14ac:dyDescent="0.25">
      <c r="B36" s="413" t="s">
        <v>448</v>
      </c>
      <c r="C36" s="233">
        <v>3988</v>
      </c>
      <c r="D36" s="233">
        <v>105</v>
      </c>
      <c r="E36" s="233">
        <v>332</v>
      </c>
      <c r="F36" s="233">
        <v>126</v>
      </c>
      <c r="G36" s="233">
        <v>20</v>
      </c>
      <c r="H36" s="233">
        <v>54</v>
      </c>
      <c r="I36" s="233">
        <v>46</v>
      </c>
      <c r="J36" s="233">
        <v>45</v>
      </c>
      <c r="K36" s="233">
        <v>300</v>
      </c>
      <c r="L36" s="233">
        <v>255</v>
      </c>
      <c r="M36" s="233">
        <v>139</v>
      </c>
      <c r="N36" s="233">
        <v>291</v>
      </c>
      <c r="O36" s="233">
        <v>191</v>
      </c>
      <c r="P36" s="233">
        <v>135</v>
      </c>
      <c r="Q36" s="233">
        <v>122</v>
      </c>
      <c r="R36" s="233">
        <v>110</v>
      </c>
      <c r="S36" s="233">
        <v>23</v>
      </c>
      <c r="T36" s="233">
        <v>163</v>
      </c>
      <c r="U36" s="233">
        <v>41</v>
      </c>
      <c r="V36" s="233">
        <v>55</v>
      </c>
      <c r="W36" s="233">
        <v>36</v>
      </c>
      <c r="X36" s="233">
        <v>294</v>
      </c>
      <c r="Y36" s="233">
        <v>239</v>
      </c>
      <c r="Z36" s="233">
        <v>195</v>
      </c>
      <c r="AA36" s="233">
        <v>156</v>
      </c>
      <c r="AB36" s="233">
        <v>276</v>
      </c>
      <c r="AC36" s="233">
        <v>17</v>
      </c>
      <c r="AD36" s="233">
        <v>27</v>
      </c>
      <c r="AE36" s="22"/>
    </row>
    <row r="37" spans="2:31" x14ac:dyDescent="0.25">
      <c r="B37" s="55" t="s">
        <v>449</v>
      </c>
      <c r="C37" s="234">
        <v>42.1</v>
      </c>
      <c r="D37" s="234">
        <v>36.6</v>
      </c>
      <c r="E37" s="234">
        <v>52.7</v>
      </c>
      <c r="F37" s="234">
        <v>44.3</v>
      </c>
      <c r="G37" s="234">
        <v>22.3</v>
      </c>
      <c r="H37" s="234">
        <v>42.5</v>
      </c>
      <c r="I37" s="234">
        <v>25.6</v>
      </c>
      <c r="J37" s="234">
        <v>22.7</v>
      </c>
      <c r="K37" s="234">
        <v>49.5</v>
      </c>
      <c r="L37" s="234">
        <v>48.2</v>
      </c>
      <c r="M37" s="234">
        <v>33.6</v>
      </c>
      <c r="N37" s="234">
        <v>44.1</v>
      </c>
      <c r="O37" s="234">
        <v>40.700000000000003</v>
      </c>
      <c r="P37" s="234">
        <v>63.7</v>
      </c>
      <c r="Q37" s="234">
        <v>48.9</v>
      </c>
      <c r="R37" s="234">
        <v>39.1</v>
      </c>
      <c r="S37" s="234">
        <v>36</v>
      </c>
      <c r="T37" s="234">
        <v>42.6</v>
      </c>
      <c r="U37" s="234">
        <v>28.1</v>
      </c>
      <c r="V37" s="234">
        <v>34.700000000000003</v>
      </c>
      <c r="W37" s="234">
        <v>41.7</v>
      </c>
      <c r="X37" s="234">
        <v>41.1</v>
      </c>
      <c r="Y37" s="234">
        <v>67.3</v>
      </c>
      <c r="Z37" s="234">
        <v>46.1</v>
      </c>
      <c r="AA37" s="234">
        <v>42.9</v>
      </c>
      <c r="AB37" s="234">
        <v>43.8</v>
      </c>
      <c r="AC37" s="234">
        <v>17.600000000000001</v>
      </c>
      <c r="AD37" s="234">
        <v>22.5</v>
      </c>
      <c r="AE37" s="26"/>
    </row>
    <row r="38" spans="2:31" x14ac:dyDescent="0.25">
      <c r="B38" s="413" t="s">
        <v>450</v>
      </c>
      <c r="C38" s="233">
        <v>2871</v>
      </c>
      <c r="D38" s="233">
        <v>89</v>
      </c>
      <c r="E38" s="233">
        <v>171</v>
      </c>
      <c r="F38" s="233">
        <v>96</v>
      </c>
      <c r="G38" s="233">
        <v>37</v>
      </c>
      <c r="H38" s="233">
        <v>36</v>
      </c>
      <c r="I38" s="233">
        <v>91</v>
      </c>
      <c r="J38" s="233">
        <v>100</v>
      </c>
      <c r="K38" s="233">
        <v>254</v>
      </c>
      <c r="L38" s="233">
        <v>149</v>
      </c>
      <c r="M38" s="233">
        <v>119</v>
      </c>
      <c r="N38" s="233">
        <v>260</v>
      </c>
      <c r="O38" s="233">
        <v>137</v>
      </c>
      <c r="P38" s="233">
        <v>61</v>
      </c>
      <c r="Q38" s="233">
        <v>70</v>
      </c>
      <c r="R38" s="233">
        <v>116</v>
      </c>
      <c r="S38" s="233">
        <v>17</v>
      </c>
      <c r="T38" s="233">
        <v>118</v>
      </c>
      <c r="U38" s="233">
        <v>41</v>
      </c>
      <c r="V38" s="233">
        <v>40</v>
      </c>
      <c r="W38" s="233">
        <v>26</v>
      </c>
      <c r="X38" s="233">
        <v>247</v>
      </c>
      <c r="Y38" s="233">
        <v>70</v>
      </c>
      <c r="Z38" s="233">
        <v>85</v>
      </c>
      <c r="AA38" s="233">
        <v>143</v>
      </c>
      <c r="AB38" s="233">
        <v>221</v>
      </c>
      <c r="AC38" s="233">
        <v>45</v>
      </c>
      <c r="AD38" s="233">
        <v>40</v>
      </c>
      <c r="AE38" s="22"/>
    </row>
    <row r="39" spans="2:31" x14ac:dyDescent="0.25">
      <c r="B39" s="55" t="s">
        <v>451</v>
      </c>
      <c r="C39" s="234">
        <v>30.3</v>
      </c>
      <c r="D39" s="234">
        <v>31</v>
      </c>
      <c r="E39" s="234">
        <v>27.2</v>
      </c>
      <c r="F39" s="234">
        <v>33.6</v>
      </c>
      <c r="G39" s="234">
        <v>42.1</v>
      </c>
      <c r="H39" s="234">
        <v>28.7</v>
      </c>
      <c r="I39" s="234">
        <v>51.1</v>
      </c>
      <c r="J39" s="234">
        <v>51.2</v>
      </c>
      <c r="K39" s="234">
        <v>41.9</v>
      </c>
      <c r="L39" s="234">
        <v>28.2</v>
      </c>
      <c r="M39" s="234">
        <v>28.7</v>
      </c>
      <c r="N39" s="234">
        <v>39.4</v>
      </c>
      <c r="O39" s="234">
        <v>29.1</v>
      </c>
      <c r="P39" s="234">
        <v>28.9</v>
      </c>
      <c r="Q39" s="234">
        <v>28</v>
      </c>
      <c r="R39" s="234">
        <v>41</v>
      </c>
      <c r="S39" s="234">
        <v>26</v>
      </c>
      <c r="T39" s="234">
        <v>30.9</v>
      </c>
      <c r="U39" s="234">
        <v>27.6</v>
      </c>
      <c r="V39" s="234">
        <v>25.3</v>
      </c>
      <c r="W39" s="234">
        <v>30.6</v>
      </c>
      <c r="X39" s="234">
        <v>34.6</v>
      </c>
      <c r="Y39" s="234">
        <v>19.8</v>
      </c>
      <c r="Z39" s="234">
        <v>20</v>
      </c>
      <c r="AA39" s="234">
        <v>39.200000000000003</v>
      </c>
      <c r="AB39" s="234">
        <v>35.1</v>
      </c>
      <c r="AC39" s="234">
        <v>47.3</v>
      </c>
      <c r="AD39" s="234">
        <v>33.200000000000003</v>
      </c>
      <c r="AE39" s="26"/>
    </row>
    <row r="40" spans="2:31" x14ac:dyDescent="0.25">
      <c r="B40" s="413" t="s">
        <v>452</v>
      </c>
      <c r="C40" s="233">
        <v>1376</v>
      </c>
      <c r="D40" s="233">
        <v>50</v>
      </c>
      <c r="E40" s="233">
        <v>36</v>
      </c>
      <c r="F40" s="233">
        <v>21</v>
      </c>
      <c r="G40" s="233">
        <v>11</v>
      </c>
      <c r="H40" s="233">
        <v>15</v>
      </c>
      <c r="I40" s="233">
        <v>17</v>
      </c>
      <c r="J40" s="233">
        <v>22</v>
      </c>
      <c r="K40" s="233">
        <v>29</v>
      </c>
      <c r="L40" s="233">
        <v>70</v>
      </c>
      <c r="M40" s="233">
        <v>84</v>
      </c>
      <c r="N40" s="233">
        <v>42</v>
      </c>
      <c r="O40" s="233">
        <v>84</v>
      </c>
      <c r="P40" s="233">
        <v>6</v>
      </c>
      <c r="Q40" s="233">
        <v>23</v>
      </c>
      <c r="R40" s="233">
        <v>17</v>
      </c>
      <c r="S40" s="233">
        <v>13</v>
      </c>
      <c r="T40" s="233">
        <v>49</v>
      </c>
      <c r="U40" s="233">
        <v>43</v>
      </c>
      <c r="V40" s="233">
        <v>29</v>
      </c>
      <c r="W40" s="233">
        <v>9</v>
      </c>
      <c r="X40" s="233">
        <v>112</v>
      </c>
      <c r="Y40" s="233">
        <v>15</v>
      </c>
      <c r="Z40" s="233">
        <v>47</v>
      </c>
      <c r="AA40" s="233">
        <v>18</v>
      </c>
      <c r="AB40" s="233">
        <v>67</v>
      </c>
      <c r="AC40" s="233">
        <v>19</v>
      </c>
      <c r="AD40" s="233">
        <v>23</v>
      </c>
      <c r="AE40" s="22"/>
    </row>
    <row r="41" spans="2:31" x14ac:dyDescent="0.25">
      <c r="B41" s="55" t="s">
        <v>453</v>
      </c>
      <c r="C41" s="234">
        <v>14.5</v>
      </c>
      <c r="D41" s="234">
        <v>17.399999999999999</v>
      </c>
      <c r="E41" s="234">
        <v>5.8</v>
      </c>
      <c r="F41" s="234">
        <v>7.2</v>
      </c>
      <c r="G41" s="234">
        <v>12.6</v>
      </c>
      <c r="H41" s="234">
        <v>12.1</v>
      </c>
      <c r="I41" s="234">
        <v>9.4</v>
      </c>
      <c r="J41" s="234">
        <v>11</v>
      </c>
      <c r="K41" s="234">
        <v>4.8</v>
      </c>
      <c r="L41" s="234">
        <v>13.3</v>
      </c>
      <c r="M41" s="234">
        <v>20.2</v>
      </c>
      <c r="N41" s="234">
        <v>6.4</v>
      </c>
      <c r="O41" s="234">
        <v>18</v>
      </c>
      <c r="P41" s="234">
        <v>2.8</v>
      </c>
      <c r="Q41" s="234">
        <v>9.3000000000000007</v>
      </c>
      <c r="R41" s="234">
        <v>6.2</v>
      </c>
      <c r="S41" s="234">
        <v>19.899999999999999</v>
      </c>
      <c r="T41" s="234">
        <v>12.9</v>
      </c>
      <c r="U41" s="234">
        <v>29.2</v>
      </c>
      <c r="V41" s="234">
        <v>18.399999999999999</v>
      </c>
      <c r="W41" s="234">
        <v>10.3</v>
      </c>
      <c r="X41" s="234">
        <v>15.7</v>
      </c>
      <c r="Y41" s="234">
        <v>4.3</v>
      </c>
      <c r="Z41" s="234">
        <v>11.1</v>
      </c>
      <c r="AA41" s="234">
        <v>5</v>
      </c>
      <c r="AB41" s="234">
        <v>10.6</v>
      </c>
      <c r="AC41" s="234">
        <v>19.8</v>
      </c>
      <c r="AD41" s="234">
        <v>19.2</v>
      </c>
      <c r="AE41" s="22"/>
    </row>
    <row r="42" spans="2:31" x14ac:dyDescent="0.25">
      <c r="B42" s="413" t="s">
        <v>454</v>
      </c>
      <c r="C42" s="233">
        <v>905</v>
      </c>
      <c r="D42" s="233">
        <v>33</v>
      </c>
      <c r="E42" s="233">
        <v>59</v>
      </c>
      <c r="F42" s="233">
        <v>33</v>
      </c>
      <c r="G42" s="233">
        <v>9</v>
      </c>
      <c r="H42" s="233">
        <v>15</v>
      </c>
      <c r="I42" s="233">
        <v>7</v>
      </c>
      <c r="J42" s="233">
        <v>29</v>
      </c>
      <c r="K42" s="233">
        <v>17</v>
      </c>
      <c r="L42" s="233">
        <v>48</v>
      </c>
      <c r="M42" s="233">
        <v>52</v>
      </c>
      <c r="N42" s="233">
        <v>40</v>
      </c>
      <c r="O42" s="233">
        <v>40</v>
      </c>
      <c r="P42" s="233">
        <v>4</v>
      </c>
      <c r="Q42" s="233">
        <v>16</v>
      </c>
      <c r="R42" s="233">
        <v>35</v>
      </c>
      <c r="S42" s="233">
        <v>8</v>
      </c>
      <c r="T42" s="233">
        <v>34</v>
      </c>
      <c r="U42" s="233">
        <v>14</v>
      </c>
      <c r="V42" s="233">
        <v>22</v>
      </c>
      <c r="W42" s="233">
        <v>10</v>
      </c>
      <c r="X42" s="233">
        <v>44</v>
      </c>
      <c r="Y42" s="233">
        <v>21</v>
      </c>
      <c r="Z42" s="233">
        <v>76</v>
      </c>
      <c r="AA42" s="233">
        <v>29</v>
      </c>
      <c r="AB42" s="233">
        <v>45</v>
      </c>
      <c r="AC42" s="233">
        <v>8</v>
      </c>
      <c r="AD42" s="233">
        <v>18</v>
      </c>
    </row>
    <row r="43" spans="2:31" x14ac:dyDescent="0.25">
      <c r="B43" s="55" t="s">
        <v>455</v>
      </c>
      <c r="C43" s="234">
        <v>9.5</v>
      </c>
      <c r="D43" s="234">
        <v>11.5</v>
      </c>
      <c r="E43" s="234">
        <v>9.3000000000000007</v>
      </c>
      <c r="F43" s="234">
        <v>11.6</v>
      </c>
      <c r="G43" s="234">
        <v>9.8000000000000007</v>
      </c>
      <c r="H43" s="234">
        <v>11.6</v>
      </c>
      <c r="I43" s="234">
        <v>3.8</v>
      </c>
      <c r="J43" s="234">
        <v>14.8</v>
      </c>
      <c r="K43" s="234">
        <v>2.9</v>
      </c>
      <c r="L43" s="234">
        <v>9.1999999999999993</v>
      </c>
      <c r="M43" s="234">
        <v>12.6</v>
      </c>
      <c r="N43" s="234">
        <v>6.1</v>
      </c>
      <c r="O43" s="234">
        <v>8.5</v>
      </c>
      <c r="P43" s="234">
        <v>2.1</v>
      </c>
      <c r="Q43" s="234">
        <v>6.4</v>
      </c>
      <c r="R43" s="234">
        <v>12.4</v>
      </c>
      <c r="S43" s="234">
        <v>13</v>
      </c>
      <c r="T43" s="234">
        <v>8.9</v>
      </c>
      <c r="U43" s="234">
        <v>9.3000000000000007</v>
      </c>
      <c r="V43" s="234">
        <v>14.1</v>
      </c>
      <c r="W43" s="234">
        <v>11.9</v>
      </c>
      <c r="X43" s="234">
        <v>6.1</v>
      </c>
      <c r="Y43" s="234">
        <v>5.9</v>
      </c>
      <c r="Z43" s="234">
        <v>17.899999999999999</v>
      </c>
      <c r="AA43" s="234">
        <v>8.1</v>
      </c>
      <c r="AB43" s="234">
        <v>7.1</v>
      </c>
      <c r="AC43" s="234">
        <v>8.1</v>
      </c>
      <c r="AD43" s="234">
        <v>14.5</v>
      </c>
      <c r="AE43" s="20"/>
    </row>
    <row r="44" spans="2:31" x14ac:dyDescent="0.25">
      <c r="B44" s="413" t="s">
        <v>456</v>
      </c>
      <c r="C44" s="233">
        <v>333</v>
      </c>
      <c r="D44" s="233">
        <v>10</v>
      </c>
      <c r="E44" s="233">
        <v>31</v>
      </c>
      <c r="F44" s="233">
        <v>9</v>
      </c>
      <c r="G44" s="233">
        <v>12</v>
      </c>
      <c r="H44" s="233">
        <v>6</v>
      </c>
      <c r="I44" s="233">
        <v>18</v>
      </c>
      <c r="J44" s="233">
        <v>1</v>
      </c>
      <c r="K44" s="233">
        <v>6</v>
      </c>
      <c r="L44" s="233">
        <v>6</v>
      </c>
      <c r="M44" s="233">
        <v>20</v>
      </c>
      <c r="N44" s="233">
        <v>27</v>
      </c>
      <c r="O44" s="233">
        <v>17</v>
      </c>
      <c r="P44" s="233">
        <v>5</v>
      </c>
      <c r="Q44" s="233">
        <v>19</v>
      </c>
      <c r="R44" s="233">
        <v>4</v>
      </c>
      <c r="S44" s="233">
        <v>3</v>
      </c>
      <c r="T44" s="233">
        <v>18</v>
      </c>
      <c r="U44" s="233">
        <v>9</v>
      </c>
      <c r="V44" s="233">
        <v>12</v>
      </c>
      <c r="W44" s="233">
        <v>5</v>
      </c>
      <c r="X44" s="233">
        <v>18</v>
      </c>
      <c r="Y44" s="233">
        <v>10</v>
      </c>
      <c r="Z44" s="233">
        <v>21</v>
      </c>
      <c r="AA44" s="233">
        <v>18</v>
      </c>
      <c r="AB44" s="233">
        <v>21</v>
      </c>
      <c r="AC44" s="233">
        <v>7</v>
      </c>
      <c r="AD44" s="233">
        <v>13</v>
      </c>
    </row>
    <row r="45" spans="2:31" x14ac:dyDescent="0.25">
      <c r="B45" s="55" t="s">
        <v>433</v>
      </c>
      <c r="C45" s="234">
        <v>3.5</v>
      </c>
      <c r="D45" s="234">
        <v>3.4</v>
      </c>
      <c r="E45" s="234">
        <v>5</v>
      </c>
      <c r="F45" s="234">
        <v>3.3</v>
      </c>
      <c r="G45" s="234">
        <v>13.2</v>
      </c>
      <c r="H45" s="234">
        <v>5.0999999999999996</v>
      </c>
      <c r="I45" s="234">
        <v>10</v>
      </c>
      <c r="J45" s="234">
        <v>0.3</v>
      </c>
      <c r="K45" s="234">
        <v>0.9</v>
      </c>
      <c r="L45" s="234">
        <v>1.1000000000000001</v>
      </c>
      <c r="M45" s="234">
        <v>4.8</v>
      </c>
      <c r="N45" s="234">
        <v>4</v>
      </c>
      <c r="O45" s="234">
        <v>3.7</v>
      </c>
      <c r="P45" s="234">
        <v>2.6</v>
      </c>
      <c r="Q45" s="234">
        <v>7.5</v>
      </c>
      <c r="R45" s="234">
        <v>1.4</v>
      </c>
      <c r="S45" s="234">
        <v>5</v>
      </c>
      <c r="T45" s="234">
        <v>4.7</v>
      </c>
      <c r="U45" s="234">
        <v>5.8</v>
      </c>
      <c r="V45" s="234">
        <v>7.6</v>
      </c>
      <c r="W45" s="234">
        <v>5.6</v>
      </c>
      <c r="X45" s="234">
        <v>2.5</v>
      </c>
      <c r="Y45" s="234">
        <v>2.8</v>
      </c>
      <c r="Z45" s="234">
        <v>4.9000000000000004</v>
      </c>
      <c r="AA45" s="234">
        <v>4.8</v>
      </c>
      <c r="AB45" s="234">
        <v>3.4</v>
      </c>
      <c r="AC45" s="234">
        <v>7.2</v>
      </c>
      <c r="AD45" s="234">
        <v>10.6</v>
      </c>
    </row>
    <row r="46" spans="2:31" x14ac:dyDescent="0.25">
      <c r="B46" s="413" t="s">
        <v>457</v>
      </c>
      <c r="C46" s="414"/>
      <c r="D46" s="414"/>
      <c r="E46" s="414"/>
      <c r="F46" s="414"/>
      <c r="G46" s="414"/>
      <c r="H46" s="414"/>
      <c r="I46" s="414"/>
      <c r="J46" s="414"/>
      <c r="K46" s="414"/>
      <c r="L46" s="414"/>
      <c r="M46" s="414"/>
      <c r="N46" s="414"/>
      <c r="O46" s="414"/>
      <c r="P46" s="414"/>
      <c r="Q46" s="414"/>
      <c r="R46" s="414"/>
      <c r="S46" s="414"/>
      <c r="T46" s="414"/>
      <c r="U46" s="414"/>
      <c r="V46" s="414"/>
      <c r="W46" s="414"/>
      <c r="X46" s="414"/>
      <c r="Y46" s="414"/>
      <c r="Z46" s="414"/>
      <c r="AA46" s="414"/>
      <c r="AB46" s="414"/>
      <c r="AC46" s="414"/>
      <c r="AD46" s="414"/>
    </row>
    <row r="47" spans="2:31" x14ac:dyDescent="0.25">
      <c r="B47" s="55" t="s">
        <v>458</v>
      </c>
      <c r="C47" s="414"/>
      <c r="D47" s="414"/>
      <c r="E47" s="414"/>
      <c r="F47" s="414"/>
      <c r="G47" s="414"/>
      <c r="H47" s="414"/>
      <c r="I47" s="414"/>
      <c r="J47" s="414"/>
      <c r="K47" s="414"/>
      <c r="L47" s="414"/>
      <c r="M47" s="414"/>
      <c r="N47" s="414"/>
      <c r="O47" s="414"/>
      <c r="P47" s="414"/>
      <c r="Q47" s="414"/>
      <c r="R47" s="414"/>
      <c r="S47" s="414"/>
      <c r="T47" s="414"/>
      <c r="U47" s="414"/>
      <c r="V47" s="414"/>
      <c r="W47" s="414"/>
      <c r="X47" s="414"/>
      <c r="Y47" s="414"/>
      <c r="Z47" s="414"/>
      <c r="AA47" s="414"/>
      <c r="AB47" s="414"/>
      <c r="AC47" s="414"/>
      <c r="AD47" s="414"/>
    </row>
    <row r="48" spans="2:31" ht="22.5" x14ac:dyDescent="0.25">
      <c r="B48" s="413" t="s">
        <v>459</v>
      </c>
      <c r="C48" s="414"/>
      <c r="D48" s="414"/>
      <c r="E48" s="414"/>
      <c r="F48" s="414"/>
      <c r="G48" s="414"/>
      <c r="H48" s="414"/>
      <c r="I48" s="414"/>
      <c r="J48" s="414"/>
      <c r="K48" s="414"/>
      <c r="L48" s="414"/>
      <c r="M48" s="414"/>
      <c r="N48" s="414"/>
      <c r="O48" s="414"/>
      <c r="P48" s="414"/>
      <c r="Q48" s="414"/>
      <c r="R48" s="414"/>
      <c r="S48" s="414"/>
      <c r="T48" s="414"/>
      <c r="U48" s="414"/>
      <c r="V48" s="414"/>
      <c r="W48" s="414"/>
      <c r="X48" s="414"/>
      <c r="Y48" s="414"/>
      <c r="Z48" s="414"/>
      <c r="AA48" s="414"/>
      <c r="AB48" s="414"/>
      <c r="AC48" s="414"/>
      <c r="AD48" s="414"/>
    </row>
    <row r="49" spans="2:34" x14ac:dyDescent="0.25">
      <c r="B49" s="55" t="s">
        <v>460</v>
      </c>
      <c r="C49" s="414"/>
      <c r="D49" s="414"/>
      <c r="E49" s="414"/>
      <c r="F49" s="414"/>
      <c r="G49" s="414"/>
      <c r="H49" s="414"/>
      <c r="I49" s="414"/>
      <c r="J49" s="414"/>
      <c r="K49" s="414"/>
      <c r="L49" s="414"/>
      <c r="M49" s="414"/>
      <c r="N49" s="414"/>
      <c r="O49" s="414"/>
      <c r="P49" s="414"/>
      <c r="Q49" s="414"/>
      <c r="R49" s="414"/>
      <c r="S49" s="414"/>
      <c r="T49" s="414"/>
      <c r="U49" s="414"/>
      <c r="V49" s="414"/>
      <c r="W49" s="414"/>
      <c r="X49" s="414"/>
      <c r="Y49" s="414"/>
      <c r="Z49" s="414"/>
      <c r="AA49" s="414"/>
      <c r="AB49" s="414"/>
      <c r="AC49" s="414"/>
      <c r="AD49" s="414"/>
      <c r="AF49" s="18"/>
      <c r="AG49" s="18"/>
      <c r="AH49" s="18"/>
    </row>
    <row r="50" spans="2:34" x14ac:dyDescent="0.25">
      <c r="B50" s="21"/>
    </row>
    <row r="51" spans="2:34" x14ac:dyDescent="0.25">
      <c r="B51" s="21"/>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3" spans="2:34" ht="29.25" customHeight="1" x14ac:dyDescent="0.25">
      <c r="B53" s="248" t="s">
        <v>465</v>
      </c>
      <c r="C53" s="249"/>
      <c r="D53" s="249"/>
      <c r="E53" s="249"/>
      <c r="F53" s="249"/>
      <c r="G53" s="249"/>
      <c r="H53" s="249"/>
      <c r="I53" s="54"/>
      <c r="J53" s="54"/>
      <c r="K53" s="54"/>
      <c r="L53" s="248" t="s">
        <v>466</v>
      </c>
      <c r="M53" s="249"/>
      <c r="N53" s="249"/>
      <c r="O53" s="249"/>
      <c r="P53" s="249"/>
      <c r="Q53" s="249"/>
      <c r="R53" s="249"/>
      <c r="S53" s="249"/>
      <c r="T53" s="249"/>
      <c r="U53" s="249"/>
      <c r="V53" s="22"/>
      <c r="W53" s="23"/>
      <c r="X53" s="23"/>
      <c r="Y53" s="23"/>
      <c r="Z53" s="23"/>
      <c r="AA53" s="23"/>
      <c r="AB53" s="23"/>
      <c r="AC53" s="23"/>
      <c r="AD53" s="23"/>
      <c r="AF53" s="22"/>
    </row>
    <row r="54" spans="2:34" x14ac:dyDescent="0.25">
      <c r="B54" s="53"/>
      <c r="C54" s="53"/>
      <c r="D54" s="53"/>
      <c r="E54" s="53"/>
      <c r="F54" s="53"/>
      <c r="G54" s="53"/>
      <c r="H54" s="53"/>
      <c r="I54" s="53"/>
      <c r="J54" s="53"/>
      <c r="K54" s="53"/>
      <c r="L54" s="53"/>
      <c r="M54" s="53"/>
      <c r="N54" s="53"/>
      <c r="O54" s="53"/>
      <c r="P54" s="53"/>
      <c r="Q54" s="53"/>
      <c r="R54" s="53"/>
      <c r="S54" s="53"/>
      <c r="T54" s="53"/>
      <c r="U54" s="53"/>
      <c r="V54" s="26"/>
      <c r="W54" s="26"/>
      <c r="X54" s="26"/>
      <c r="Y54" s="26"/>
      <c r="Z54" s="26"/>
      <c r="AA54" s="26"/>
      <c r="AB54" s="26"/>
      <c r="AC54" s="26"/>
      <c r="AD54" s="26"/>
    </row>
    <row r="55" spans="2:34" ht="30.75" customHeight="1" x14ac:dyDescent="0.25">
      <c r="B55" s="248" t="s">
        <v>467</v>
      </c>
      <c r="C55" s="249"/>
      <c r="D55" s="249"/>
      <c r="E55" s="249"/>
      <c r="F55" s="249"/>
      <c r="G55" s="249"/>
      <c r="H55" s="249"/>
      <c r="I55" s="54"/>
      <c r="J55" s="54"/>
      <c r="K55" s="54"/>
      <c r="L55" s="248" t="s">
        <v>468</v>
      </c>
      <c r="M55" s="249"/>
      <c r="N55" s="249"/>
      <c r="O55" s="249"/>
      <c r="P55" s="249"/>
      <c r="Q55" s="249"/>
      <c r="R55" s="249"/>
      <c r="S55" s="249"/>
      <c r="T55" s="249"/>
      <c r="U55" s="249"/>
      <c r="V55" s="22"/>
      <c r="W55" s="23"/>
      <c r="X55" s="23"/>
      <c r="Y55" s="23"/>
      <c r="Z55" s="23"/>
      <c r="AA55" s="23"/>
      <c r="AB55" s="23"/>
      <c r="AC55" s="23"/>
      <c r="AD55" s="23"/>
      <c r="AF55" s="22"/>
    </row>
    <row r="56" spans="2:34" x14ac:dyDescent="0.2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row>
    <row r="57" spans="2:34" x14ac:dyDescent="0.25">
      <c r="B57" s="250" t="s">
        <v>444</v>
      </c>
      <c r="C57" s="251"/>
      <c r="D57" s="251"/>
      <c r="E57" s="251"/>
      <c r="F57" s="251"/>
      <c r="G57" s="251"/>
      <c r="H57" s="251"/>
      <c r="I57" s="24"/>
      <c r="J57" s="24"/>
      <c r="K57" s="24"/>
      <c r="L57" s="250" t="s">
        <v>445</v>
      </c>
      <c r="M57" s="251"/>
      <c r="N57" s="251"/>
      <c r="O57" s="251"/>
      <c r="P57" s="251"/>
      <c r="Q57" s="251"/>
      <c r="R57" s="251"/>
      <c r="S57" s="251"/>
      <c r="T57" s="251"/>
      <c r="U57" s="251"/>
      <c r="V57" s="22"/>
      <c r="W57" s="23"/>
      <c r="X57" s="23"/>
      <c r="Y57" s="23"/>
      <c r="Z57" s="23"/>
      <c r="AA57" s="23"/>
      <c r="AB57" s="23"/>
      <c r="AC57" s="23"/>
      <c r="AD57" s="23"/>
      <c r="AF57" s="22"/>
    </row>
    <row r="58" spans="2:34" x14ac:dyDescent="0.25">
      <c r="B58" s="25"/>
      <c r="C58" s="24"/>
      <c r="D58" s="24"/>
      <c r="E58" s="24"/>
      <c r="F58" s="24"/>
      <c r="G58" s="24"/>
      <c r="H58" s="24"/>
      <c r="I58" s="24"/>
      <c r="J58" s="24"/>
      <c r="K58" s="25"/>
      <c r="L58" s="24"/>
      <c r="M58" s="24"/>
      <c r="N58" s="24"/>
      <c r="O58" s="24"/>
      <c r="P58" s="24"/>
      <c r="Q58" s="24"/>
      <c r="R58" s="24"/>
      <c r="S58" s="24"/>
      <c r="T58" s="24"/>
      <c r="U58" s="22"/>
      <c r="V58" s="23"/>
      <c r="W58" s="23"/>
      <c r="X58" s="23"/>
      <c r="Y58" s="23"/>
      <c r="Z58" s="23"/>
      <c r="AA58" s="23"/>
      <c r="AB58" s="23"/>
      <c r="AC58" s="22"/>
      <c r="AD58" s="22"/>
    </row>
    <row r="59" spans="2:34" ht="21" x14ac:dyDescent="0.25">
      <c r="B59"/>
      <c r="C59" s="406" t="s">
        <v>446</v>
      </c>
      <c r="D59" s="407" t="s">
        <v>21</v>
      </c>
      <c r="E59" s="407" t="s">
        <v>37</v>
      </c>
      <c r="F59" s="407" t="s">
        <v>25</v>
      </c>
      <c r="G59" s="407" t="s">
        <v>3</v>
      </c>
      <c r="H59" s="407" t="s">
        <v>55</v>
      </c>
      <c r="I59" s="407" t="s">
        <v>14</v>
      </c>
      <c r="J59" s="407" t="s">
        <v>43</v>
      </c>
      <c r="K59" s="407" t="s">
        <v>51</v>
      </c>
      <c r="L59" s="407" t="s">
        <v>31</v>
      </c>
      <c r="M59" s="407" t="s">
        <v>41</v>
      </c>
      <c r="N59" s="407" t="s">
        <v>12</v>
      </c>
      <c r="O59" s="407" t="s">
        <v>39</v>
      </c>
      <c r="P59" s="407" t="s">
        <v>45</v>
      </c>
      <c r="Q59" s="406" t="s">
        <v>16</v>
      </c>
      <c r="R59" s="407" t="s">
        <v>33</v>
      </c>
      <c r="S59" s="407" t="s">
        <v>53</v>
      </c>
      <c r="T59" s="407" t="s">
        <v>29</v>
      </c>
      <c r="U59" s="407" t="s">
        <v>47</v>
      </c>
      <c r="V59" s="407" t="s">
        <v>35</v>
      </c>
      <c r="W59" s="407" t="s">
        <v>5</v>
      </c>
      <c r="X59" s="407" t="s">
        <v>10</v>
      </c>
      <c r="Y59" s="407" t="s">
        <v>57</v>
      </c>
      <c r="Z59" s="407" t="s">
        <v>27</v>
      </c>
      <c r="AA59" s="407" t="s">
        <v>8</v>
      </c>
      <c r="AB59" s="407" t="s">
        <v>19</v>
      </c>
      <c r="AC59" s="407" t="s">
        <v>23</v>
      </c>
      <c r="AD59" s="407" t="s">
        <v>49</v>
      </c>
    </row>
    <row r="60" spans="2:34" x14ac:dyDescent="0.25">
      <c r="B60" s="412" t="s">
        <v>399</v>
      </c>
      <c r="C60" s="405">
        <v>8783</v>
      </c>
      <c r="D60" s="414">
        <v>293</v>
      </c>
      <c r="E60" s="414">
        <v>648</v>
      </c>
      <c r="F60" s="414">
        <v>276</v>
      </c>
      <c r="G60" s="414">
        <v>83</v>
      </c>
      <c r="H60" s="414">
        <v>123</v>
      </c>
      <c r="I60" s="414">
        <v>178</v>
      </c>
      <c r="J60" s="414">
        <v>182</v>
      </c>
      <c r="K60" s="414">
        <v>608</v>
      </c>
      <c r="L60" s="414">
        <v>527</v>
      </c>
      <c r="M60" s="414">
        <v>412</v>
      </c>
      <c r="N60" s="414">
        <v>688</v>
      </c>
      <c r="O60" s="414">
        <v>471</v>
      </c>
      <c r="P60" s="414">
        <v>219</v>
      </c>
      <c r="Q60" s="414">
        <v>246</v>
      </c>
      <c r="R60" s="414">
        <v>271</v>
      </c>
      <c r="S60" s="414">
        <v>72</v>
      </c>
      <c r="T60" s="414">
        <v>393</v>
      </c>
      <c r="U60" s="414">
        <v>147</v>
      </c>
      <c r="V60" s="414">
        <v>160</v>
      </c>
      <c r="W60" s="414">
        <v>88</v>
      </c>
      <c r="X60" s="414">
        <v>706</v>
      </c>
      <c r="Y60" s="414">
        <v>360</v>
      </c>
      <c r="Z60" s="414">
        <v>440</v>
      </c>
      <c r="AA60" s="414">
        <v>359</v>
      </c>
      <c r="AB60" s="414">
        <v>637</v>
      </c>
      <c r="AC60" s="414">
        <v>81</v>
      </c>
      <c r="AD60" s="414">
        <v>115</v>
      </c>
    </row>
    <row r="61" spans="2:34" x14ac:dyDescent="0.25">
      <c r="B61" s="413" t="s">
        <v>448</v>
      </c>
      <c r="C61" s="233">
        <v>2782</v>
      </c>
      <c r="D61" s="233">
        <v>56</v>
      </c>
      <c r="E61" s="233">
        <v>246</v>
      </c>
      <c r="F61" s="233">
        <v>82</v>
      </c>
      <c r="G61" s="233">
        <v>13</v>
      </c>
      <c r="H61" s="233">
        <v>32</v>
      </c>
      <c r="I61" s="233">
        <v>45</v>
      </c>
      <c r="J61" s="233">
        <v>59</v>
      </c>
      <c r="K61" s="233">
        <v>185</v>
      </c>
      <c r="L61" s="233">
        <v>171</v>
      </c>
      <c r="M61" s="233">
        <v>99</v>
      </c>
      <c r="N61" s="233">
        <v>183</v>
      </c>
      <c r="O61" s="233">
        <v>106</v>
      </c>
      <c r="P61" s="233">
        <v>71</v>
      </c>
      <c r="Q61" s="233">
        <v>90</v>
      </c>
      <c r="R61" s="233">
        <v>91</v>
      </c>
      <c r="S61" s="233">
        <v>24</v>
      </c>
      <c r="T61" s="233">
        <v>144</v>
      </c>
      <c r="U61" s="233">
        <v>44</v>
      </c>
      <c r="V61" s="233">
        <v>43</v>
      </c>
      <c r="W61" s="233">
        <v>20</v>
      </c>
      <c r="X61" s="233">
        <v>299</v>
      </c>
      <c r="Y61" s="233">
        <v>102</v>
      </c>
      <c r="Z61" s="233">
        <v>100</v>
      </c>
      <c r="AA61" s="233">
        <v>82</v>
      </c>
      <c r="AB61" s="233">
        <v>243</v>
      </c>
      <c r="AC61" s="233">
        <v>20</v>
      </c>
      <c r="AD61" s="233">
        <v>22</v>
      </c>
    </row>
    <row r="62" spans="2:34" x14ac:dyDescent="0.25">
      <c r="B62" s="55" t="s">
        <v>449</v>
      </c>
      <c r="C62" s="234">
        <v>29.4</v>
      </c>
      <c r="D62" s="234">
        <v>19.600000000000001</v>
      </c>
      <c r="E62" s="234">
        <v>39</v>
      </c>
      <c r="F62" s="234">
        <v>28.8</v>
      </c>
      <c r="G62" s="234">
        <v>14.6</v>
      </c>
      <c r="H62" s="234">
        <v>25.4</v>
      </c>
      <c r="I62" s="234">
        <v>25.1</v>
      </c>
      <c r="J62" s="234">
        <v>30.2</v>
      </c>
      <c r="K62" s="234">
        <v>30.6</v>
      </c>
      <c r="L62" s="234">
        <v>32.4</v>
      </c>
      <c r="M62" s="234">
        <v>23.8</v>
      </c>
      <c r="N62" s="234">
        <v>27.7</v>
      </c>
      <c r="O62" s="234">
        <v>22.6</v>
      </c>
      <c r="P62" s="234">
        <v>33.4</v>
      </c>
      <c r="Q62" s="234">
        <v>35.799999999999997</v>
      </c>
      <c r="R62" s="234">
        <v>32.200000000000003</v>
      </c>
      <c r="S62" s="234">
        <v>37.1</v>
      </c>
      <c r="T62" s="234">
        <v>37.700000000000003</v>
      </c>
      <c r="U62" s="234">
        <v>30.1</v>
      </c>
      <c r="V62" s="234">
        <v>27.5</v>
      </c>
      <c r="W62" s="234">
        <v>23.3</v>
      </c>
      <c r="X62" s="234">
        <v>41.8</v>
      </c>
      <c r="Y62" s="234">
        <v>28.6</v>
      </c>
      <c r="Z62" s="234">
        <v>23.7</v>
      </c>
      <c r="AA62" s="234">
        <v>22.5</v>
      </c>
      <c r="AB62" s="234">
        <v>38.700000000000003</v>
      </c>
      <c r="AC62" s="234">
        <v>20.7</v>
      </c>
      <c r="AD62" s="234">
        <v>18.3</v>
      </c>
    </row>
    <row r="63" spans="2:34" x14ac:dyDescent="0.25">
      <c r="B63" s="413" t="s">
        <v>450</v>
      </c>
      <c r="C63" s="233">
        <v>3206</v>
      </c>
      <c r="D63" s="233">
        <v>100</v>
      </c>
      <c r="E63" s="233">
        <v>192</v>
      </c>
      <c r="F63" s="233">
        <v>100</v>
      </c>
      <c r="G63" s="233">
        <v>40</v>
      </c>
      <c r="H63" s="233">
        <v>45</v>
      </c>
      <c r="I63" s="233">
        <v>77</v>
      </c>
      <c r="J63" s="233">
        <v>68</v>
      </c>
      <c r="K63" s="233">
        <v>261</v>
      </c>
      <c r="L63" s="233">
        <v>133</v>
      </c>
      <c r="M63" s="233">
        <v>147</v>
      </c>
      <c r="N63" s="233">
        <v>275</v>
      </c>
      <c r="O63" s="233">
        <v>176</v>
      </c>
      <c r="P63" s="233">
        <v>84</v>
      </c>
      <c r="Q63" s="233">
        <v>80</v>
      </c>
      <c r="R63" s="233">
        <v>105</v>
      </c>
      <c r="S63" s="233">
        <v>19</v>
      </c>
      <c r="T63" s="233">
        <v>108</v>
      </c>
      <c r="U63" s="233">
        <v>39</v>
      </c>
      <c r="V63" s="233">
        <v>57</v>
      </c>
      <c r="W63" s="233">
        <v>33</v>
      </c>
      <c r="X63" s="233">
        <v>240</v>
      </c>
      <c r="Y63" s="233">
        <v>162</v>
      </c>
      <c r="Z63" s="233">
        <v>106</v>
      </c>
      <c r="AA63" s="233">
        <v>134</v>
      </c>
      <c r="AB63" s="233">
        <v>219</v>
      </c>
      <c r="AC63" s="233">
        <v>39</v>
      </c>
      <c r="AD63" s="233">
        <v>45</v>
      </c>
    </row>
    <row r="64" spans="2:34" x14ac:dyDescent="0.25">
      <c r="B64" s="55" t="s">
        <v>451</v>
      </c>
      <c r="C64" s="234">
        <v>33.799999999999997</v>
      </c>
      <c r="D64" s="234">
        <v>35.200000000000003</v>
      </c>
      <c r="E64" s="234">
        <v>30.5</v>
      </c>
      <c r="F64" s="234">
        <v>35</v>
      </c>
      <c r="G64" s="234">
        <v>45.2</v>
      </c>
      <c r="H64" s="234">
        <v>35.6</v>
      </c>
      <c r="I64" s="234">
        <v>43</v>
      </c>
      <c r="J64" s="234">
        <v>34.700000000000003</v>
      </c>
      <c r="K64" s="234">
        <v>43</v>
      </c>
      <c r="L64" s="234">
        <v>25.2</v>
      </c>
      <c r="M64" s="234">
        <v>35.5</v>
      </c>
      <c r="N64" s="234">
        <v>41.7</v>
      </c>
      <c r="O64" s="234">
        <v>37.5</v>
      </c>
      <c r="P64" s="234">
        <v>39.799999999999997</v>
      </c>
      <c r="Q64" s="234">
        <v>31.9</v>
      </c>
      <c r="R64" s="234">
        <v>37.4</v>
      </c>
      <c r="S64" s="234">
        <v>29.3</v>
      </c>
      <c r="T64" s="234">
        <v>28.2</v>
      </c>
      <c r="U64" s="234">
        <v>26.7</v>
      </c>
      <c r="V64" s="234">
        <v>36.5</v>
      </c>
      <c r="W64" s="234">
        <v>38.200000000000003</v>
      </c>
      <c r="X64" s="234">
        <v>33.5</v>
      </c>
      <c r="Y64" s="234">
        <v>45.5</v>
      </c>
      <c r="Z64" s="234">
        <v>25.1</v>
      </c>
      <c r="AA64" s="234">
        <v>36.799999999999997</v>
      </c>
      <c r="AB64" s="234">
        <v>34.799999999999997</v>
      </c>
      <c r="AC64" s="234">
        <v>41.1</v>
      </c>
      <c r="AD64" s="234">
        <v>37.299999999999997</v>
      </c>
    </row>
    <row r="65" spans="2:32" x14ac:dyDescent="0.25">
      <c r="B65" s="413" t="s">
        <v>452</v>
      </c>
      <c r="C65" s="233">
        <v>1693</v>
      </c>
      <c r="D65" s="233">
        <v>61</v>
      </c>
      <c r="E65" s="233">
        <v>76</v>
      </c>
      <c r="F65" s="233">
        <v>51</v>
      </c>
      <c r="G65" s="233">
        <v>11</v>
      </c>
      <c r="H65" s="233">
        <v>19</v>
      </c>
      <c r="I65" s="233">
        <v>17</v>
      </c>
      <c r="J65" s="233">
        <v>47</v>
      </c>
      <c r="K65" s="233">
        <v>103</v>
      </c>
      <c r="L65" s="233">
        <v>89</v>
      </c>
      <c r="M65" s="233">
        <v>92</v>
      </c>
      <c r="N65" s="233">
        <v>81</v>
      </c>
      <c r="O65" s="233">
        <v>102</v>
      </c>
      <c r="P65" s="233">
        <v>30</v>
      </c>
      <c r="Q65" s="233">
        <v>38</v>
      </c>
      <c r="R65" s="233">
        <v>36</v>
      </c>
      <c r="S65" s="233">
        <v>3</v>
      </c>
      <c r="T65" s="233">
        <v>62</v>
      </c>
      <c r="U65" s="233">
        <v>39</v>
      </c>
      <c r="V65" s="233">
        <v>24</v>
      </c>
      <c r="W65" s="233">
        <v>18</v>
      </c>
      <c r="X65" s="233">
        <v>109</v>
      </c>
      <c r="Y65" s="233">
        <v>27</v>
      </c>
      <c r="Z65" s="233">
        <v>71</v>
      </c>
      <c r="AA65" s="233">
        <v>57</v>
      </c>
      <c r="AB65" s="233">
        <v>85</v>
      </c>
      <c r="AC65" s="233">
        <v>17</v>
      </c>
      <c r="AD65" s="233">
        <v>26</v>
      </c>
    </row>
    <row r="66" spans="2:32" x14ac:dyDescent="0.25">
      <c r="B66" s="55" t="s">
        <v>453</v>
      </c>
      <c r="C66" s="234">
        <v>17.899999999999999</v>
      </c>
      <c r="D66" s="234">
        <v>21.5</v>
      </c>
      <c r="E66" s="234">
        <v>12</v>
      </c>
      <c r="F66" s="234">
        <v>17.899999999999999</v>
      </c>
      <c r="G66" s="234">
        <v>12.6</v>
      </c>
      <c r="H66" s="234">
        <v>15.3</v>
      </c>
      <c r="I66" s="234">
        <v>9.6999999999999993</v>
      </c>
      <c r="J66" s="234">
        <v>23.9</v>
      </c>
      <c r="K66" s="234">
        <v>16.899999999999999</v>
      </c>
      <c r="L66" s="234">
        <v>16.8</v>
      </c>
      <c r="M66" s="234">
        <v>22.1</v>
      </c>
      <c r="N66" s="234">
        <v>12.2</v>
      </c>
      <c r="O66" s="234">
        <v>21.8</v>
      </c>
      <c r="P66" s="234">
        <v>14</v>
      </c>
      <c r="Q66" s="234">
        <v>15.1</v>
      </c>
      <c r="R66" s="234">
        <v>12.8</v>
      </c>
      <c r="S66" s="234">
        <v>4.7</v>
      </c>
      <c r="T66" s="234">
        <v>16.2</v>
      </c>
      <c r="U66" s="234">
        <v>26.2</v>
      </c>
      <c r="V66" s="234">
        <v>15.1</v>
      </c>
      <c r="W66" s="234">
        <v>21.2</v>
      </c>
      <c r="X66" s="234">
        <v>15.3</v>
      </c>
      <c r="Y66" s="234">
        <v>7.7</v>
      </c>
      <c r="Z66" s="234">
        <v>16.8</v>
      </c>
      <c r="AA66" s="234">
        <v>15.5</v>
      </c>
      <c r="AB66" s="234">
        <v>13.5</v>
      </c>
      <c r="AC66" s="234">
        <v>18.3</v>
      </c>
      <c r="AD66" s="234">
        <v>21.2</v>
      </c>
    </row>
    <row r="67" spans="2:32" x14ac:dyDescent="0.25">
      <c r="B67" s="413" t="s">
        <v>454</v>
      </c>
      <c r="C67" s="233">
        <v>1301</v>
      </c>
      <c r="D67" s="233">
        <v>41</v>
      </c>
      <c r="E67" s="233">
        <v>72</v>
      </c>
      <c r="F67" s="233">
        <v>39</v>
      </c>
      <c r="G67" s="233">
        <v>9</v>
      </c>
      <c r="H67" s="233">
        <v>27</v>
      </c>
      <c r="I67" s="233">
        <v>13</v>
      </c>
      <c r="J67" s="233">
        <v>13</v>
      </c>
      <c r="K67" s="233">
        <v>46</v>
      </c>
      <c r="L67" s="233">
        <v>111</v>
      </c>
      <c r="M67" s="233">
        <v>40</v>
      </c>
      <c r="N67" s="233">
        <v>76</v>
      </c>
      <c r="O67" s="233">
        <v>62</v>
      </c>
      <c r="P67" s="233">
        <v>13</v>
      </c>
      <c r="Q67" s="233">
        <v>22</v>
      </c>
      <c r="R67" s="233">
        <v>28</v>
      </c>
      <c r="S67" s="233">
        <v>13</v>
      </c>
      <c r="T67" s="233">
        <v>48</v>
      </c>
      <c r="U67" s="233">
        <v>13</v>
      </c>
      <c r="V67" s="233">
        <v>31</v>
      </c>
      <c r="W67" s="233">
        <v>6</v>
      </c>
      <c r="X67" s="233">
        <v>52</v>
      </c>
      <c r="Y67" s="233">
        <v>39</v>
      </c>
      <c r="Z67" s="233">
        <v>118</v>
      </c>
      <c r="AA67" s="233">
        <v>72</v>
      </c>
      <c r="AB67" s="233">
        <v>61</v>
      </c>
      <c r="AC67" s="233">
        <v>14</v>
      </c>
      <c r="AD67" s="233">
        <v>14</v>
      </c>
      <c r="AE67" s="18"/>
    </row>
    <row r="68" spans="2:32" x14ac:dyDescent="0.25">
      <c r="B68" s="55" t="s">
        <v>455</v>
      </c>
      <c r="C68" s="234">
        <v>13.7</v>
      </c>
      <c r="D68" s="234">
        <v>14.2</v>
      </c>
      <c r="E68" s="234">
        <v>11.4</v>
      </c>
      <c r="F68" s="234">
        <v>13.6</v>
      </c>
      <c r="G68" s="234">
        <v>9.9</v>
      </c>
      <c r="H68" s="234">
        <v>21</v>
      </c>
      <c r="I68" s="234">
        <v>7.4</v>
      </c>
      <c r="J68" s="234">
        <v>6.6</v>
      </c>
      <c r="K68" s="234">
        <v>7.6</v>
      </c>
      <c r="L68" s="234">
        <v>21</v>
      </c>
      <c r="M68" s="234">
        <v>9.6999999999999993</v>
      </c>
      <c r="N68" s="234">
        <v>11.6</v>
      </c>
      <c r="O68" s="234">
        <v>13.3</v>
      </c>
      <c r="P68" s="234">
        <v>6.2</v>
      </c>
      <c r="Q68" s="234">
        <v>8.6999999999999993</v>
      </c>
      <c r="R68" s="234">
        <v>9.9</v>
      </c>
      <c r="S68" s="234">
        <v>20.9</v>
      </c>
      <c r="T68" s="234">
        <v>12.6</v>
      </c>
      <c r="U68" s="234">
        <v>9</v>
      </c>
      <c r="V68" s="234">
        <v>19.600000000000001</v>
      </c>
      <c r="W68" s="234">
        <v>6.9</v>
      </c>
      <c r="X68" s="234">
        <v>7.3</v>
      </c>
      <c r="Y68" s="234">
        <v>10.9</v>
      </c>
      <c r="Z68" s="234">
        <v>27.9</v>
      </c>
      <c r="AA68" s="234">
        <v>19.8</v>
      </c>
      <c r="AB68" s="234">
        <v>9.6999999999999993</v>
      </c>
      <c r="AC68" s="234">
        <v>15.1</v>
      </c>
      <c r="AD68" s="234">
        <v>11.7</v>
      </c>
      <c r="AE68" s="18"/>
    </row>
    <row r="69" spans="2:32" x14ac:dyDescent="0.25">
      <c r="B69" s="413" t="s">
        <v>456</v>
      </c>
      <c r="C69" s="233">
        <v>492</v>
      </c>
      <c r="D69" s="233">
        <v>27</v>
      </c>
      <c r="E69" s="233">
        <v>44</v>
      </c>
      <c r="F69" s="233">
        <v>13</v>
      </c>
      <c r="G69" s="233">
        <v>16</v>
      </c>
      <c r="H69" s="233">
        <v>3</v>
      </c>
      <c r="I69" s="233">
        <v>27</v>
      </c>
      <c r="J69" s="233">
        <v>9</v>
      </c>
      <c r="K69" s="233">
        <v>11</v>
      </c>
      <c r="L69" s="233">
        <v>25</v>
      </c>
      <c r="M69" s="233">
        <v>37</v>
      </c>
      <c r="N69" s="233">
        <v>45</v>
      </c>
      <c r="O69" s="233">
        <v>22</v>
      </c>
      <c r="P69" s="233">
        <v>14</v>
      </c>
      <c r="Q69" s="233">
        <v>21</v>
      </c>
      <c r="R69" s="233">
        <v>22</v>
      </c>
      <c r="S69" s="233">
        <v>5</v>
      </c>
      <c r="T69" s="233">
        <v>21</v>
      </c>
      <c r="U69" s="233">
        <v>12</v>
      </c>
      <c r="V69" s="233">
        <v>2</v>
      </c>
      <c r="W69" s="233">
        <v>9</v>
      </c>
      <c r="X69" s="233">
        <v>16</v>
      </c>
      <c r="Y69" s="233">
        <v>26</v>
      </c>
      <c r="Z69" s="233">
        <v>27</v>
      </c>
      <c r="AA69" s="233">
        <v>20</v>
      </c>
      <c r="AB69" s="233">
        <v>21</v>
      </c>
      <c r="AC69" s="233">
        <v>5</v>
      </c>
      <c r="AD69" s="233">
        <v>14</v>
      </c>
      <c r="AE69" s="18"/>
    </row>
    <row r="70" spans="2:32" x14ac:dyDescent="0.25">
      <c r="B70" s="55" t="s">
        <v>433</v>
      </c>
      <c r="C70" s="234">
        <v>5.2</v>
      </c>
      <c r="D70" s="234">
        <v>9.5</v>
      </c>
      <c r="E70" s="234">
        <v>7.1</v>
      </c>
      <c r="F70" s="234">
        <v>4.7</v>
      </c>
      <c r="G70" s="234">
        <v>17.7</v>
      </c>
      <c r="H70" s="234">
        <v>2.6</v>
      </c>
      <c r="I70" s="234">
        <v>14.9</v>
      </c>
      <c r="J70" s="234">
        <v>4.5999999999999996</v>
      </c>
      <c r="K70" s="234">
        <v>1.9</v>
      </c>
      <c r="L70" s="234">
        <v>4.5999999999999996</v>
      </c>
      <c r="M70" s="234">
        <v>8.9</v>
      </c>
      <c r="N70" s="234">
        <v>6.8</v>
      </c>
      <c r="O70" s="234">
        <v>4.7</v>
      </c>
      <c r="P70" s="234">
        <v>6.6</v>
      </c>
      <c r="Q70" s="234">
        <v>8.4</v>
      </c>
      <c r="R70" s="234">
        <v>7.8</v>
      </c>
      <c r="S70" s="234">
        <v>8</v>
      </c>
      <c r="T70" s="234">
        <v>5.4</v>
      </c>
      <c r="U70" s="234">
        <v>8</v>
      </c>
      <c r="V70" s="234">
        <v>1.4</v>
      </c>
      <c r="W70" s="234">
        <v>10.3</v>
      </c>
      <c r="X70" s="234">
        <v>2.2000000000000002</v>
      </c>
      <c r="Y70" s="234">
        <v>7.3</v>
      </c>
      <c r="Z70" s="234">
        <v>6.5</v>
      </c>
      <c r="AA70" s="234">
        <v>5.4</v>
      </c>
      <c r="AB70" s="234">
        <v>3.4</v>
      </c>
      <c r="AC70" s="234">
        <v>4.8</v>
      </c>
      <c r="AD70" s="234">
        <v>11.6</v>
      </c>
    </row>
    <row r="71" spans="2:32" x14ac:dyDescent="0.25">
      <c r="B71" s="413" t="s">
        <v>457</v>
      </c>
      <c r="C71" s="414"/>
      <c r="D71" s="414"/>
      <c r="E71" s="414"/>
      <c r="F71" s="414"/>
      <c r="G71" s="414"/>
      <c r="H71" s="414"/>
      <c r="I71" s="414"/>
      <c r="J71" s="414"/>
      <c r="K71" s="414"/>
      <c r="L71" s="414"/>
      <c r="M71" s="414"/>
      <c r="N71" s="414"/>
      <c r="O71" s="414"/>
      <c r="P71" s="414"/>
      <c r="Q71" s="414"/>
      <c r="R71" s="414"/>
      <c r="S71" s="414"/>
      <c r="T71" s="414"/>
      <c r="U71" s="414"/>
      <c r="V71" s="414"/>
      <c r="W71" s="414"/>
      <c r="X71" s="414"/>
      <c r="Y71" s="414"/>
      <c r="Z71" s="414"/>
      <c r="AA71" s="414"/>
      <c r="AB71" s="414"/>
      <c r="AC71" s="414"/>
      <c r="AD71" s="414"/>
    </row>
    <row r="72" spans="2:32" x14ac:dyDescent="0.25">
      <c r="B72" s="55" t="s">
        <v>458</v>
      </c>
      <c r="C72" s="414"/>
      <c r="D72" s="414"/>
      <c r="E72" s="414"/>
      <c r="F72" s="414"/>
      <c r="G72" s="414"/>
      <c r="H72" s="414"/>
      <c r="I72" s="414"/>
      <c r="J72" s="414"/>
      <c r="K72" s="414"/>
      <c r="L72" s="414"/>
      <c r="M72" s="414"/>
      <c r="N72" s="414"/>
      <c r="O72" s="414"/>
      <c r="P72" s="414"/>
      <c r="Q72" s="414"/>
      <c r="R72" s="414"/>
      <c r="S72" s="414"/>
      <c r="T72" s="414"/>
      <c r="U72" s="414"/>
      <c r="V72" s="414"/>
      <c r="W72" s="414"/>
      <c r="X72" s="414"/>
      <c r="Y72" s="414"/>
      <c r="Z72" s="414"/>
      <c r="AA72" s="414"/>
      <c r="AB72" s="414"/>
      <c r="AC72" s="414"/>
      <c r="AD72" s="414"/>
    </row>
    <row r="73" spans="2:32" ht="22.5" x14ac:dyDescent="0.25">
      <c r="B73" s="413" t="s">
        <v>459</v>
      </c>
      <c r="C73" s="414"/>
      <c r="D73" s="414"/>
      <c r="E73" s="414"/>
      <c r="F73" s="414"/>
      <c r="G73" s="414"/>
      <c r="H73" s="414"/>
      <c r="I73" s="414"/>
      <c r="J73" s="414"/>
      <c r="K73" s="414"/>
      <c r="L73" s="414"/>
      <c r="M73" s="414"/>
      <c r="N73" s="414"/>
      <c r="O73" s="414"/>
      <c r="P73" s="414"/>
      <c r="Q73" s="414"/>
      <c r="R73" s="414"/>
      <c r="S73" s="414"/>
      <c r="T73" s="414"/>
      <c r="U73" s="414"/>
      <c r="V73" s="414"/>
      <c r="W73" s="414"/>
      <c r="X73" s="414"/>
      <c r="Y73" s="414"/>
      <c r="Z73" s="414"/>
      <c r="AA73" s="414"/>
      <c r="AB73" s="414"/>
      <c r="AC73" s="414"/>
      <c r="AD73" s="414"/>
    </row>
    <row r="74" spans="2:32" x14ac:dyDescent="0.25">
      <c r="B74" s="55" t="s">
        <v>460</v>
      </c>
      <c r="C74" s="414"/>
      <c r="D74" s="414"/>
      <c r="E74" s="414"/>
      <c r="F74" s="414"/>
      <c r="G74" s="414"/>
      <c r="H74" s="414"/>
      <c r="I74" s="414"/>
      <c r="J74" s="414"/>
      <c r="K74" s="414"/>
      <c r="L74" s="414"/>
      <c r="M74" s="414"/>
      <c r="N74" s="414"/>
      <c r="O74" s="414"/>
      <c r="P74" s="414"/>
      <c r="Q74" s="414"/>
      <c r="R74" s="414"/>
      <c r="S74" s="414"/>
      <c r="T74" s="414"/>
      <c r="U74" s="414"/>
      <c r="V74" s="414"/>
      <c r="W74" s="414"/>
      <c r="X74" s="414"/>
      <c r="Y74" s="414"/>
      <c r="Z74" s="414"/>
      <c r="AA74" s="414"/>
      <c r="AB74" s="414"/>
      <c r="AC74" s="414"/>
      <c r="AD74" s="414"/>
    </row>
    <row r="75" spans="2:32" x14ac:dyDescent="0.25">
      <c r="B75" s="21"/>
    </row>
    <row r="76" spans="2:32" x14ac:dyDescent="0.25">
      <c r="B76" s="21"/>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F76" s="20"/>
    </row>
    <row r="79" spans="2:32" x14ac:dyDescent="0.25">
      <c r="D79" s="16">
        <v>1</v>
      </c>
      <c r="E79" s="16">
        <v>2</v>
      </c>
      <c r="F79" s="16">
        <v>3</v>
      </c>
      <c r="G79" s="16">
        <v>4</v>
      </c>
      <c r="H79" s="16">
        <v>5</v>
      </c>
      <c r="I79" s="16">
        <v>6</v>
      </c>
      <c r="J79" s="16">
        <v>7</v>
      </c>
      <c r="K79" s="16">
        <v>8</v>
      </c>
      <c r="L79" s="16">
        <v>9</v>
      </c>
      <c r="M79" s="16">
        <v>10</v>
      </c>
      <c r="N79" s="16">
        <v>11</v>
      </c>
      <c r="O79" s="16">
        <v>12</v>
      </c>
      <c r="P79" s="16">
        <v>13</v>
      </c>
      <c r="Q79" s="16">
        <v>14</v>
      </c>
      <c r="R79" s="16">
        <v>15</v>
      </c>
      <c r="S79" s="16">
        <v>16</v>
      </c>
      <c r="T79" s="16">
        <v>17</v>
      </c>
      <c r="U79" s="16">
        <v>18</v>
      </c>
      <c r="V79" s="16">
        <v>19</v>
      </c>
      <c r="W79" s="16">
        <v>20</v>
      </c>
      <c r="X79" s="16">
        <v>21</v>
      </c>
      <c r="Y79" s="16">
        <v>22</v>
      </c>
      <c r="Z79" s="16">
        <v>23</v>
      </c>
      <c r="AA79" s="16">
        <v>24</v>
      </c>
      <c r="AB79" s="16">
        <v>25</v>
      </c>
      <c r="AC79" s="16">
        <v>26</v>
      </c>
      <c r="AD79" s="16">
        <v>27</v>
      </c>
    </row>
    <row r="80" spans="2:32" x14ac:dyDescent="0.25">
      <c r="C80" s="133" t="s">
        <v>469</v>
      </c>
      <c r="D80" s="407" t="s">
        <v>23</v>
      </c>
      <c r="E80" s="407" t="s">
        <v>5</v>
      </c>
      <c r="F80" s="407" t="s">
        <v>3</v>
      </c>
      <c r="G80" s="407" t="s">
        <v>53</v>
      </c>
      <c r="H80" s="407" t="s">
        <v>49</v>
      </c>
      <c r="I80" s="407" t="s">
        <v>35</v>
      </c>
      <c r="J80" s="407" t="s">
        <v>55</v>
      </c>
      <c r="K80" s="407" t="s">
        <v>43</v>
      </c>
      <c r="L80" s="407" t="s">
        <v>47</v>
      </c>
      <c r="M80" s="407" t="s">
        <v>25</v>
      </c>
      <c r="N80" s="407" t="s">
        <v>21</v>
      </c>
      <c r="O80" s="407" t="s">
        <v>33</v>
      </c>
      <c r="P80" s="407" t="s">
        <v>14</v>
      </c>
      <c r="Q80" s="407" t="s">
        <v>57</v>
      </c>
      <c r="R80" s="407" t="s">
        <v>8</v>
      </c>
      <c r="S80" s="407" t="s">
        <v>41</v>
      </c>
      <c r="T80" s="407" t="s">
        <v>39</v>
      </c>
      <c r="U80" s="406" t="s">
        <v>27</v>
      </c>
      <c r="V80" s="407" t="s">
        <v>16</v>
      </c>
      <c r="W80" s="407" t="s">
        <v>45</v>
      </c>
      <c r="X80" s="407" t="s">
        <v>31</v>
      </c>
      <c r="Y80" s="407" t="s">
        <v>29</v>
      </c>
      <c r="Z80" s="407" t="s">
        <v>51</v>
      </c>
      <c r="AA80" s="407" t="s">
        <v>19</v>
      </c>
      <c r="AB80" s="407" t="s">
        <v>37</v>
      </c>
      <c r="AC80" s="407" t="s">
        <v>12</v>
      </c>
      <c r="AD80" s="407" t="s">
        <v>10</v>
      </c>
    </row>
    <row r="81" spans="2:30" ht="63.75" customHeight="1" x14ac:dyDescent="0.25">
      <c r="B81" s="19" t="s">
        <v>470</v>
      </c>
      <c r="C81" s="96">
        <f>C92/$C$89</f>
        <v>0.2855424491696415</v>
      </c>
      <c r="D81" s="96">
        <f>AB92/$AB$89</f>
        <v>6.7713444553483812E-2</v>
      </c>
      <c r="E81" s="96">
        <f>Y92/$Y$89</f>
        <v>7.0506454816285993E-2</v>
      </c>
      <c r="F81" s="96">
        <f>H92/$H$89</f>
        <v>5.3097345132743362E-2</v>
      </c>
      <c r="G81" s="96">
        <f>U92/$U$89</f>
        <v>9.4488188976377951E-2</v>
      </c>
      <c r="H81" s="96">
        <f>AC92/$AC$89</f>
        <v>6.7260138476755688E-2</v>
      </c>
      <c r="I81" s="96">
        <f>V92/$V$89</f>
        <v>0.1073558648111332</v>
      </c>
      <c r="J81" s="96">
        <f>G92/$G$89</f>
        <v>9.4955489614243327E-2</v>
      </c>
      <c r="K81" s="96">
        <f>K92/$K$89</f>
        <v>0.14257620452310718</v>
      </c>
      <c r="L81" s="96">
        <f>R92/$R$89</f>
        <v>0.2391304347826087</v>
      </c>
      <c r="M81" s="96">
        <f>E92/$E$89</f>
        <v>0.22619047619047619</v>
      </c>
      <c r="N81" s="96">
        <f>F92/$F$89</f>
        <v>0.19463753723932473</v>
      </c>
      <c r="O81" s="96">
        <f>Q92/$Q$89</f>
        <v>0.22068965517241379</v>
      </c>
      <c r="P81" s="96">
        <f>J92/$J$89</f>
        <v>0.1377601585728444</v>
      </c>
      <c r="Q81" s="96">
        <f>X92/$X$89</f>
        <v>0.28823529411764703</v>
      </c>
      <c r="R81" s="96">
        <f>AA92/$AA$89</f>
        <v>0.31536926147704591</v>
      </c>
      <c r="S81" s="96">
        <f>L92/$L$89</f>
        <v>0.3024875621890547</v>
      </c>
      <c r="T81" s="96">
        <f>O92/$O$89</f>
        <v>0.29850746268656714</v>
      </c>
      <c r="U81" s="96">
        <f>T92/$T$89</f>
        <v>0.29289940828402367</v>
      </c>
      <c r="V81" s="96">
        <f>M92/$M$89</f>
        <v>0.2013685239491691</v>
      </c>
      <c r="W81" s="96">
        <f>S92/$S$89</f>
        <v>0.37747035573122528</v>
      </c>
      <c r="X81" s="96">
        <f>P92/$P$89</f>
        <v>0.42162698412698413</v>
      </c>
      <c r="Y81" s="96">
        <f>W92/$W$89</f>
        <v>0.32502492522432702</v>
      </c>
      <c r="Z81" s="96">
        <f>I92/$I$89</f>
        <v>0.53746253746253747</v>
      </c>
      <c r="AA81" s="96">
        <f>AD92/$AD$89</f>
        <v>0.54345654345654348</v>
      </c>
      <c r="AB81" s="96">
        <f>D92/$D$89</f>
        <v>0.499</v>
      </c>
      <c r="AC81" s="96">
        <f>N92/$N$89</f>
        <v>0.57858546168958747</v>
      </c>
      <c r="AD81" s="96">
        <f>Z92/$Z$89</f>
        <v>0.65268292682926832</v>
      </c>
    </row>
    <row r="82" spans="2:30" ht="60" x14ac:dyDescent="0.25">
      <c r="B82" s="19" t="s">
        <v>471</v>
      </c>
      <c r="C82" s="96">
        <f t="shared" ref="C82:C83" si="0">C93/$C$89</f>
        <v>0.26614154896787212</v>
      </c>
      <c r="D82" s="96">
        <f>AB93/$AB$89</f>
        <v>6.0843964671246323E-2</v>
      </c>
      <c r="E82" s="96">
        <f>Y93/$Y$89</f>
        <v>6.1569016881827213E-2</v>
      </c>
      <c r="F82" s="96">
        <f t="shared" ref="F82:F83" si="1">H93/$H$89</f>
        <v>5.6047197640117993E-2</v>
      </c>
      <c r="G82" s="96">
        <f>U93/$U$89</f>
        <v>7.874015748031496E-2</v>
      </c>
      <c r="H82" s="96">
        <f>AC93/$AC$89</f>
        <v>6.7260138476755688E-2</v>
      </c>
      <c r="I82" s="96">
        <f>V93/$V$89</f>
        <v>9.3439363817097415E-2</v>
      </c>
      <c r="J82" s="96">
        <f>G93/$G$89</f>
        <v>8.9020771513353122E-2</v>
      </c>
      <c r="K82" s="96">
        <f t="shared" ref="K82:K83" si="2">K93/$K$89</f>
        <v>0.14257620452310718</v>
      </c>
      <c r="L82" s="96">
        <f>R93/$R$89</f>
        <v>0.16205533596837945</v>
      </c>
      <c r="M82" s="96">
        <f>E93/$E$89</f>
        <v>0.22023809523809523</v>
      </c>
      <c r="N82" s="96">
        <f>F93/$F$89</f>
        <v>0.19165839126117179</v>
      </c>
      <c r="O82" s="96">
        <f>Q93/$Q$89</f>
        <v>0.22266009852216748</v>
      </c>
      <c r="P82" s="96">
        <f>J93/$J$89</f>
        <v>0.13577799801783944</v>
      </c>
      <c r="Q82" s="96">
        <f>X93/$X$89</f>
        <v>0.30392156862745096</v>
      </c>
      <c r="R82" s="96">
        <f>AA93/$AA$89</f>
        <v>0.29840319361277445</v>
      </c>
      <c r="S82" s="96">
        <f>L93/$L$89</f>
        <v>0.25671641791044775</v>
      </c>
      <c r="T82" s="96">
        <f>O93/$O$89</f>
        <v>0.32537313432835818</v>
      </c>
      <c r="U82" s="96">
        <f>T93/$T$89</f>
        <v>0.27514792899408286</v>
      </c>
      <c r="V82" s="96">
        <f>M93/$M$89</f>
        <v>0.18768328445747801</v>
      </c>
      <c r="W82" s="96">
        <f>S93/$S$89</f>
        <v>0.38735177865612647</v>
      </c>
      <c r="X82" s="96">
        <f>P93/$P$89</f>
        <v>0.4017857142857143</v>
      </c>
      <c r="Y82" s="96">
        <f>W93/$W$89</f>
        <v>0.2811565304087737</v>
      </c>
      <c r="Z82" s="96">
        <f>I93/$I$89</f>
        <v>0.55244755244755239</v>
      </c>
      <c r="AA82" s="96">
        <f t="shared" ref="AA82:AA83" si="3">AD93/$AD$89</f>
        <v>0.49550449550449549</v>
      </c>
      <c r="AB82" s="96">
        <f>D93/$D$89</f>
        <v>0.503</v>
      </c>
      <c r="AC82" s="96">
        <f>N93/$N$89</f>
        <v>0.54125736738703345</v>
      </c>
      <c r="AD82" s="96">
        <f t="shared" ref="AD82:AD83" si="4">Z93/$Z$89</f>
        <v>0.52878048780487807</v>
      </c>
    </row>
    <row r="83" spans="2:30" ht="60" x14ac:dyDescent="0.25">
      <c r="B83" s="19" t="s">
        <v>472</v>
      </c>
      <c r="C83" s="96">
        <f t="shared" si="0"/>
        <v>0.23230637901598633</v>
      </c>
      <c r="D83" s="96">
        <f>AB94/$AB$89</f>
        <v>5.7899901864573111E-2</v>
      </c>
      <c r="E83" s="96">
        <f>Y94/$Y$89</f>
        <v>5.2631578947368418E-2</v>
      </c>
      <c r="F83" s="96">
        <f t="shared" si="1"/>
        <v>5.2114060963618487E-2</v>
      </c>
      <c r="G83" s="96">
        <f>U94/$U$89</f>
        <v>8.4645669291338585E-2</v>
      </c>
      <c r="H83" s="96">
        <f>AC94/$AC$89</f>
        <v>6.6271018793273989E-2</v>
      </c>
      <c r="I83" s="96">
        <f>V94/$V$89</f>
        <v>0.10039761431411531</v>
      </c>
      <c r="J83" s="96">
        <f>G94/$G$89</f>
        <v>7.6162215628091001E-2</v>
      </c>
      <c r="K83" s="96">
        <f t="shared" si="2"/>
        <v>0.12487708947885939</v>
      </c>
      <c r="L83" s="96">
        <f>R94/$R$89</f>
        <v>0.16600790513833993</v>
      </c>
      <c r="M83" s="96">
        <f>E94/$E$89</f>
        <v>0.18055555555555555</v>
      </c>
      <c r="N83" s="96">
        <f>F94/$F$89</f>
        <v>0.15491559086395235</v>
      </c>
      <c r="O83" s="96">
        <f>Q94/$Q$89</f>
        <v>0.19310344827586207</v>
      </c>
      <c r="P83" s="96">
        <f>J94/$J$89</f>
        <v>0.11992071357779981</v>
      </c>
      <c r="Q83" s="96">
        <f>X94/$X$89</f>
        <v>0.25882352941176473</v>
      </c>
      <c r="R83" s="96">
        <f>AA94/$AA$89</f>
        <v>0.21556886227544911</v>
      </c>
      <c r="S83" s="96">
        <f>L94/$L$89</f>
        <v>0.24477611940298508</v>
      </c>
      <c r="T83" s="96">
        <f>O94/$O$89</f>
        <v>0.28059701492537314</v>
      </c>
      <c r="U83" s="96">
        <f>T94/$T$89</f>
        <v>0.20315581854043394</v>
      </c>
      <c r="V83" s="96">
        <f>M94/$M$89</f>
        <v>0.16520039100684261</v>
      </c>
      <c r="W83" s="96">
        <f>S94/$S$89</f>
        <v>0.30632411067193677</v>
      </c>
      <c r="X83" s="96">
        <f>P94/$P$89</f>
        <v>0.30158730158730157</v>
      </c>
      <c r="Y83" s="96">
        <f t="shared" ref="Y83" si="5">W94/$W$89</f>
        <v>0.25124626121635096</v>
      </c>
      <c r="Z83" s="96">
        <f>I94/$I$89</f>
        <v>0.44555444555444557</v>
      </c>
      <c r="AA83" s="96">
        <f t="shared" si="3"/>
        <v>0.46153846153846156</v>
      </c>
      <c r="AB83" s="96">
        <f>D94/$D$89</f>
        <v>0.438</v>
      </c>
      <c r="AC83" s="96">
        <f>N94/$N$89</f>
        <v>0.44990176817288802</v>
      </c>
      <c r="AD83" s="96">
        <f t="shared" si="4"/>
        <v>0.52585365853658539</v>
      </c>
    </row>
    <row r="85" spans="2:30" x14ac:dyDescent="0.25">
      <c r="C85" s="135" t="s">
        <v>469</v>
      </c>
      <c r="D85" s="116" t="s">
        <v>37</v>
      </c>
      <c r="E85" s="116" t="s">
        <v>25</v>
      </c>
      <c r="F85" s="116" t="s">
        <v>21</v>
      </c>
      <c r="G85" s="116" t="s">
        <v>55</v>
      </c>
      <c r="H85" s="116" t="s">
        <v>3</v>
      </c>
      <c r="I85" s="116" t="s">
        <v>51</v>
      </c>
      <c r="J85" s="116" t="s">
        <v>14</v>
      </c>
      <c r="K85" s="116" t="s">
        <v>43</v>
      </c>
      <c r="L85" s="116" t="s">
        <v>41</v>
      </c>
      <c r="M85" s="116" t="s">
        <v>16</v>
      </c>
      <c r="N85" s="116" t="s">
        <v>12</v>
      </c>
      <c r="O85" s="116" t="s">
        <v>39</v>
      </c>
      <c r="P85" s="116" t="s">
        <v>31</v>
      </c>
      <c r="Q85" s="116" t="s">
        <v>33</v>
      </c>
      <c r="R85" s="116" t="s">
        <v>47</v>
      </c>
      <c r="S85" s="116" t="s">
        <v>45</v>
      </c>
      <c r="T85" s="116" t="s">
        <v>27</v>
      </c>
      <c r="U85" s="116" t="s">
        <v>53</v>
      </c>
      <c r="V85" s="116" t="s">
        <v>35</v>
      </c>
      <c r="W85" s="116" t="s">
        <v>29</v>
      </c>
      <c r="X85" s="116" t="s">
        <v>57</v>
      </c>
      <c r="Y85" s="116" t="s">
        <v>5</v>
      </c>
      <c r="Z85" s="116" t="s">
        <v>10</v>
      </c>
      <c r="AA85" s="116" t="s">
        <v>8</v>
      </c>
      <c r="AB85" s="116" t="s">
        <v>23</v>
      </c>
      <c r="AC85" s="116" t="s">
        <v>49</v>
      </c>
      <c r="AD85" s="116" t="s">
        <v>19</v>
      </c>
    </row>
    <row r="86" spans="2:30" x14ac:dyDescent="0.25">
      <c r="D86" s="116"/>
      <c r="E86" s="116"/>
      <c r="F86" s="116"/>
      <c r="G86" s="116"/>
      <c r="H86" s="116"/>
      <c r="I86" s="116"/>
      <c r="J86" s="116"/>
      <c r="K86" s="116"/>
      <c r="L86" s="116"/>
      <c r="M86" s="116"/>
      <c r="N86" s="116"/>
      <c r="O86" s="116"/>
      <c r="P86" s="116"/>
      <c r="Q86" s="116"/>
      <c r="R86" s="116"/>
      <c r="S86" s="116"/>
      <c r="T86" s="116"/>
      <c r="U86" s="116"/>
      <c r="V86" s="116"/>
      <c r="W86" s="116"/>
      <c r="X86" s="116"/>
      <c r="Y86" s="116"/>
      <c r="Z86" s="116"/>
      <c r="AA86" s="116"/>
      <c r="AB86" s="116"/>
      <c r="AC86" s="116"/>
      <c r="AD86" s="116"/>
    </row>
    <row r="87" spans="2:30" x14ac:dyDescent="0.25">
      <c r="D87" s="116" t="s">
        <v>473</v>
      </c>
      <c r="E87" s="116" t="s">
        <v>474</v>
      </c>
      <c r="F87" s="116" t="s">
        <v>475</v>
      </c>
      <c r="G87" s="116" t="s">
        <v>476</v>
      </c>
      <c r="H87" s="116" t="s">
        <v>477</v>
      </c>
      <c r="I87" s="116" t="s">
        <v>478</v>
      </c>
      <c r="J87" s="116" t="s">
        <v>479</v>
      </c>
      <c r="K87" s="116" t="s">
        <v>480</v>
      </c>
      <c r="L87" s="116" t="s">
        <v>481</v>
      </c>
      <c r="M87" s="116" t="s">
        <v>482</v>
      </c>
      <c r="N87" s="116" t="s">
        <v>483</v>
      </c>
      <c r="O87" s="116" t="s">
        <v>484</v>
      </c>
      <c r="P87" s="116" t="s">
        <v>485</v>
      </c>
      <c r="Q87" s="116" t="s">
        <v>486</v>
      </c>
      <c r="R87" s="116" t="s">
        <v>487</v>
      </c>
      <c r="S87" s="116" t="s">
        <v>488</v>
      </c>
      <c r="T87" s="116" t="s">
        <v>489</v>
      </c>
      <c r="U87" s="116" t="s">
        <v>490</v>
      </c>
      <c r="V87" s="116" t="s">
        <v>491</v>
      </c>
      <c r="W87" s="116" t="s">
        <v>492</v>
      </c>
      <c r="X87" s="116" t="s">
        <v>493</v>
      </c>
      <c r="Y87" s="116" t="s">
        <v>494</v>
      </c>
      <c r="Z87" s="116" t="s">
        <v>495</v>
      </c>
      <c r="AA87" s="116" t="s">
        <v>496</v>
      </c>
      <c r="AB87" s="116" t="s">
        <v>497</v>
      </c>
      <c r="AC87" s="116" t="s">
        <v>498</v>
      </c>
      <c r="AD87" s="116" t="s">
        <v>499</v>
      </c>
    </row>
    <row r="88" spans="2:30" x14ac:dyDescent="0.25">
      <c r="D88" s="115" t="s">
        <v>355</v>
      </c>
      <c r="E88" s="115" t="s">
        <v>355</v>
      </c>
      <c r="F88" s="115" t="s">
        <v>355</v>
      </c>
      <c r="G88" s="115" t="s">
        <v>355</v>
      </c>
      <c r="H88" s="115" t="s">
        <v>355</v>
      </c>
      <c r="I88" s="115" t="s">
        <v>355</v>
      </c>
      <c r="J88" s="115" t="s">
        <v>355</v>
      </c>
      <c r="K88" s="115" t="s">
        <v>355</v>
      </c>
      <c r="L88" s="115" t="s">
        <v>355</v>
      </c>
      <c r="M88" s="115" t="s">
        <v>355</v>
      </c>
      <c r="N88" s="115" t="s">
        <v>355</v>
      </c>
      <c r="O88" s="115" t="s">
        <v>355</v>
      </c>
      <c r="P88" s="115" t="s">
        <v>355</v>
      </c>
      <c r="Q88" s="115" t="s">
        <v>355</v>
      </c>
      <c r="R88" s="115" t="s">
        <v>355</v>
      </c>
      <c r="S88" s="115" t="s">
        <v>355</v>
      </c>
      <c r="T88" s="115" t="s">
        <v>355</v>
      </c>
      <c r="U88" s="115" t="s">
        <v>355</v>
      </c>
      <c r="V88" s="115" t="s">
        <v>355</v>
      </c>
      <c r="W88" s="115" t="s">
        <v>355</v>
      </c>
      <c r="X88" s="115" t="s">
        <v>355</v>
      </c>
      <c r="Y88" s="115" t="s">
        <v>355</v>
      </c>
      <c r="Z88" s="115" t="s">
        <v>355</v>
      </c>
      <c r="AA88" s="115" t="s">
        <v>355</v>
      </c>
      <c r="AB88" s="115" t="s">
        <v>355</v>
      </c>
      <c r="AC88" s="115" t="s">
        <v>355</v>
      </c>
      <c r="AD88" s="115" t="s">
        <v>355</v>
      </c>
    </row>
    <row r="89" spans="2:30" x14ac:dyDescent="0.25">
      <c r="B89" s="133" t="s">
        <v>500</v>
      </c>
      <c r="C89" s="114">
        <v>25772</v>
      </c>
      <c r="D89" s="114">
        <v>1000</v>
      </c>
      <c r="E89" s="114">
        <v>1008</v>
      </c>
      <c r="F89" s="114">
        <v>1007</v>
      </c>
      <c r="G89" s="114">
        <v>1011</v>
      </c>
      <c r="H89" s="114">
        <v>1017</v>
      </c>
      <c r="I89" s="114">
        <v>1001</v>
      </c>
      <c r="J89" s="114">
        <v>1009</v>
      </c>
      <c r="K89" s="114">
        <v>1017</v>
      </c>
      <c r="L89" s="114">
        <v>1005</v>
      </c>
      <c r="M89" s="114">
        <v>1023</v>
      </c>
      <c r="N89" s="114">
        <v>1018</v>
      </c>
      <c r="O89" s="114">
        <v>1005</v>
      </c>
      <c r="P89" s="114">
        <v>1008</v>
      </c>
      <c r="Q89" s="114">
        <v>1015</v>
      </c>
      <c r="R89" s="114">
        <v>506</v>
      </c>
      <c r="S89" s="114">
        <v>506</v>
      </c>
      <c r="T89" s="114">
        <v>1014</v>
      </c>
      <c r="U89" s="114">
        <v>508</v>
      </c>
      <c r="V89" s="114">
        <v>1006</v>
      </c>
      <c r="W89" s="114">
        <v>1003</v>
      </c>
      <c r="X89" s="114">
        <v>1020</v>
      </c>
      <c r="Y89" s="114">
        <v>1007</v>
      </c>
      <c r="Z89" s="114">
        <v>1025</v>
      </c>
      <c r="AA89" s="114">
        <v>1002</v>
      </c>
      <c r="AB89" s="114">
        <v>1019</v>
      </c>
      <c r="AC89" s="114">
        <v>1011</v>
      </c>
      <c r="AD89" s="114">
        <v>1001</v>
      </c>
    </row>
    <row r="90" spans="2:30" x14ac:dyDescent="0.25">
      <c r="B90" s="151"/>
    </row>
    <row r="92" spans="2:30" x14ac:dyDescent="0.25">
      <c r="B92" s="17" t="s">
        <v>501</v>
      </c>
      <c r="C92" s="415">
        <f>7359</f>
        <v>7359</v>
      </c>
      <c r="D92" s="416">
        <f>SUM(E11+E13)</f>
        <v>499</v>
      </c>
      <c r="E92" s="416">
        <f>SUM(F11+F13)</f>
        <v>228</v>
      </c>
      <c r="F92" s="416">
        <f>SUM(D11+D13)</f>
        <v>196</v>
      </c>
      <c r="G92" s="416">
        <f>SUM(H11+H13)</f>
        <v>96</v>
      </c>
      <c r="H92" s="416">
        <f>54</f>
        <v>54</v>
      </c>
      <c r="I92" s="416">
        <f>SUM(K11+K13)</f>
        <v>538</v>
      </c>
      <c r="J92" s="416">
        <f>SUM(I11+I13)</f>
        <v>139</v>
      </c>
      <c r="K92" s="416">
        <f>145</f>
        <v>145</v>
      </c>
      <c r="L92" s="416">
        <f>SUM(M11+M13)</f>
        <v>304</v>
      </c>
      <c r="M92" s="416">
        <f>SUM(Q11+Q13)</f>
        <v>206</v>
      </c>
      <c r="N92" s="416">
        <f>SUM(N11+N13)</f>
        <v>589</v>
      </c>
      <c r="O92" s="416">
        <f>SUM(O11+O13)</f>
        <v>300</v>
      </c>
      <c r="P92" s="416">
        <f>SUM(L11+L13)</f>
        <v>425</v>
      </c>
      <c r="Q92" s="416">
        <f>SUM(R11+R13)</f>
        <v>224</v>
      </c>
      <c r="R92" s="416">
        <f>SUM(U11+U13)</f>
        <v>121</v>
      </c>
      <c r="S92" s="416">
        <f>SUM(P11+P13)</f>
        <v>191</v>
      </c>
      <c r="T92" s="416">
        <f>297</f>
        <v>297</v>
      </c>
      <c r="U92" s="416">
        <f>48</f>
        <v>48</v>
      </c>
      <c r="V92" s="416">
        <f>SUM(V11+V13)</f>
        <v>108</v>
      </c>
      <c r="W92" s="416">
        <f>SUM(T11+T13)</f>
        <v>326</v>
      </c>
      <c r="X92" s="416">
        <f>SUM(Y11+Y13)</f>
        <v>294</v>
      </c>
      <c r="Y92" s="416">
        <f>SUM(W11+W13)</f>
        <v>71</v>
      </c>
      <c r="Z92" s="416">
        <f>SUM(X11+X13)</f>
        <v>669</v>
      </c>
      <c r="AA92" s="416">
        <f>SUM(AA11+AA13)</f>
        <v>316</v>
      </c>
      <c r="AB92" s="416">
        <f>69</f>
        <v>69</v>
      </c>
      <c r="AC92" s="416">
        <f>SUM(AD11+AD13)</f>
        <v>68</v>
      </c>
      <c r="AD92" s="416">
        <f>544</f>
        <v>544</v>
      </c>
    </row>
    <row r="93" spans="2:30" x14ac:dyDescent="0.25">
      <c r="B93" s="17" t="s">
        <v>502</v>
      </c>
      <c r="C93" s="415">
        <f>SUM(C36+C38)</f>
        <v>6859</v>
      </c>
      <c r="D93" s="416">
        <f>SUM(E36+E38)</f>
        <v>503</v>
      </c>
      <c r="E93" s="416">
        <f>SUM(F36+F38)</f>
        <v>222</v>
      </c>
      <c r="F93" s="416">
        <f>193</f>
        <v>193</v>
      </c>
      <c r="G93" s="416">
        <f>SUM(H36+H38)</f>
        <v>90</v>
      </c>
      <c r="H93" s="416">
        <f t="shared" ref="H93" si="6">SUM(G36+G38)</f>
        <v>57</v>
      </c>
      <c r="I93" s="416">
        <f>553</f>
        <v>553</v>
      </c>
      <c r="J93" s="416">
        <f>SUM(I36+I38)</f>
        <v>137</v>
      </c>
      <c r="K93" s="416">
        <f>SUM(J36+J38)</f>
        <v>145</v>
      </c>
      <c r="L93" s="416">
        <f>SUM(M36+M38)</f>
        <v>258</v>
      </c>
      <c r="M93" s="416">
        <f>SUM(Q36+Q38)</f>
        <v>192</v>
      </c>
      <c r="N93" s="416">
        <f>SUM(N36+N38)</f>
        <v>551</v>
      </c>
      <c r="O93" s="416">
        <f>327</f>
        <v>327</v>
      </c>
      <c r="P93" s="416">
        <f>405</f>
        <v>405</v>
      </c>
      <c r="Q93" s="416">
        <f>SUM(R36+R38)</f>
        <v>226</v>
      </c>
      <c r="R93" s="416">
        <f>SUM(U36+U38)</f>
        <v>82</v>
      </c>
      <c r="S93" s="416">
        <f>SUM(P36+P38)</f>
        <v>196</v>
      </c>
      <c r="T93" s="416">
        <f>279</f>
        <v>279</v>
      </c>
      <c r="U93" s="416">
        <f>SUM(S36+S38)</f>
        <v>40</v>
      </c>
      <c r="V93" s="416">
        <f>94</f>
        <v>94</v>
      </c>
      <c r="W93" s="416">
        <f>282</f>
        <v>282</v>
      </c>
      <c r="X93" s="416">
        <f>310</f>
        <v>310</v>
      </c>
      <c r="Y93" s="416">
        <f>SUM(W36+W38)</f>
        <v>62</v>
      </c>
      <c r="Z93" s="416">
        <f>542</f>
        <v>542</v>
      </c>
      <c r="AA93" s="416">
        <f>SUM(AA36+AA38)</f>
        <v>299</v>
      </c>
      <c r="AB93" s="416">
        <f>SUM(AC36+AC38)</f>
        <v>62</v>
      </c>
      <c r="AC93" s="416">
        <f>68</f>
        <v>68</v>
      </c>
      <c r="AD93" s="416">
        <f>496</f>
        <v>496</v>
      </c>
    </row>
    <row r="94" spans="2:30" x14ac:dyDescent="0.25">
      <c r="B94" s="17" t="s">
        <v>503</v>
      </c>
      <c r="C94" s="415">
        <f>5987</f>
        <v>5987</v>
      </c>
      <c r="D94" s="416">
        <f>SUM(E61+E63)</f>
        <v>438</v>
      </c>
      <c r="E94" s="416">
        <f>SUM(F61+F63)</f>
        <v>182</v>
      </c>
      <c r="F94" s="416">
        <f>SUM(D61+D63)</f>
        <v>156</v>
      </c>
      <c r="G94" s="416">
        <f>SUM(H61+H63)</f>
        <v>77</v>
      </c>
      <c r="H94" s="416">
        <f t="shared" ref="H94" si="7">SUM(G61+G63)</f>
        <v>53</v>
      </c>
      <c r="I94" s="416">
        <f>SUM(K61+K63)</f>
        <v>446</v>
      </c>
      <c r="J94" s="416">
        <f>121</f>
        <v>121</v>
      </c>
      <c r="K94" s="416">
        <f>SUM(J61+J63)</f>
        <v>127</v>
      </c>
      <c r="L94" s="416">
        <f>SUM(M61+M63)</f>
        <v>246</v>
      </c>
      <c r="M94" s="416">
        <f>169</f>
        <v>169</v>
      </c>
      <c r="N94" s="416">
        <f>SUM(N61+N63)</f>
        <v>458</v>
      </c>
      <c r="O94" s="416">
        <f>SUM(O61+O63)</f>
        <v>282</v>
      </c>
      <c r="P94" s="416">
        <f>SUM(L61+L63)</f>
        <v>304</v>
      </c>
      <c r="Q94" s="416">
        <f>SUM(R61+R63)</f>
        <v>196</v>
      </c>
      <c r="R94" s="416">
        <f>84</f>
        <v>84</v>
      </c>
      <c r="S94" s="416">
        <f>SUM(P61+P63)</f>
        <v>155</v>
      </c>
      <c r="T94" s="416">
        <f>SUM(Z61+Z63)</f>
        <v>206</v>
      </c>
      <c r="U94" s="416">
        <f>SUM(S61+S63)</f>
        <v>43</v>
      </c>
      <c r="V94" s="416">
        <f>101</f>
        <v>101</v>
      </c>
      <c r="W94" s="416">
        <f>SUM(T61+T63)</f>
        <v>252</v>
      </c>
      <c r="X94" s="416">
        <f>SUM(Y61+Y63)</f>
        <v>264</v>
      </c>
      <c r="Y94" s="416">
        <f>SUM(W61+W63)</f>
        <v>53</v>
      </c>
      <c r="Z94" s="416">
        <f>SUM(X61+X63)</f>
        <v>539</v>
      </c>
      <c r="AA94" s="416">
        <f>SUM(AA61+AA63)</f>
        <v>216</v>
      </c>
      <c r="AB94" s="416">
        <f>SUM(AC61+AC63)</f>
        <v>59</v>
      </c>
      <c r="AC94" s="416">
        <f>SUM(AD61+AD63)</f>
        <v>67</v>
      </c>
      <c r="AD94" s="416">
        <f>SUM(AB61+AB63)</f>
        <v>462</v>
      </c>
    </row>
    <row r="100" spans="3:32" x14ac:dyDescent="0.25">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F100" s="18"/>
    </row>
    <row r="101" spans="3:32" x14ac:dyDescent="0.25">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F101" s="18"/>
    </row>
    <row r="102" spans="3:32" x14ac:dyDescent="0.25">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F102" s="18"/>
    </row>
  </sheetData>
  <mergeCells count="18">
    <mergeCell ref="B53:H53"/>
    <mergeCell ref="L53:U53"/>
    <mergeCell ref="B55:H55"/>
    <mergeCell ref="L55:U55"/>
    <mergeCell ref="B57:H57"/>
    <mergeCell ref="L57:U57"/>
    <mergeCell ref="B28:H28"/>
    <mergeCell ref="L28:U28"/>
    <mergeCell ref="B30:H30"/>
    <mergeCell ref="L30:U30"/>
    <mergeCell ref="B32:H32"/>
    <mergeCell ref="L32:U32"/>
    <mergeCell ref="B3:H3"/>
    <mergeCell ref="L3:U3"/>
    <mergeCell ref="B5:H5"/>
    <mergeCell ref="L5:U5"/>
    <mergeCell ref="B7:H7"/>
    <mergeCell ref="L7:U7"/>
  </mergeCells>
  <pageMargins left="1.3779527559055118" right="0.27559055118110237" top="0.59055118110236227" bottom="0.59055118110236227" header="0.51181102362204722" footer="0.51181102362204722"/>
  <pageSetup paperSize="9" scale="45" fitToHeight="0" orientation="landscape" r:id="rId1"/>
  <headerFooter alignWithMargins="0">
    <oddHeader>&amp;L&amp;B</oddHeader>
  </headerFooter>
  <rowBreaks count="1" manualBreakCount="1">
    <brk id="31" max="16383" man="1"/>
  </rowBreaks>
  <legacyDrawingHF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9CD6A-7506-4B52-99D2-9F1A2E580322}">
  <sheetPr>
    <tabColor theme="9"/>
  </sheetPr>
  <dimension ref="A1:EK49"/>
  <sheetViews>
    <sheetView zoomScale="85" zoomScaleNormal="85" workbookViewId="0">
      <pane xSplit="2" ySplit="3" topLeftCell="DD4" activePane="bottomRight" state="frozen"/>
      <selection activeCell="AC99" sqref="AC99"/>
      <selection pane="topRight" activeCell="AC99" sqref="AC99"/>
      <selection pane="bottomLeft" activeCell="AC99" sqref="AC99"/>
      <selection pane="bottomRight" activeCell="A2" sqref="A2:EI35"/>
    </sheetView>
  </sheetViews>
  <sheetFormatPr defaultColWidth="8.5703125" defaultRowHeight="15" x14ac:dyDescent="0.25"/>
  <cols>
    <col min="1" max="1" width="8.5703125" style="16"/>
    <col min="2" max="2" width="15.5703125" style="16" customWidth="1"/>
    <col min="3" max="58" width="6.5703125" style="16" customWidth="1"/>
    <col min="59" max="59" width="7.28515625" style="16" customWidth="1"/>
    <col min="60" max="61" width="7" style="16" customWidth="1"/>
    <col min="62" max="62" width="7.42578125" style="16" customWidth="1"/>
    <col min="63" max="63" width="8.5703125" style="16"/>
    <col min="64" max="64" width="7.28515625" style="16" customWidth="1"/>
    <col min="65" max="69" width="6.5703125" style="16" customWidth="1"/>
    <col min="70" max="71" width="7.42578125" style="16" customWidth="1"/>
    <col min="72" max="72" width="6.7109375" style="16" customWidth="1"/>
    <col min="73" max="73" width="8.5703125" style="16"/>
    <col min="74" max="74" width="7" style="16" customWidth="1"/>
    <col min="75" max="76" width="6.7109375" style="16" customWidth="1"/>
    <col min="77" max="77" width="7" style="16" customWidth="1"/>
    <col min="78" max="83" width="8.5703125" style="16"/>
    <col min="84" max="88" width="6.5703125" style="16" customWidth="1"/>
    <col min="89" max="16384" width="8.5703125" style="16"/>
  </cols>
  <sheetData>
    <row r="1" spans="1:141" ht="22.5" customHeight="1" x14ac:dyDescent="0.25">
      <c r="A1" s="247" t="s">
        <v>504</v>
      </c>
      <c r="B1" s="247"/>
      <c r="C1" s="247"/>
      <c r="D1" s="247"/>
      <c r="E1" s="247"/>
      <c r="F1" s="247"/>
      <c r="G1" s="247"/>
      <c r="H1" s="247"/>
      <c r="I1" s="247"/>
      <c r="J1" s="247"/>
      <c r="K1" s="247"/>
      <c r="L1" s="247"/>
      <c r="M1" s="247"/>
      <c r="N1" s="247"/>
      <c r="O1" s="247"/>
      <c r="P1" s="247"/>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row>
    <row r="2" spans="1:141" x14ac:dyDescent="0.25">
      <c r="A2" s="431"/>
      <c r="B2" s="432"/>
      <c r="C2" s="433" t="s">
        <v>401</v>
      </c>
      <c r="D2" s="446"/>
      <c r="E2" s="446"/>
      <c r="F2" s="446"/>
      <c r="G2" s="447"/>
      <c r="H2" s="448" t="s">
        <v>403</v>
      </c>
      <c r="I2" s="433"/>
      <c r="J2" s="433"/>
      <c r="K2" s="449"/>
      <c r="L2" s="450"/>
      <c r="M2" s="448" t="s">
        <v>408</v>
      </c>
      <c r="N2" s="433"/>
      <c r="O2" s="433"/>
      <c r="P2" s="449"/>
      <c r="Q2" s="451"/>
      <c r="R2" s="452" t="s">
        <v>35</v>
      </c>
      <c r="S2" s="453"/>
      <c r="T2" s="453"/>
      <c r="U2" s="454"/>
      <c r="V2" s="450"/>
      <c r="W2" s="448" t="s">
        <v>404</v>
      </c>
      <c r="X2" s="433"/>
      <c r="Y2" s="433"/>
      <c r="Z2" s="449"/>
      <c r="AA2" s="450"/>
      <c r="AB2" s="455" t="s">
        <v>405</v>
      </c>
      <c r="AC2" s="446"/>
      <c r="AD2" s="446"/>
      <c r="AE2" s="456"/>
      <c r="AF2" s="450"/>
      <c r="AG2" s="448" t="s">
        <v>411</v>
      </c>
      <c r="AH2" s="433"/>
      <c r="AI2" s="433"/>
      <c r="AJ2" s="449"/>
      <c r="AK2" s="450"/>
      <c r="AL2" s="452" t="s">
        <v>5</v>
      </c>
      <c r="AM2" s="453"/>
      <c r="AN2" s="453"/>
      <c r="AO2" s="454"/>
      <c r="AP2" s="450"/>
      <c r="AQ2" s="448" t="s">
        <v>407</v>
      </c>
      <c r="AR2" s="433"/>
      <c r="AS2" s="433"/>
      <c r="AT2" s="449"/>
      <c r="AU2" s="457"/>
      <c r="AV2" s="448" t="s">
        <v>410</v>
      </c>
      <c r="AW2" s="433"/>
      <c r="AX2" s="433"/>
      <c r="AY2" s="449"/>
      <c r="AZ2" s="457"/>
      <c r="BA2" s="448" t="s">
        <v>409</v>
      </c>
      <c r="BB2" s="433"/>
      <c r="BC2" s="433"/>
      <c r="BD2" s="449"/>
      <c r="BE2" s="457"/>
      <c r="BF2" s="448" t="s">
        <v>412</v>
      </c>
      <c r="BG2" s="433"/>
      <c r="BH2" s="433"/>
      <c r="BI2" s="449"/>
      <c r="BJ2" s="457"/>
      <c r="BK2" s="448" t="s">
        <v>415</v>
      </c>
      <c r="BL2" s="433"/>
      <c r="BM2" s="433"/>
      <c r="BN2" s="449"/>
      <c r="BO2" s="457"/>
      <c r="BP2" s="448" t="s">
        <v>416</v>
      </c>
      <c r="BQ2" s="433"/>
      <c r="BR2" s="433"/>
      <c r="BS2" s="449"/>
      <c r="BT2" s="457"/>
      <c r="BU2" s="448" t="s">
        <v>418</v>
      </c>
      <c r="BV2" s="433"/>
      <c r="BW2" s="433"/>
      <c r="BX2" s="449"/>
      <c r="BY2" s="457"/>
      <c r="BZ2" s="448" t="s">
        <v>423</v>
      </c>
      <c r="CA2" s="433"/>
      <c r="CB2" s="433"/>
      <c r="CC2" s="449"/>
      <c r="CD2" s="457"/>
      <c r="CE2" s="448" t="s">
        <v>417</v>
      </c>
      <c r="CF2" s="433"/>
      <c r="CG2" s="433"/>
      <c r="CH2" s="449"/>
      <c r="CI2" s="457"/>
      <c r="CJ2" s="448" t="s">
        <v>413</v>
      </c>
      <c r="CK2" s="433"/>
      <c r="CL2" s="433"/>
      <c r="CM2" s="449"/>
      <c r="CN2" s="457"/>
      <c r="CO2" s="448" t="s">
        <v>420</v>
      </c>
      <c r="CP2" s="433"/>
      <c r="CQ2" s="433"/>
      <c r="CR2" s="449"/>
      <c r="CS2" s="457"/>
      <c r="CT2" s="448" t="s">
        <v>419</v>
      </c>
      <c r="CU2" s="433"/>
      <c r="CV2" s="433"/>
      <c r="CW2" s="449"/>
      <c r="CX2" s="457"/>
      <c r="CY2" s="448" t="s">
        <v>421</v>
      </c>
      <c r="CZ2" s="433"/>
      <c r="DA2" s="433"/>
      <c r="DB2" s="449"/>
      <c r="DC2" s="457"/>
      <c r="DD2" s="448" t="s">
        <v>422</v>
      </c>
      <c r="DE2" s="433"/>
      <c r="DF2" s="433"/>
      <c r="DG2" s="449"/>
      <c r="DH2" s="457"/>
      <c r="DI2" s="448" t="s">
        <v>424</v>
      </c>
      <c r="DJ2" s="446"/>
      <c r="DK2" s="446"/>
      <c r="DL2" s="456"/>
      <c r="DM2" s="457"/>
      <c r="DN2" s="448" t="s">
        <v>414</v>
      </c>
      <c r="DO2" s="433"/>
      <c r="DP2" s="433"/>
      <c r="DQ2" s="449"/>
      <c r="DR2" s="457"/>
      <c r="DS2" s="448" t="s">
        <v>12</v>
      </c>
      <c r="DT2" s="433"/>
      <c r="DU2" s="433"/>
      <c r="DV2" s="449"/>
      <c r="DW2" s="457"/>
      <c r="DX2" s="448" t="s">
        <v>425</v>
      </c>
      <c r="DY2" s="433"/>
      <c r="DZ2" s="433"/>
      <c r="EA2" s="449"/>
      <c r="EB2" s="457"/>
      <c r="EC2" s="448" t="s">
        <v>426</v>
      </c>
      <c r="ED2" s="433"/>
      <c r="EE2" s="433"/>
      <c r="EF2" s="449"/>
      <c r="EG2" s="458"/>
      <c r="EH2" s="459"/>
      <c r="EI2" s="459"/>
      <c r="EJ2" s="417"/>
    </row>
    <row r="3" spans="1:141" x14ac:dyDescent="0.25">
      <c r="A3" s="431"/>
      <c r="B3" s="432"/>
      <c r="C3" s="434">
        <v>2016</v>
      </c>
      <c r="D3" s="446">
        <v>2023</v>
      </c>
      <c r="E3" s="446">
        <v>2024</v>
      </c>
      <c r="F3" s="446">
        <v>2025</v>
      </c>
      <c r="G3" s="447"/>
      <c r="H3" s="460">
        <v>2016</v>
      </c>
      <c r="I3" s="431">
        <v>2023</v>
      </c>
      <c r="J3" s="431">
        <v>2024</v>
      </c>
      <c r="K3" s="431">
        <v>2025</v>
      </c>
      <c r="L3" s="450"/>
      <c r="M3" s="460">
        <v>2016</v>
      </c>
      <c r="N3" s="431">
        <v>2023</v>
      </c>
      <c r="O3" s="431">
        <v>2024</v>
      </c>
      <c r="P3" s="431">
        <v>2025</v>
      </c>
      <c r="Q3" s="451"/>
      <c r="R3" s="461">
        <v>2016</v>
      </c>
      <c r="S3" s="462">
        <v>2023</v>
      </c>
      <c r="T3" s="462">
        <v>2024</v>
      </c>
      <c r="U3" s="462">
        <v>2025</v>
      </c>
      <c r="V3" s="450"/>
      <c r="W3" s="460">
        <v>2016</v>
      </c>
      <c r="X3" s="431">
        <v>2023</v>
      </c>
      <c r="Y3" s="431">
        <v>2024</v>
      </c>
      <c r="Z3" s="431">
        <v>2025</v>
      </c>
      <c r="AA3" s="450"/>
      <c r="AB3" s="463">
        <v>2016</v>
      </c>
      <c r="AC3" s="446">
        <v>2023</v>
      </c>
      <c r="AD3" s="446">
        <v>2024</v>
      </c>
      <c r="AE3" s="456">
        <v>2025</v>
      </c>
      <c r="AF3" s="450"/>
      <c r="AG3" s="464">
        <v>2016</v>
      </c>
      <c r="AH3" s="431">
        <v>2023</v>
      </c>
      <c r="AI3" s="431">
        <v>2024</v>
      </c>
      <c r="AJ3" s="431">
        <v>2025</v>
      </c>
      <c r="AK3" s="450"/>
      <c r="AL3" s="461">
        <v>2016</v>
      </c>
      <c r="AM3" s="462">
        <v>2023</v>
      </c>
      <c r="AN3" s="462">
        <v>2024</v>
      </c>
      <c r="AO3" s="462">
        <v>2025</v>
      </c>
      <c r="AP3" s="450"/>
      <c r="AQ3" s="460">
        <v>2016</v>
      </c>
      <c r="AR3" s="431">
        <v>2023</v>
      </c>
      <c r="AS3" s="431">
        <v>2024</v>
      </c>
      <c r="AT3" s="431">
        <v>2025</v>
      </c>
      <c r="AU3" s="450"/>
      <c r="AV3" s="464">
        <v>2016</v>
      </c>
      <c r="AW3" s="431">
        <v>2023</v>
      </c>
      <c r="AX3" s="431">
        <v>2024</v>
      </c>
      <c r="AY3" s="431">
        <v>2025</v>
      </c>
      <c r="AZ3" s="450"/>
      <c r="BA3" s="460">
        <v>2016</v>
      </c>
      <c r="BB3" s="431">
        <v>2023</v>
      </c>
      <c r="BC3" s="431">
        <v>2024</v>
      </c>
      <c r="BD3" s="431">
        <v>2025</v>
      </c>
      <c r="BE3" s="450"/>
      <c r="BF3" s="460">
        <v>2016</v>
      </c>
      <c r="BG3" s="431">
        <v>2023</v>
      </c>
      <c r="BH3" s="431">
        <v>2024</v>
      </c>
      <c r="BI3" s="431">
        <v>2025</v>
      </c>
      <c r="BJ3" s="465"/>
      <c r="BK3" s="460">
        <v>2016</v>
      </c>
      <c r="BL3" s="431">
        <v>2023</v>
      </c>
      <c r="BM3" s="431">
        <v>2024</v>
      </c>
      <c r="BN3" s="431">
        <v>2025</v>
      </c>
      <c r="BO3" s="450"/>
      <c r="BP3" s="460">
        <v>2016</v>
      </c>
      <c r="BQ3" s="431">
        <v>2023</v>
      </c>
      <c r="BR3" s="431">
        <v>2024</v>
      </c>
      <c r="BS3" s="431">
        <v>2025</v>
      </c>
      <c r="BT3" s="450"/>
      <c r="BU3" s="464">
        <v>2016</v>
      </c>
      <c r="BV3" s="431">
        <v>2023</v>
      </c>
      <c r="BW3" s="431">
        <v>2024</v>
      </c>
      <c r="BX3" s="431">
        <v>2025</v>
      </c>
      <c r="BY3" s="450"/>
      <c r="BZ3" s="460">
        <v>2016</v>
      </c>
      <c r="CA3" s="431">
        <v>2023</v>
      </c>
      <c r="CB3" s="431">
        <v>2024</v>
      </c>
      <c r="CC3" s="431">
        <v>2025</v>
      </c>
      <c r="CD3" s="450"/>
      <c r="CE3" s="460">
        <v>2016</v>
      </c>
      <c r="CF3" s="431">
        <v>2023</v>
      </c>
      <c r="CG3" s="431">
        <v>2024</v>
      </c>
      <c r="CH3" s="431">
        <v>2025</v>
      </c>
      <c r="CI3" s="450"/>
      <c r="CJ3" s="460">
        <v>2016</v>
      </c>
      <c r="CK3" s="431">
        <v>2023</v>
      </c>
      <c r="CL3" s="431">
        <v>2024</v>
      </c>
      <c r="CM3" s="431">
        <v>2025</v>
      </c>
      <c r="CN3" s="450"/>
      <c r="CO3" s="460">
        <v>2016</v>
      </c>
      <c r="CP3" s="431">
        <v>2023</v>
      </c>
      <c r="CQ3" s="431">
        <v>2024</v>
      </c>
      <c r="CR3" s="431">
        <v>2025</v>
      </c>
      <c r="CS3" s="465"/>
      <c r="CT3" s="460">
        <v>2016</v>
      </c>
      <c r="CU3" s="431">
        <v>2023</v>
      </c>
      <c r="CV3" s="431">
        <v>2024</v>
      </c>
      <c r="CW3" s="431">
        <v>2025</v>
      </c>
      <c r="CX3" s="465"/>
      <c r="CY3" s="460">
        <v>2016</v>
      </c>
      <c r="CZ3" s="431">
        <v>2023</v>
      </c>
      <c r="DA3" s="431">
        <v>2024</v>
      </c>
      <c r="DB3" s="431">
        <v>2025</v>
      </c>
      <c r="DC3" s="465"/>
      <c r="DD3" s="460">
        <v>2016</v>
      </c>
      <c r="DE3" s="431">
        <v>2023</v>
      </c>
      <c r="DF3" s="431">
        <v>2024</v>
      </c>
      <c r="DG3" s="431">
        <v>2025</v>
      </c>
      <c r="DH3" s="465"/>
      <c r="DI3" s="460">
        <v>2016</v>
      </c>
      <c r="DJ3" s="446">
        <v>2023</v>
      </c>
      <c r="DK3" s="446">
        <v>2024</v>
      </c>
      <c r="DL3" s="456">
        <v>2025</v>
      </c>
      <c r="DM3" s="450"/>
      <c r="DN3" s="460">
        <v>2016</v>
      </c>
      <c r="DO3" s="431">
        <v>2023</v>
      </c>
      <c r="DP3" s="431">
        <v>2024</v>
      </c>
      <c r="DQ3" s="431">
        <v>2025</v>
      </c>
      <c r="DR3" s="465"/>
      <c r="DS3" s="460">
        <v>2016</v>
      </c>
      <c r="DT3" s="431">
        <v>2023</v>
      </c>
      <c r="DU3" s="431">
        <v>2024</v>
      </c>
      <c r="DV3" s="431">
        <v>2025</v>
      </c>
      <c r="DW3" s="465"/>
      <c r="DX3" s="460">
        <v>2016</v>
      </c>
      <c r="DY3" s="431">
        <v>2023</v>
      </c>
      <c r="DZ3" s="431">
        <v>2024</v>
      </c>
      <c r="EA3" s="431">
        <v>2025</v>
      </c>
      <c r="EB3" s="465"/>
      <c r="EC3" s="460">
        <v>2016</v>
      </c>
      <c r="ED3" s="431">
        <v>2023</v>
      </c>
      <c r="EE3" s="431">
        <v>2024</v>
      </c>
      <c r="EF3" s="431">
        <v>2025</v>
      </c>
      <c r="EG3" s="466"/>
      <c r="EH3" s="467"/>
      <c r="EI3" s="467"/>
      <c r="EJ3" s="418"/>
    </row>
    <row r="4" spans="1:141" x14ac:dyDescent="0.25">
      <c r="A4" s="431"/>
      <c r="B4" s="468" t="s">
        <v>399</v>
      </c>
      <c r="C4" s="436">
        <v>201</v>
      </c>
      <c r="D4" s="437">
        <v>502</v>
      </c>
      <c r="E4" s="469">
        <v>502</v>
      </c>
      <c r="F4" s="469">
        <v>501</v>
      </c>
      <c r="G4" s="447"/>
      <c r="H4" s="470">
        <v>202</v>
      </c>
      <c r="I4" s="437">
        <v>502</v>
      </c>
      <c r="J4" s="469">
        <v>503</v>
      </c>
      <c r="K4" s="471">
        <v>508</v>
      </c>
      <c r="L4" s="450"/>
      <c r="M4" s="470">
        <v>201</v>
      </c>
      <c r="N4" s="437">
        <v>502</v>
      </c>
      <c r="O4" s="469">
        <v>505</v>
      </c>
      <c r="P4" s="471">
        <v>506</v>
      </c>
      <c r="Q4" s="451"/>
      <c r="R4" s="472">
        <v>200</v>
      </c>
      <c r="S4" s="437">
        <v>512</v>
      </c>
      <c r="T4" s="473">
        <v>506</v>
      </c>
      <c r="U4" s="474">
        <v>504</v>
      </c>
      <c r="V4" s="450"/>
      <c r="W4" s="470">
        <v>195</v>
      </c>
      <c r="X4" s="437">
        <v>255</v>
      </c>
      <c r="Y4" s="469">
        <v>254</v>
      </c>
      <c r="Z4" s="471">
        <v>256</v>
      </c>
      <c r="AA4" s="450"/>
      <c r="AB4" s="475">
        <v>200</v>
      </c>
      <c r="AC4" s="476">
        <v>508</v>
      </c>
      <c r="AD4" s="477">
        <v>503</v>
      </c>
      <c r="AE4" s="478">
        <v>510</v>
      </c>
      <c r="AF4" s="450"/>
      <c r="AG4" s="470">
        <v>200</v>
      </c>
      <c r="AH4" s="437">
        <v>550</v>
      </c>
      <c r="AI4" s="469">
        <v>500</v>
      </c>
      <c r="AJ4" s="471">
        <v>500</v>
      </c>
      <c r="AK4" s="450"/>
      <c r="AL4" s="472">
        <v>200</v>
      </c>
      <c r="AM4" s="437">
        <v>522</v>
      </c>
      <c r="AN4" s="473">
        <v>505</v>
      </c>
      <c r="AO4" s="474">
        <v>500</v>
      </c>
      <c r="AP4" s="450"/>
      <c r="AQ4" s="475">
        <v>400</v>
      </c>
      <c r="AR4" s="440">
        <v>503</v>
      </c>
      <c r="AS4" s="479">
        <v>509</v>
      </c>
      <c r="AT4" s="480">
        <v>505</v>
      </c>
      <c r="AU4" s="481"/>
      <c r="AV4" s="470">
        <v>200</v>
      </c>
      <c r="AW4" s="437">
        <v>523</v>
      </c>
      <c r="AX4" s="469">
        <v>508</v>
      </c>
      <c r="AY4" s="471">
        <v>504</v>
      </c>
      <c r="AZ4" s="481"/>
      <c r="BA4" s="475">
        <v>200</v>
      </c>
      <c r="BB4" s="440">
        <v>256</v>
      </c>
      <c r="BC4" s="479">
        <v>254</v>
      </c>
      <c r="BD4" s="480">
        <v>255</v>
      </c>
      <c r="BE4" s="481"/>
      <c r="BF4" s="470">
        <v>200</v>
      </c>
      <c r="BG4" s="437">
        <v>508</v>
      </c>
      <c r="BH4" s="469">
        <v>505</v>
      </c>
      <c r="BI4" s="471">
        <v>500</v>
      </c>
      <c r="BJ4" s="481"/>
      <c r="BK4" s="475">
        <v>200</v>
      </c>
      <c r="BL4" s="440">
        <v>509</v>
      </c>
      <c r="BM4" s="479">
        <v>502</v>
      </c>
      <c r="BN4" s="480">
        <v>502</v>
      </c>
      <c r="BO4" s="481"/>
      <c r="BP4" s="470">
        <v>402</v>
      </c>
      <c r="BQ4" s="437">
        <v>500</v>
      </c>
      <c r="BR4" s="469">
        <v>503</v>
      </c>
      <c r="BS4" s="471">
        <v>504</v>
      </c>
      <c r="BT4" s="481"/>
      <c r="BU4" s="470">
        <v>200</v>
      </c>
      <c r="BV4" s="437">
        <v>500</v>
      </c>
      <c r="BW4" s="469">
        <v>505</v>
      </c>
      <c r="BX4" s="471">
        <v>507</v>
      </c>
      <c r="BY4" s="481"/>
      <c r="BZ4" s="475">
        <v>200</v>
      </c>
      <c r="CA4" s="440">
        <v>501</v>
      </c>
      <c r="CB4" s="479">
        <v>501</v>
      </c>
      <c r="CC4" s="480">
        <v>500</v>
      </c>
      <c r="CD4" s="481"/>
      <c r="CE4" s="475">
        <v>400</v>
      </c>
      <c r="CF4" s="440">
        <v>539</v>
      </c>
      <c r="CG4" s="479">
        <v>505</v>
      </c>
      <c r="CH4" s="480">
        <v>510</v>
      </c>
      <c r="CI4" s="481"/>
      <c r="CJ4" s="470">
        <v>200</v>
      </c>
      <c r="CK4" s="437">
        <v>501</v>
      </c>
      <c r="CL4" s="469">
        <v>506</v>
      </c>
      <c r="CM4" s="471">
        <v>503</v>
      </c>
      <c r="CN4" s="481"/>
      <c r="CO4" s="475">
        <v>200</v>
      </c>
      <c r="CP4" s="440">
        <v>250</v>
      </c>
      <c r="CQ4" s="479">
        <v>253</v>
      </c>
      <c r="CR4" s="480">
        <v>255</v>
      </c>
      <c r="CS4" s="481"/>
      <c r="CT4" s="475">
        <v>202</v>
      </c>
      <c r="CU4" s="440">
        <v>504</v>
      </c>
      <c r="CV4" s="479">
        <v>500</v>
      </c>
      <c r="CW4" s="480">
        <v>503</v>
      </c>
      <c r="CX4" s="481"/>
      <c r="CY4" s="475">
        <v>400</v>
      </c>
      <c r="CZ4" s="440">
        <v>500</v>
      </c>
      <c r="DA4" s="479">
        <v>501</v>
      </c>
      <c r="DB4" s="480">
        <v>503</v>
      </c>
      <c r="DC4" s="481"/>
      <c r="DD4" s="475">
        <v>200</v>
      </c>
      <c r="DE4" s="440">
        <v>500</v>
      </c>
      <c r="DF4" s="479">
        <v>505</v>
      </c>
      <c r="DG4" s="480">
        <v>501</v>
      </c>
      <c r="DH4" s="481"/>
      <c r="DI4" s="470">
        <v>200</v>
      </c>
      <c r="DJ4" s="437">
        <v>502</v>
      </c>
      <c r="DK4" s="469">
        <v>500</v>
      </c>
      <c r="DL4" s="471">
        <v>500</v>
      </c>
      <c r="DM4" s="481"/>
      <c r="DN4" s="475">
        <v>200</v>
      </c>
      <c r="DO4" s="440">
        <v>521</v>
      </c>
      <c r="DP4" s="479">
        <v>504</v>
      </c>
      <c r="DQ4" s="480">
        <v>503</v>
      </c>
      <c r="DR4" s="481"/>
      <c r="DS4" s="475">
        <v>200</v>
      </c>
      <c r="DT4" s="440">
        <v>513</v>
      </c>
      <c r="DU4" s="479">
        <v>503</v>
      </c>
      <c r="DV4" s="480">
        <v>501</v>
      </c>
      <c r="DW4" s="481"/>
      <c r="DX4" s="475">
        <v>200</v>
      </c>
      <c r="DY4" s="440">
        <v>501</v>
      </c>
      <c r="DZ4" s="479">
        <v>508</v>
      </c>
      <c r="EA4" s="480">
        <v>506</v>
      </c>
      <c r="EB4" s="481"/>
      <c r="EC4" s="475">
        <v>400</v>
      </c>
      <c r="ED4" s="440">
        <v>556</v>
      </c>
      <c r="EE4" s="479">
        <v>501</v>
      </c>
      <c r="EF4" s="480">
        <v>509</v>
      </c>
      <c r="EG4" s="482"/>
      <c r="EH4" s="483"/>
      <c r="EI4" s="484"/>
      <c r="EJ4" s="53"/>
    </row>
    <row r="5" spans="1:141" x14ac:dyDescent="0.25">
      <c r="A5" s="431" t="s">
        <v>427</v>
      </c>
      <c r="B5" s="485" t="s">
        <v>428</v>
      </c>
      <c r="C5" s="436">
        <v>39</v>
      </c>
      <c r="D5" s="437">
        <v>164</v>
      </c>
      <c r="E5" s="469">
        <v>193</v>
      </c>
      <c r="F5" s="469">
        <v>186</v>
      </c>
      <c r="G5" s="447"/>
      <c r="H5" s="470">
        <v>85</v>
      </c>
      <c r="I5" s="437">
        <v>231</v>
      </c>
      <c r="J5" s="469">
        <v>246</v>
      </c>
      <c r="K5" s="471">
        <v>219</v>
      </c>
      <c r="L5" s="450"/>
      <c r="M5" s="470">
        <v>39</v>
      </c>
      <c r="N5" s="437">
        <v>172</v>
      </c>
      <c r="O5" s="469">
        <v>196</v>
      </c>
      <c r="P5" s="471">
        <v>187</v>
      </c>
      <c r="Q5" s="451"/>
      <c r="R5" s="472">
        <v>38</v>
      </c>
      <c r="S5" s="437">
        <v>139</v>
      </c>
      <c r="T5" s="473">
        <v>153</v>
      </c>
      <c r="U5" s="474">
        <v>160</v>
      </c>
      <c r="V5" s="450"/>
      <c r="W5" s="470">
        <v>35</v>
      </c>
      <c r="X5" s="437">
        <v>42</v>
      </c>
      <c r="Y5" s="469">
        <v>44</v>
      </c>
      <c r="Z5" s="471">
        <v>51</v>
      </c>
      <c r="AA5" s="450"/>
      <c r="AB5" s="470">
        <v>45</v>
      </c>
      <c r="AC5" s="437">
        <v>163</v>
      </c>
      <c r="AD5" s="469">
        <v>173</v>
      </c>
      <c r="AE5" s="471">
        <v>172</v>
      </c>
      <c r="AF5" s="450"/>
      <c r="AG5" s="470">
        <v>10</v>
      </c>
      <c r="AH5" s="437">
        <v>59</v>
      </c>
      <c r="AI5" s="469">
        <v>48</v>
      </c>
      <c r="AJ5" s="471">
        <v>45</v>
      </c>
      <c r="AK5" s="450"/>
      <c r="AL5" s="472">
        <v>20</v>
      </c>
      <c r="AM5" s="437">
        <v>122</v>
      </c>
      <c r="AN5" s="473">
        <v>91</v>
      </c>
      <c r="AO5" s="474">
        <v>84</v>
      </c>
      <c r="AP5" s="450"/>
      <c r="AQ5" s="470">
        <v>69</v>
      </c>
      <c r="AR5" s="437">
        <v>90</v>
      </c>
      <c r="AS5" s="469">
        <v>95</v>
      </c>
      <c r="AT5" s="471">
        <v>134</v>
      </c>
      <c r="AU5" s="481"/>
      <c r="AV5" s="470">
        <v>2</v>
      </c>
      <c r="AW5" s="437">
        <v>37</v>
      </c>
      <c r="AX5" s="469">
        <v>51</v>
      </c>
      <c r="AY5" s="471">
        <v>57</v>
      </c>
      <c r="AZ5" s="481"/>
      <c r="BA5" s="470">
        <v>15</v>
      </c>
      <c r="BB5" s="437">
        <v>35</v>
      </c>
      <c r="BC5" s="469">
        <v>32</v>
      </c>
      <c r="BD5" s="471">
        <v>47</v>
      </c>
      <c r="BE5" s="481"/>
      <c r="BF5" s="475">
        <v>7</v>
      </c>
      <c r="BG5" s="440">
        <v>22</v>
      </c>
      <c r="BH5" s="469">
        <v>31</v>
      </c>
      <c r="BI5" s="471">
        <v>22</v>
      </c>
      <c r="BJ5" s="481"/>
      <c r="BK5" s="470">
        <v>7</v>
      </c>
      <c r="BL5" s="437">
        <v>14</v>
      </c>
      <c r="BM5" s="469">
        <v>5</v>
      </c>
      <c r="BN5" s="471">
        <v>27</v>
      </c>
      <c r="BO5" s="481"/>
      <c r="BP5" s="470">
        <v>22</v>
      </c>
      <c r="BQ5" s="437">
        <v>14</v>
      </c>
      <c r="BR5" s="469">
        <v>25</v>
      </c>
      <c r="BS5" s="471">
        <v>41</v>
      </c>
      <c r="BT5" s="481"/>
      <c r="BU5" s="470">
        <v>16</v>
      </c>
      <c r="BV5" s="437">
        <v>35</v>
      </c>
      <c r="BW5" s="469">
        <v>35</v>
      </c>
      <c r="BX5" s="471">
        <v>29</v>
      </c>
      <c r="BY5" s="481"/>
      <c r="BZ5" s="470">
        <v>19</v>
      </c>
      <c r="CA5" s="437">
        <v>51</v>
      </c>
      <c r="CB5" s="469">
        <v>27</v>
      </c>
      <c r="CC5" s="471">
        <v>24</v>
      </c>
      <c r="CD5" s="481"/>
      <c r="CE5" s="470">
        <v>3</v>
      </c>
      <c r="CF5" s="437">
        <v>13</v>
      </c>
      <c r="CG5" s="469">
        <v>5</v>
      </c>
      <c r="CH5" s="471">
        <v>21</v>
      </c>
      <c r="CI5" s="481"/>
      <c r="CJ5" s="470">
        <v>19</v>
      </c>
      <c r="CK5" s="437">
        <v>72</v>
      </c>
      <c r="CL5" s="469">
        <v>59</v>
      </c>
      <c r="CM5" s="471">
        <v>39</v>
      </c>
      <c r="CN5" s="481"/>
      <c r="CO5" s="470">
        <v>12</v>
      </c>
      <c r="CP5" s="437">
        <v>9</v>
      </c>
      <c r="CQ5" s="469">
        <v>15</v>
      </c>
      <c r="CR5" s="471">
        <v>19</v>
      </c>
      <c r="CS5" s="481"/>
      <c r="CT5" s="470">
        <v>7</v>
      </c>
      <c r="CU5" s="437">
        <v>11</v>
      </c>
      <c r="CV5" s="469">
        <v>12</v>
      </c>
      <c r="CW5" s="471">
        <v>21</v>
      </c>
      <c r="CX5" s="481"/>
      <c r="CY5" s="470">
        <v>14</v>
      </c>
      <c r="CZ5" s="437">
        <v>14</v>
      </c>
      <c r="DA5" s="469">
        <v>36</v>
      </c>
      <c r="DB5" s="471">
        <v>37</v>
      </c>
      <c r="DC5" s="481"/>
      <c r="DD5" s="470">
        <v>10</v>
      </c>
      <c r="DE5" s="437">
        <v>21</v>
      </c>
      <c r="DF5" s="469">
        <v>28</v>
      </c>
      <c r="DG5" s="471">
        <v>21</v>
      </c>
      <c r="DH5" s="481"/>
      <c r="DI5" s="470">
        <v>0</v>
      </c>
      <c r="DJ5" s="437">
        <v>10</v>
      </c>
      <c r="DK5" s="469">
        <v>7</v>
      </c>
      <c r="DL5" s="471">
        <v>10</v>
      </c>
      <c r="DM5" s="481"/>
      <c r="DN5" s="470">
        <v>2</v>
      </c>
      <c r="DO5" s="437">
        <v>31</v>
      </c>
      <c r="DP5" s="469">
        <v>30</v>
      </c>
      <c r="DQ5" s="471">
        <v>12</v>
      </c>
      <c r="DR5" s="481"/>
      <c r="DS5" s="470">
        <v>13</v>
      </c>
      <c r="DT5" s="437">
        <v>21</v>
      </c>
      <c r="DU5" s="469">
        <v>32</v>
      </c>
      <c r="DV5" s="471">
        <v>33</v>
      </c>
      <c r="DW5" s="481"/>
      <c r="DX5" s="470">
        <v>2</v>
      </c>
      <c r="DY5" s="437">
        <v>27</v>
      </c>
      <c r="DZ5" s="469">
        <v>5</v>
      </c>
      <c r="EA5" s="471">
        <v>10</v>
      </c>
      <c r="EB5" s="481"/>
      <c r="EC5" s="470">
        <v>7</v>
      </c>
      <c r="ED5" s="437">
        <v>13</v>
      </c>
      <c r="EE5" s="469">
        <v>9</v>
      </c>
      <c r="EF5" s="471">
        <v>7</v>
      </c>
      <c r="EG5" s="482"/>
      <c r="EH5" s="483"/>
      <c r="EI5" s="484"/>
      <c r="EJ5" s="53"/>
    </row>
    <row r="6" spans="1:141" x14ac:dyDescent="0.25">
      <c r="A6" s="431" t="s">
        <v>429</v>
      </c>
      <c r="B6" s="485"/>
      <c r="C6" s="486">
        <v>0.2</v>
      </c>
      <c r="D6" s="487">
        <f>D5/D4</f>
        <v>0.32669322709163345</v>
      </c>
      <c r="E6" s="488">
        <v>0.38400000000000001</v>
      </c>
      <c r="F6" s="488">
        <v>0.37</v>
      </c>
      <c r="G6" s="447"/>
      <c r="H6" s="489">
        <v>0.42</v>
      </c>
      <c r="I6" s="487">
        <f>I5/I4</f>
        <v>0.46015936254980078</v>
      </c>
      <c r="J6" s="488">
        <v>0.48899999999999999</v>
      </c>
      <c r="K6" s="490">
        <v>0.43</v>
      </c>
      <c r="L6" s="450"/>
      <c r="M6" s="489">
        <v>0.19</v>
      </c>
      <c r="N6" s="487">
        <f>N5/N4</f>
        <v>0.34262948207171312</v>
      </c>
      <c r="O6" s="488">
        <v>0.38700000000000001</v>
      </c>
      <c r="P6" s="490">
        <v>0.37</v>
      </c>
      <c r="Q6" s="451"/>
      <c r="R6" s="491">
        <v>0.19</v>
      </c>
      <c r="S6" s="487">
        <v>0.27</v>
      </c>
      <c r="T6" s="492">
        <v>0.3</v>
      </c>
      <c r="U6" s="493">
        <v>0.32</v>
      </c>
      <c r="V6" s="450"/>
      <c r="W6" s="489">
        <v>0.18</v>
      </c>
      <c r="X6" s="487">
        <f>X5/X4</f>
        <v>0.16470588235294117</v>
      </c>
      <c r="Y6" s="488">
        <v>0.17299999999999999</v>
      </c>
      <c r="Z6" s="490">
        <v>0.2</v>
      </c>
      <c r="AA6" s="450"/>
      <c r="AB6" s="489">
        <v>0.23</v>
      </c>
      <c r="AC6" s="487">
        <f>AC5/AC4</f>
        <v>0.32086614173228345</v>
      </c>
      <c r="AD6" s="488">
        <v>0.34399999999999997</v>
      </c>
      <c r="AE6" s="490">
        <v>0.34</v>
      </c>
      <c r="AF6" s="450"/>
      <c r="AG6" s="489">
        <v>0.05</v>
      </c>
      <c r="AH6" s="487">
        <f>AH5/AH4</f>
        <v>0.10727272727272727</v>
      </c>
      <c r="AI6" s="488">
        <v>9.5000000000000001E-2</v>
      </c>
      <c r="AJ6" s="490">
        <v>0.09</v>
      </c>
      <c r="AK6" s="450"/>
      <c r="AL6" s="491">
        <v>0.1</v>
      </c>
      <c r="AM6" s="487">
        <v>0.23</v>
      </c>
      <c r="AN6" s="492">
        <v>0.18</v>
      </c>
      <c r="AO6" s="493">
        <v>0.17</v>
      </c>
      <c r="AP6" s="450"/>
      <c r="AQ6" s="489">
        <v>0.17</v>
      </c>
      <c r="AR6" s="487">
        <f>AR5/AR4</f>
        <v>0.17892644135188868</v>
      </c>
      <c r="AS6" s="488">
        <v>0.187</v>
      </c>
      <c r="AT6" s="490">
        <v>0.27</v>
      </c>
      <c r="AU6" s="494"/>
      <c r="AV6" s="489">
        <v>0.01</v>
      </c>
      <c r="AW6" s="487">
        <f>AW5/AW4</f>
        <v>7.0745697896749518E-2</v>
      </c>
      <c r="AX6" s="488">
        <v>0.1</v>
      </c>
      <c r="AY6" s="490">
        <v>0.11</v>
      </c>
      <c r="AZ6" s="494"/>
      <c r="BA6" s="489">
        <v>7.0000000000000007E-2</v>
      </c>
      <c r="BB6" s="487">
        <f>BB5/BB4</f>
        <v>0.13671875</v>
      </c>
      <c r="BC6" s="488">
        <v>0.127</v>
      </c>
      <c r="BD6" s="490">
        <v>0.19</v>
      </c>
      <c r="BE6" s="494"/>
      <c r="BF6" s="495">
        <v>0.03</v>
      </c>
      <c r="BG6" s="443">
        <f>BG5/BG4</f>
        <v>4.3307086614173228E-2</v>
      </c>
      <c r="BH6" s="488">
        <v>6.2E-2</v>
      </c>
      <c r="BI6" s="490">
        <v>0.04</v>
      </c>
      <c r="BJ6" s="494"/>
      <c r="BK6" s="489">
        <v>0.04</v>
      </c>
      <c r="BL6" s="487">
        <f>BL5/BL4</f>
        <v>2.75049115913556E-2</v>
      </c>
      <c r="BM6" s="488">
        <v>0.01</v>
      </c>
      <c r="BN6" s="490">
        <v>0.05</v>
      </c>
      <c r="BO6" s="494"/>
      <c r="BP6" s="489">
        <v>0.05</v>
      </c>
      <c r="BQ6" s="487">
        <f>BQ5/BQ4</f>
        <v>2.8000000000000001E-2</v>
      </c>
      <c r="BR6" s="488">
        <v>0.05</v>
      </c>
      <c r="BS6" s="490">
        <v>0.08</v>
      </c>
      <c r="BT6" s="494"/>
      <c r="BU6" s="489">
        <v>0.08</v>
      </c>
      <c r="BV6" s="487">
        <f>BV5/BV4</f>
        <v>7.0000000000000007E-2</v>
      </c>
      <c r="BW6" s="488">
        <v>7.0000000000000007E-2</v>
      </c>
      <c r="BX6" s="490">
        <v>0.06</v>
      </c>
      <c r="BY6" s="494"/>
      <c r="BZ6" s="489">
        <v>0.1</v>
      </c>
      <c r="CA6" s="487">
        <f>CA5/CA4</f>
        <v>0.10179640718562874</v>
      </c>
      <c r="CB6" s="488">
        <v>5.5E-2</v>
      </c>
      <c r="CC6" s="490">
        <v>0.05</v>
      </c>
      <c r="CD6" s="494"/>
      <c r="CE6" s="489">
        <v>0.01</v>
      </c>
      <c r="CF6" s="487">
        <f>CF5/CF4</f>
        <v>2.4118738404452691E-2</v>
      </c>
      <c r="CG6" s="488">
        <v>8.9999999999999993E-3</v>
      </c>
      <c r="CH6" s="490">
        <v>0.04</v>
      </c>
      <c r="CI6" s="494"/>
      <c r="CJ6" s="489">
        <v>0.09</v>
      </c>
      <c r="CK6" s="487">
        <f>CK5/CK4</f>
        <v>0.1437125748502994</v>
      </c>
      <c r="CL6" s="488">
        <v>0.11700000000000001</v>
      </c>
      <c r="CM6" s="490">
        <v>0.08</v>
      </c>
      <c r="CN6" s="494"/>
      <c r="CO6" s="489">
        <v>0.06</v>
      </c>
      <c r="CP6" s="487">
        <f>CP5/CP4</f>
        <v>3.5999999999999997E-2</v>
      </c>
      <c r="CQ6" s="488">
        <v>5.8999999999999997E-2</v>
      </c>
      <c r="CR6" s="490">
        <v>0.08</v>
      </c>
      <c r="CS6" s="494"/>
      <c r="CT6" s="489">
        <v>0.03</v>
      </c>
      <c r="CU6" s="487">
        <f>CU5/CU4</f>
        <v>2.1825396825396824E-2</v>
      </c>
      <c r="CV6" s="488">
        <v>2.4E-2</v>
      </c>
      <c r="CW6" s="490">
        <v>0.04</v>
      </c>
      <c r="CX6" s="494"/>
      <c r="CY6" s="489">
        <v>0.04</v>
      </c>
      <c r="CZ6" s="487">
        <f>CZ5/CZ4</f>
        <v>2.8000000000000001E-2</v>
      </c>
      <c r="DA6" s="488">
        <v>7.0999999999999994E-2</v>
      </c>
      <c r="DB6" s="490">
        <v>7.0000000000000007E-2</v>
      </c>
      <c r="DC6" s="494"/>
      <c r="DD6" s="489">
        <v>0.05</v>
      </c>
      <c r="DE6" s="487">
        <f>DE5/DE4</f>
        <v>4.2000000000000003E-2</v>
      </c>
      <c r="DF6" s="488">
        <v>5.5E-2</v>
      </c>
      <c r="DG6" s="490">
        <v>0.04</v>
      </c>
      <c r="DH6" s="494"/>
      <c r="DI6" s="489" t="s">
        <v>670</v>
      </c>
      <c r="DJ6" s="487">
        <f>DJ5/DJ4</f>
        <v>1.9920318725099601E-2</v>
      </c>
      <c r="DK6" s="488">
        <v>1.4999999999999999E-2</v>
      </c>
      <c r="DL6" s="490">
        <v>0.02</v>
      </c>
      <c r="DM6" s="494"/>
      <c r="DN6" s="489">
        <v>0.01</v>
      </c>
      <c r="DO6" s="487">
        <f>DO5/DO4</f>
        <v>5.9500959692898273E-2</v>
      </c>
      <c r="DP6" s="488">
        <v>0.06</v>
      </c>
      <c r="DQ6" s="490">
        <v>0.02</v>
      </c>
      <c r="DR6" s="494"/>
      <c r="DS6" s="489">
        <v>0.06</v>
      </c>
      <c r="DT6" s="487">
        <f>DT5/DT4</f>
        <v>4.0935672514619881E-2</v>
      </c>
      <c r="DU6" s="488">
        <v>6.4000000000000001E-2</v>
      </c>
      <c r="DV6" s="490">
        <v>7.0000000000000007E-2</v>
      </c>
      <c r="DW6" s="494"/>
      <c r="DX6" s="489">
        <v>0.01</v>
      </c>
      <c r="DY6" s="487">
        <f>DY5/DY4</f>
        <v>5.3892215568862277E-2</v>
      </c>
      <c r="DZ6" s="488">
        <v>1.0999999999999999E-2</v>
      </c>
      <c r="EA6" s="490">
        <v>0.02</v>
      </c>
      <c r="EB6" s="494"/>
      <c r="EC6" s="489">
        <v>0.02</v>
      </c>
      <c r="ED6" s="487">
        <f>ED5/ED4</f>
        <v>2.3381294964028777E-2</v>
      </c>
      <c r="EE6" s="488">
        <v>0.19</v>
      </c>
      <c r="EF6" s="490">
        <v>0.01</v>
      </c>
      <c r="EG6" s="496"/>
      <c r="EH6" s="497"/>
      <c r="EI6" s="498"/>
      <c r="EJ6" s="419"/>
    </row>
    <row r="7" spans="1:141" x14ac:dyDescent="0.25">
      <c r="A7" s="431" t="s">
        <v>427</v>
      </c>
      <c r="B7" s="485" t="s">
        <v>430</v>
      </c>
      <c r="C7" s="436">
        <v>134</v>
      </c>
      <c r="D7" s="437">
        <v>276</v>
      </c>
      <c r="E7" s="469">
        <v>263</v>
      </c>
      <c r="F7" s="469">
        <v>263</v>
      </c>
      <c r="G7" s="447"/>
      <c r="H7" s="470">
        <v>86</v>
      </c>
      <c r="I7" s="437">
        <v>196</v>
      </c>
      <c r="J7" s="469">
        <v>197</v>
      </c>
      <c r="K7" s="471">
        <v>196</v>
      </c>
      <c r="L7" s="450"/>
      <c r="M7" s="470">
        <v>120</v>
      </c>
      <c r="N7" s="437">
        <v>191</v>
      </c>
      <c r="O7" s="469">
        <v>197</v>
      </c>
      <c r="P7" s="471">
        <v>214</v>
      </c>
      <c r="Q7" s="451"/>
      <c r="R7" s="472">
        <v>113</v>
      </c>
      <c r="S7" s="437">
        <v>228</v>
      </c>
      <c r="T7" s="473">
        <v>220</v>
      </c>
      <c r="U7" s="474">
        <v>216</v>
      </c>
      <c r="V7" s="450"/>
      <c r="W7" s="470">
        <v>122</v>
      </c>
      <c r="X7" s="437">
        <v>147</v>
      </c>
      <c r="Y7" s="469">
        <v>143</v>
      </c>
      <c r="Z7" s="471">
        <v>139</v>
      </c>
      <c r="AA7" s="450"/>
      <c r="AB7" s="470">
        <v>85</v>
      </c>
      <c r="AC7" s="437">
        <v>195</v>
      </c>
      <c r="AD7" s="469">
        <v>204</v>
      </c>
      <c r="AE7" s="471">
        <v>207</v>
      </c>
      <c r="AF7" s="450"/>
      <c r="AG7" s="470">
        <v>97</v>
      </c>
      <c r="AH7" s="437">
        <v>263</v>
      </c>
      <c r="AI7" s="469">
        <v>273</v>
      </c>
      <c r="AJ7" s="471">
        <v>312</v>
      </c>
      <c r="AK7" s="450"/>
      <c r="AL7" s="472">
        <v>113</v>
      </c>
      <c r="AM7" s="437">
        <v>295</v>
      </c>
      <c r="AN7" s="473">
        <v>298</v>
      </c>
      <c r="AO7" s="474">
        <v>268</v>
      </c>
      <c r="AP7" s="450"/>
      <c r="AQ7" s="470">
        <v>224</v>
      </c>
      <c r="AR7" s="437">
        <v>265</v>
      </c>
      <c r="AS7" s="469">
        <v>255</v>
      </c>
      <c r="AT7" s="471">
        <v>219</v>
      </c>
      <c r="AU7" s="481"/>
      <c r="AV7" s="470">
        <v>72</v>
      </c>
      <c r="AW7" s="437">
        <v>277</v>
      </c>
      <c r="AX7" s="469">
        <v>238</v>
      </c>
      <c r="AY7" s="471">
        <v>262</v>
      </c>
      <c r="AZ7" s="481"/>
      <c r="BA7" s="470">
        <v>122</v>
      </c>
      <c r="BB7" s="437">
        <v>132</v>
      </c>
      <c r="BC7" s="469">
        <v>111</v>
      </c>
      <c r="BD7" s="471">
        <v>112</v>
      </c>
      <c r="BE7" s="481"/>
      <c r="BF7" s="475">
        <v>89</v>
      </c>
      <c r="BG7" s="440">
        <v>304</v>
      </c>
      <c r="BH7" s="469">
        <v>282</v>
      </c>
      <c r="BI7" s="471">
        <v>269</v>
      </c>
      <c r="BJ7" s="481"/>
      <c r="BK7" s="470">
        <v>49</v>
      </c>
      <c r="BL7" s="437">
        <v>190</v>
      </c>
      <c r="BM7" s="469">
        <v>196</v>
      </c>
      <c r="BN7" s="471">
        <v>252</v>
      </c>
      <c r="BO7" s="481"/>
      <c r="BP7" s="470">
        <v>217</v>
      </c>
      <c r="BQ7" s="437">
        <v>208</v>
      </c>
      <c r="BR7" s="469">
        <v>216</v>
      </c>
      <c r="BS7" s="471">
        <v>229</v>
      </c>
      <c r="BT7" s="481"/>
      <c r="BU7" s="470">
        <v>109</v>
      </c>
      <c r="BV7" s="437">
        <v>246</v>
      </c>
      <c r="BW7" s="469">
        <v>249</v>
      </c>
      <c r="BX7" s="471">
        <v>229</v>
      </c>
      <c r="BY7" s="481"/>
      <c r="BZ7" s="470">
        <v>53</v>
      </c>
      <c r="CA7" s="437">
        <v>219</v>
      </c>
      <c r="CB7" s="469">
        <v>215</v>
      </c>
      <c r="CC7" s="471">
        <v>219</v>
      </c>
      <c r="CD7" s="481"/>
      <c r="CE7" s="470">
        <v>91</v>
      </c>
      <c r="CF7" s="437">
        <v>198</v>
      </c>
      <c r="CG7" s="469">
        <v>205</v>
      </c>
      <c r="CH7" s="471">
        <v>223</v>
      </c>
      <c r="CI7" s="481"/>
      <c r="CJ7" s="470">
        <v>125</v>
      </c>
      <c r="CK7" s="437">
        <v>224</v>
      </c>
      <c r="CL7" s="469">
        <v>233</v>
      </c>
      <c r="CM7" s="471">
        <v>196</v>
      </c>
      <c r="CN7" s="481"/>
      <c r="CO7" s="470">
        <v>88</v>
      </c>
      <c r="CP7" s="437">
        <v>101</v>
      </c>
      <c r="CQ7" s="469">
        <v>105</v>
      </c>
      <c r="CR7" s="471">
        <v>93</v>
      </c>
      <c r="CS7" s="481"/>
      <c r="CT7" s="470">
        <v>64</v>
      </c>
      <c r="CU7" s="437">
        <v>203</v>
      </c>
      <c r="CV7" s="469">
        <v>188</v>
      </c>
      <c r="CW7" s="471">
        <v>183</v>
      </c>
      <c r="CX7" s="481"/>
      <c r="CY7" s="470">
        <v>116</v>
      </c>
      <c r="CZ7" s="437">
        <v>153</v>
      </c>
      <c r="DA7" s="469">
        <v>124</v>
      </c>
      <c r="DB7" s="471">
        <v>168</v>
      </c>
      <c r="DC7" s="481"/>
      <c r="DD7" s="470">
        <v>57</v>
      </c>
      <c r="DE7" s="437">
        <v>140</v>
      </c>
      <c r="DF7" s="469">
        <v>172</v>
      </c>
      <c r="DG7" s="471">
        <v>172</v>
      </c>
      <c r="DH7" s="481"/>
      <c r="DI7" s="470">
        <v>13</v>
      </c>
      <c r="DJ7" s="437">
        <v>148</v>
      </c>
      <c r="DK7" s="469">
        <v>156</v>
      </c>
      <c r="DL7" s="471">
        <v>158</v>
      </c>
      <c r="DM7" s="481"/>
      <c r="DN7" s="470">
        <v>69</v>
      </c>
      <c r="DO7" s="437">
        <v>204</v>
      </c>
      <c r="DP7" s="469">
        <v>193</v>
      </c>
      <c r="DQ7" s="471">
        <v>149</v>
      </c>
      <c r="DR7" s="481"/>
      <c r="DS7" s="470">
        <v>35</v>
      </c>
      <c r="DT7" s="437">
        <v>72</v>
      </c>
      <c r="DU7" s="469">
        <v>109</v>
      </c>
      <c r="DV7" s="471">
        <v>104</v>
      </c>
      <c r="DW7" s="481"/>
      <c r="DX7" s="470">
        <v>39</v>
      </c>
      <c r="DY7" s="437">
        <v>136</v>
      </c>
      <c r="DZ7" s="469">
        <v>120</v>
      </c>
      <c r="EA7" s="471">
        <v>125</v>
      </c>
      <c r="EB7" s="481"/>
      <c r="EC7" s="470">
        <v>133</v>
      </c>
      <c r="ED7" s="437">
        <v>79</v>
      </c>
      <c r="EE7" s="469">
        <v>99</v>
      </c>
      <c r="EF7" s="471">
        <v>118</v>
      </c>
      <c r="EG7" s="482"/>
      <c r="EH7" s="483"/>
      <c r="EI7" s="484"/>
      <c r="EJ7" s="53"/>
    </row>
    <row r="8" spans="1:141" x14ac:dyDescent="0.25">
      <c r="A8" s="431" t="s">
        <v>429</v>
      </c>
      <c r="B8" s="485"/>
      <c r="C8" s="486">
        <v>0.67</v>
      </c>
      <c r="D8" s="487">
        <f>D7/D4</f>
        <v>0.54980079681274896</v>
      </c>
      <c r="E8" s="488">
        <v>0.52500000000000002</v>
      </c>
      <c r="F8" s="488">
        <v>0.53</v>
      </c>
      <c r="G8" s="447"/>
      <c r="H8" s="489">
        <v>0.42</v>
      </c>
      <c r="I8" s="487">
        <f>I7/I4</f>
        <v>0.39043824701195218</v>
      </c>
      <c r="J8" s="488">
        <v>0.39100000000000001</v>
      </c>
      <c r="K8" s="490">
        <v>0.39</v>
      </c>
      <c r="L8" s="450"/>
      <c r="M8" s="489">
        <v>0.6</v>
      </c>
      <c r="N8" s="487">
        <f>N7/N4</f>
        <v>0.38047808764940239</v>
      </c>
      <c r="O8" s="488">
        <v>0.39</v>
      </c>
      <c r="P8" s="490">
        <v>0.42</v>
      </c>
      <c r="Q8" s="451"/>
      <c r="R8" s="491">
        <v>0.56000000000000005</v>
      </c>
      <c r="S8" s="487">
        <v>0.45</v>
      </c>
      <c r="T8" s="492">
        <v>0.44</v>
      </c>
      <c r="U8" s="493">
        <v>0.43</v>
      </c>
      <c r="V8" s="450"/>
      <c r="W8" s="489">
        <v>0.62</v>
      </c>
      <c r="X8" s="487">
        <f>X7/X4</f>
        <v>0.57647058823529407</v>
      </c>
      <c r="Y8" s="488">
        <v>0.56100000000000005</v>
      </c>
      <c r="Z8" s="490">
        <v>0.54</v>
      </c>
      <c r="AA8" s="450"/>
      <c r="AB8" s="489">
        <v>0.43</v>
      </c>
      <c r="AC8" s="487">
        <f>AC7/AC4</f>
        <v>0.38385826771653542</v>
      </c>
      <c r="AD8" s="488">
        <v>0.40600000000000003</v>
      </c>
      <c r="AE8" s="490">
        <v>0.4</v>
      </c>
      <c r="AF8" s="450"/>
      <c r="AG8" s="489">
        <v>0.49</v>
      </c>
      <c r="AH8" s="487">
        <f>AH7/AH4</f>
        <v>0.47818181818181821</v>
      </c>
      <c r="AI8" s="488">
        <v>0.54600000000000004</v>
      </c>
      <c r="AJ8" s="490">
        <v>0.63</v>
      </c>
      <c r="AK8" s="450"/>
      <c r="AL8" s="491">
        <v>0.56000000000000005</v>
      </c>
      <c r="AM8" s="487">
        <v>0.56999999999999995</v>
      </c>
      <c r="AN8" s="492">
        <v>0.59</v>
      </c>
      <c r="AO8" s="493">
        <v>0.54</v>
      </c>
      <c r="AP8" s="450"/>
      <c r="AQ8" s="489">
        <v>0.56000000000000005</v>
      </c>
      <c r="AR8" s="487">
        <f>AR7/AR4</f>
        <v>0.52683896620278325</v>
      </c>
      <c r="AS8" s="488">
        <v>0.502</v>
      </c>
      <c r="AT8" s="490">
        <v>0.43</v>
      </c>
      <c r="AU8" s="494"/>
      <c r="AV8" s="489">
        <v>0.36</v>
      </c>
      <c r="AW8" s="487">
        <f>AW7/AW4</f>
        <v>0.5296367112810707</v>
      </c>
      <c r="AX8" s="488">
        <v>0.46800000000000003</v>
      </c>
      <c r="AY8" s="490">
        <v>0.52</v>
      </c>
      <c r="AZ8" s="494"/>
      <c r="BA8" s="489">
        <v>0.61</v>
      </c>
      <c r="BB8" s="487">
        <f>BB7/BB4</f>
        <v>0.515625</v>
      </c>
      <c r="BC8" s="488">
        <v>0.439</v>
      </c>
      <c r="BD8" s="490">
        <v>0.44</v>
      </c>
      <c r="BE8" s="494"/>
      <c r="BF8" s="495">
        <v>0.45</v>
      </c>
      <c r="BG8" s="443">
        <f>BG7/BG4</f>
        <v>0.59842519685039375</v>
      </c>
      <c r="BH8" s="488">
        <v>0.55900000000000005</v>
      </c>
      <c r="BI8" s="490">
        <v>0.54</v>
      </c>
      <c r="BJ8" s="494"/>
      <c r="BK8" s="489">
        <v>0.25</v>
      </c>
      <c r="BL8" s="487">
        <f>BL7/BL4</f>
        <v>0.37328094302554027</v>
      </c>
      <c r="BM8" s="488">
        <v>0.39100000000000001</v>
      </c>
      <c r="BN8" s="490">
        <v>0.5</v>
      </c>
      <c r="BO8" s="494"/>
      <c r="BP8" s="489">
        <v>0.54</v>
      </c>
      <c r="BQ8" s="487">
        <f>BQ7/BQ4</f>
        <v>0.41599999999999998</v>
      </c>
      <c r="BR8" s="488">
        <v>0.42899999999999999</v>
      </c>
      <c r="BS8" s="490">
        <v>0.45</v>
      </c>
      <c r="BT8" s="494"/>
      <c r="BU8" s="489">
        <v>0.55000000000000004</v>
      </c>
      <c r="BV8" s="487">
        <f>BV7/BV4</f>
        <v>0.49199999999999999</v>
      </c>
      <c r="BW8" s="488">
        <v>0.49299999999999999</v>
      </c>
      <c r="BX8" s="490">
        <v>0.45</v>
      </c>
      <c r="BY8" s="494"/>
      <c r="BZ8" s="489">
        <v>0.27</v>
      </c>
      <c r="CA8" s="487">
        <f>CA7/CA4</f>
        <v>0.43712574850299402</v>
      </c>
      <c r="CB8" s="488">
        <v>0.42799999999999999</v>
      </c>
      <c r="CC8" s="490">
        <v>0.44</v>
      </c>
      <c r="CD8" s="494"/>
      <c r="CE8" s="489">
        <v>0.23</v>
      </c>
      <c r="CF8" s="487">
        <f>CF7/CF4</f>
        <v>0.36734693877551022</v>
      </c>
      <c r="CG8" s="488">
        <v>0.40600000000000003</v>
      </c>
      <c r="CH8" s="490">
        <v>0.44</v>
      </c>
      <c r="CI8" s="494"/>
      <c r="CJ8" s="489">
        <v>0.63</v>
      </c>
      <c r="CK8" s="487">
        <f>CK7/CK4</f>
        <v>0.44710578842315368</v>
      </c>
      <c r="CL8" s="488">
        <v>0.46</v>
      </c>
      <c r="CM8" s="490">
        <v>0.39</v>
      </c>
      <c r="CN8" s="494"/>
      <c r="CO8" s="489">
        <v>0.44</v>
      </c>
      <c r="CP8" s="487">
        <f>CP7/CP4</f>
        <v>0.40400000000000003</v>
      </c>
      <c r="CQ8" s="488">
        <v>0.41499999999999998</v>
      </c>
      <c r="CR8" s="490">
        <v>0.36</v>
      </c>
      <c r="CS8" s="494"/>
      <c r="CT8" s="489">
        <v>0.32</v>
      </c>
      <c r="CU8" s="487">
        <f>CU7/CU4</f>
        <v>0.40277777777777779</v>
      </c>
      <c r="CV8" s="488">
        <v>0.377</v>
      </c>
      <c r="CW8" s="490">
        <v>0.37</v>
      </c>
      <c r="CX8" s="494"/>
      <c r="CY8" s="489">
        <v>0.28999999999999998</v>
      </c>
      <c r="CZ8" s="487">
        <f>CZ7/CZ4</f>
        <v>0.30599999999999999</v>
      </c>
      <c r="DA8" s="488">
        <v>0.248</v>
      </c>
      <c r="DB8" s="490">
        <v>0.33</v>
      </c>
      <c r="DC8" s="494"/>
      <c r="DD8" s="489">
        <v>0.28000000000000003</v>
      </c>
      <c r="DE8" s="487">
        <f>DE7/DE4</f>
        <v>0.28000000000000003</v>
      </c>
      <c r="DF8" s="488">
        <v>0.34</v>
      </c>
      <c r="DG8" s="490">
        <v>0.34</v>
      </c>
      <c r="DH8" s="494"/>
      <c r="DI8" s="489">
        <v>7.0000000000000007E-2</v>
      </c>
      <c r="DJ8" s="487">
        <f>DJ7/DJ4</f>
        <v>0.29482071713147412</v>
      </c>
      <c r="DK8" s="488">
        <v>0.312</v>
      </c>
      <c r="DL8" s="490">
        <v>0.32</v>
      </c>
      <c r="DM8" s="494"/>
      <c r="DN8" s="489">
        <v>0.34</v>
      </c>
      <c r="DO8" s="487">
        <f>DO7/DO4</f>
        <v>0.39155470249520152</v>
      </c>
      <c r="DP8" s="488">
        <v>0.38400000000000001</v>
      </c>
      <c r="DQ8" s="490">
        <v>0.3</v>
      </c>
      <c r="DR8" s="494"/>
      <c r="DS8" s="489">
        <v>0.18</v>
      </c>
      <c r="DT8" s="487">
        <f>DT7/DT4</f>
        <v>0.14035087719298245</v>
      </c>
      <c r="DU8" s="488">
        <v>0.217</v>
      </c>
      <c r="DV8" s="490">
        <v>0.21</v>
      </c>
      <c r="DW8" s="494"/>
      <c r="DX8" s="489">
        <v>0.2</v>
      </c>
      <c r="DY8" s="487">
        <f>DY7/DY4</f>
        <v>0.27145708582834333</v>
      </c>
      <c r="DZ8" s="488">
        <v>0.23599999999999999</v>
      </c>
      <c r="EA8" s="490">
        <v>0.25</v>
      </c>
      <c r="EB8" s="494"/>
      <c r="EC8" s="489">
        <v>0.33</v>
      </c>
      <c r="ED8" s="487">
        <f>ED7/ED4</f>
        <v>0.1420863309352518</v>
      </c>
      <c r="EE8" s="488">
        <v>0.19700000000000001</v>
      </c>
      <c r="EF8" s="490">
        <v>0.23</v>
      </c>
      <c r="EG8" s="496"/>
      <c r="EH8" s="497"/>
      <c r="EI8" s="498"/>
      <c r="EJ8" s="419"/>
    </row>
    <row r="9" spans="1:141" x14ac:dyDescent="0.25">
      <c r="A9" s="431" t="s">
        <v>427</v>
      </c>
      <c r="B9" s="485" t="s">
        <v>431</v>
      </c>
      <c r="C9" s="436">
        <v>17</v>
      </c>
      <c r="D9" s="437">
        <v>33</v>
      </c>
      <c r="E9" s="469">
        <v>25</v>
      </c>
      <c r="F9" s="469">
        <v>36</v>
      </c>
      <c r="G9" s="447"/>
      <c r="H9" s="470">
        <v>14</v>
      </c>
      <c r="I9" s="437">
        <v>23</v>
      </c>
      <c r="J9" s="469">
        <v>26</v>
      </c>
      <c r="K9" s="471">
        <v>35</v>
      </c>
      <c r="L9" s="450"/>
      <c r="M9" s="470">
        <v>16</v>
      </c>
      <c r="N9" s="437">
        <v>66</v>
      </c>
      <c r="O9" s="469">
        <v>41</v>
      </c>
      <c r="P9" s="471">
        <v>32</v>
      </c>
      <c r="Q9" s="451"/>
      <c r="R9" s="472">
        <v>15</v>
      </c>
      <c r="S9" s="437">
        <v>26</v>
      </c>
      <c r="T9" s="473">
        <v>18</v>
      </c>
      <c r="U9" s="474">
        <v>14</v>
      </c>
      <c r="V9" s="450"/>
      <c r="W9" s="470">
        <v>8</v>
      </c>
      <c r="X9" s="437">
        <v>11</v>
      </c>
      <c r="Y9" s="469">
        <v>7</v>
      </c>
      <c r="Z9" s="471">
        <v>8</v>
      </c>
      <c r="AA9" s="450"/>
      <c r="AB9" s="470">
        <v>19</v>
      </c>
      <c r="AC9" s="437">
        <v>41</v>
      </c>
      <c r="AD9" s="469">
        <v>25</v>
      </c>
      <c r="AE9" s="471">
        <v>21</v>
      </c>
      <c r="AF9" s="450"/>
      <c r="AG9" s="470">
        <v>39</v>
      </c>
      <c r="AH9" s="437">
        <v>102</v>
      </c>
      <c r="AI9" s="469">
        <v>86</v>
      </c>
      <c r="AJ9" s="471">
        <v>75</v>
      </c>
      <c r="AK9" s="450"/>
      <c r="AL9" s="472">
        <v>30</v>
      </c>
      <c r="AM9" s="437">
        <v>44</v>
      </c>
      <c r="AN9" s="473">
        <v>51</v>
      </c>
      <c r="AO9" s="474">
        <v>72</v>
      </c>
      <c r="AP9" s="450"/>
      <c r="AQ9" s="470">
        <v>67</v>
      </c>
      <c r="AR9" s="437">
        <v>53</v>
      </c>
      <c r="AS9" s="469">
        <v>48</v>
      </c>
      <c r="AT9" s="471">
        <v>64</v>
      </c>
      <c r="AU9" s="481"/>
      <c r="AV9" s="470">
        <v>72</v>
      </c>
      <c r="AW9" s="437">
        <v>97</v>
      </c>
      <c r="AX9" s="469">
        <v>101</v>
      </c>
      <c r="AY9" s="471">
        <v>104</v>
      </c>
      <c r="AZ9" s="481"/>
      <c r="BA9" s="470">
        <v>39</v>
      </c>
      <c r="BB9" s="437">
        <v>38</v>
      </c>
      <c r="BC9" s="469">
        <v>41</v>
      </c>
      <c r="BD9" s="471">
        <v>37</v>
      </c>
      <c r="BE9" s="481"/>
      <c r="BF9" s="475">
        <v>48</v>
      </c>
      <c r="BG9" s="440">
        <v>68</v>
      </c>
      <c r="BH9" s="469">
        <v>67</v>
      </c>
      <c r="BI9" s="471">
        <v>59</v>
      </c>
      <c r="BJ9" s="481"/>
      <c r="BK9" s="470">
        <v>74</v>
      </c>
      <c r="BL9" s="437">
        <v>117</v>
      </c>
      <c r="BM9" s="469">
        <v>113</v>
      </c>
      <c r="BN9" s="471">
        <v>114</v>
      </c>
      <c r="BO9" s="481"/>
      <c r="BP9" s="470">
        <v>100</v>
      </c>
      <c r="BQ9" s="437">
        <v>99</v>
      </c>
      <c r="BR9" s="469">
        <v>101</v>
      </c>
      <c r="BS9" s="471">
        <v>91</v>
      </c>
      <c r="BT9" s="481"/>
      <c r="BU9" s="470">
        <v>35</v>
      </c>
      <c r="BV9" s="437">
        <v>106</v>
      </c>
      <c r="BW9" s="469">
        <v>95</v>
      </c>
      <c r="BX9" s="471">
        <v>138</v>
      </c>
      <c r="BY9" s="481"/>
      <c r="BZ9" s="470">
        <v>60</v>
      </c>
      <c r="CA9" s="437">
        <v>112</v>
      </c>
      <c r="CB9" s="469">
        <v>136</v>
      </c>
      <c r="CC9" s="471">
        <v>152</v>
      </c>
      <c r="CD9" s="481"/>
      <c r="CE9" s="470">
        <v>158</v>
      </c>
      <c r="CF9" s="437">
        <v>187</v>
      </c>
      <c r="CG9" s="469">
        <v>167</v>
      </c>
      <c r="CH9" s="471">
        <v>137</v>
      </c>
      <c r="CI9" s="481"/>
      <c r="CJ9" s="470">
        <v>28</v>
      </c>
      <c r="CK9" s="437">
        <v>42</v>
      </c>
      <c r="CL9" s="469">
        <v>50</v>
      </c>
      <c r="CM9" s="471">
        <v>55</v>
      </c>
      <c r="CN9" s="481"/>
      <c r="CO9" s="470">
        <v>52</v>
      </c>
      <c r="CP9" s="437">
        <v>67</v>
      </c>
      <c r="CQ9" s="469">
        <v>52</v>
      </c>
      <c r="CR9" s="471">
        <v>52</v>
      </c>
      <c r="CS9" s="481"/>
      <c r="CT9" s="470">
        <v>99</v>
      </c>
      <c r="CU9" s="437">
        <v>61</v>
      </c>
      <c r="CV9" s="469">
        <v>79</v>
      </c>
      <c r="CW9" s="471">
        <v>73</v>
      </c>
      <c r="CX9" s="481"/>
      <c r="CY9" s="470">
        <v>184</v>
      </c>
      <c r="CZ9" s="437">
        <v>184</v>
      </c>
      <c r="DA9" s="469">
        <v>160</v>
      </c>
      <c r="DB9" s="471">
        <v>142</v>
      </c>
      <c r="DC9" s="481"/>
      <c r="DD9" s="470">
        <v>54</v>
      </c>
      <c r="DE9" s="437">
        <v>94</v>
      </c>
      <c r="DF9" s="469">
        <v>101</v>
      </c>
      <c r="DG9" s="471">
        <v>123</v>
      </c>
      <c r="DH9" s="481"/>
      <c r="DI9" s="470">
        <v>68</v>
      </c>
      <c r="DJ9" s="437">
        <v>180</v>
      </c>
      <c r="DK9" s="469">
        <v>173</v>
      </c>
      <c r="DL9" s="471">
        <v>177</v>
      </c>
      <c r="DM9" s="481"/>
      <c r="DN9" s="470">
        <v>82</v>
      </c>
      <c r="DO9" s="437">
        <v>176</v>
      </c>
      <c r="DP9" s="469">
        <v>161</v>
      </c>
      <c r="DQ9" s="471">
        <v>194</v>
      </c>
      <c r="DR9" s="481"/>
      <c r="DS9" s="470">
        <v>89</v>
      </c>
      <c r="DT9" s="437">
        <v>202</v>
      </c>
      <c r="DU9" s="469">
        <v>184</v>
      </c>
      <c r="DV9" s="471">
        <v>162</v>
      </c>
      <c r="DW9" s="481"/>
      <c r="DX9" s="470">
        <v>75</v>
      </c>
      <c r="DY9" s="437">
        <v>164</v>
      </c>
      <c r="DZ9" s="469">
        <v>150</v>
      </c>
      <c r="EA9" s="471">
        <v>139</v>
      </c>
      <c r="EB9" s="481"/>
      <c r="EC9" s="470">
        <v>126</v>
      </c>
      <c r="ED9" s="437">
        <v>149</v>
      </c>
      <c r="EE9" s="469">
        <v>180</v>
      </c>
      <c r="EF9" s="471">
        <v>196</v>
      </c>
      <c r="EG9" s="482"/>
      <c r="EH9" s="483"/>
      <c r="EI9" s="484"/>
      <c r="EJ9" s="53"/>
    </row>
    <row r="10" spans="1:141" s="237" customFormat="1" x14ac:dyDescent="0.25">
      <c r="A10" s="499" t="s">
        <v>429</v>
      </c>
      <c r="B10" s="485"/>
      <c r="C10" s="500">
        <v>0.09</v>
      </c>
      <c r="D10" s="500">
        <f>D9/D4</f>
        <v>6.5737051792828682E-2</v>
      </c>
      <c r="E10" s="488">
        <v>0.05</v>
      </c>
      <c r="F10" s="488">
        <v>7.0000000000000007E-2</v>
      </c>
      <c r="G10" s="501"/>
      <c r="H10" s="502">
        <v>7.0000000000000007E-2</v>
      </c>
      <c r="I10" s="500">
        <f>I9/I4</f>
        <v>4.5816733067729085E-2</v>
      </c>
      <c r="J10" s="488">
        <v>5.1999999999999998E-2</v>
      </c>
      <c r="K10" s="490">
        <v>7.0000000000000007E-2</v>
      </c>
      <c r="L10" s="503"/>
      <c r="M10" s="502">
        <v>0.08</v>
      </c>
      <c r="N10" s="500">
        <f>N9/N4</f>
        <v>0.13147410358565736</v>
      </c>
      <c r="O10" s="488">
        <v>8.2000000000000003E-2</v>
      </c>
      <c r="P10" s="490">
        <v>0.06</v>
      </c>
      <c r="Q10" s="504"/>
      <c r="R10" s="502">
        <v>7.0000000000000007E-2</v>
      </c>
      <c r="S10" s="500">
        <v>0.05</v>
      </c>
      <c r="T10" s="488">
        <v>0.04</v>
      </c>
      <c r="U10" s="490">
        <v>0.03</v>
      </c>
      <c r="V10" s="503"/>
      <c r="W10" s="502">
        <v>0.04</v>
      </c>
      <c r="X10" s="500">
        <f>X9/X4</f>
        <v>4.3137254901960784E-2</v>
      </c>
      <c r="Y10" s="488">
        <v>2.8000000000000001E-2</v>
      </c>
      <c r="Z10" s="490">
        <v>0.03</v>
      </c>
      <c r="AA10" s="503"/>
      <c r="AB10" s="502">
        <v>0.09</v>
      </c>
      <c r="AC10" s="500">
        <f>AC9/AC4</f>
        <v>8.070866141732283E-2</v>
      </c>
      <c r="AD10" s="488">
        <v>0.05</v>
      </c>
      <c r="AE10" s="490">
        <v>0.04</v>
      </c>
      <c r="AF10" s="503"/>
      <c r="AG10" s="502">
        <v>0.19</v>
      </c>
      <c r="AH10" s="500">
        <f>AH9/AH4</f>
        <v>0.18545454545454546</v>
      </c>
      <c r="AI10" s="488">
        <v>0.17199999999999999</v>
      </c>
      <c r="AJ10" s="490">
        <v>0.15</v>
      </c>
      <c r="AK10" s="503"/>
      <c r="AL10" s="502">
        <v>0.15</v>
      </c>
      <c r="AM10" s="500">
        <v>0.08</v>
      </c>
      <c r="AN10" s="488">
        <v>0.1</v>
      </c>
      <c r="AO10" s="490">
        <v>0.14000000000000001</v>
      </c>
      <c r="AP10" s="503"/>
      <c r="AQ10" s="502">
        <v>0.17</v>
      </c>
      <c r="AR10" s="500">
        <f>AR9/AR4</f>
        <v>0.10536779324055666</v>
      </c>
      <c r="AS10" s="488">
        <v>9.5000000000000001E-2</v>
      </c>
      <c r="AT10" s="490">
        <v>0.13</v>
      </c>
      <c r="AU10" s="420"/>
      <c r="AV10" s="502">
        <v>0.36</v>
      </c>
      <c r="AW10" s="500">
        <f>AW9/AW4</f>
        <v>0.18546845124282982</v>
      </c>
      <c r="AX10" s="488">
        <v>0.19800000000000001</v>
      </c>
      <c r="AY10" s="490">
        <v>0.21</v>
      </c>
      <c r="AZ10" s="420"/>
      <c r="BA10" s="502">
        <v>0.2</v>
      </c>
      <c r="BB10" s="500">
        <f>BB9/BB4</f>
        <v>0.1484375</v>
      </c>
      <c r="BC10" s="488">
        <v>0.16200000000000001</v>
      </c>
      <c r="BD10" s="490">
        <v>0.14000000000000001</v>
      </c>
      <c r="BE10" s="420"/>
      <c r="BF10" s="505">
        <v>0.24</v>
      </c>
      <c r="BG10" s="506">
        <f>BG9/BG4</f>
        <v>0.13385826771653545</v>
      </c>
      <c r="BH10" s="488">
        <v>0.13200000000000001</v>
      </c>
      <c r="BI10" s="490">
        <v>0.12</v>
      </c>
      <c r="BJ10" s="420"/>
      <c r="BK10" s="502">
        <v>0.37</v>
      </c>
      <c r="BL10" s="500">
        <f>BL9/BL4</f>
        <v>0.22986247544204322</v>
      </c>
      <c r="BM10" s="488">
        <v>0.22500000000000001</v>
      </c>
      <c r="BN10" s="490">
        <v>0.23</v>
      </c>
      <c r="BO10" s="420"/>
      <c r="BP10" s="502">
        <v>0.25</v>
      </c>
      <c r="BQ10" s="500">
        <f>BQ9/BQ4</f>
        <v>0.19800000000000001</v>
      </c>
      <c r="BR10" s="488">
        <v>0.2</v>
      </c>
      <c r="BS10" s="490">
        <v>0.18</v>
      </c>
      <c r="BT10" s="420"/>
      <c r="BU10" s="502">
        <v>0.17</v>
      </c>
      <c r="BV10" s="500">
        <f>BV9/BV4</f>
        <v>0.21199999999999999</v>
      </c>
      <c r="BW10" s="488">
        <v>0.189</v>
      </c>
      <c r="BX10" s="490">
        <v>0.27</v>
      </c>
      <c r="BY10" s="420"/>
      <c r="BZ10" s="502">
        <v>0.3</v>
      </c>
      <c r="CA10" s="500">
        <f>CA9/CA4</f>
        <v>0.22355289421157684</v>
      </c>
      <c r="CB10" s="488">
        <v>0.27100000000000002</v>
      </c>
      <c r="CC10" s="490">
        <v>0.3</v>
      </c>
      <c r="CD10" s="420"/>
      <c r="CE10" s="502">
        <v>0.39</v>
      </c>
      <c r="CF10" s="500">
        <f>CF9/CF4</f>
        <v>0.34693877551020408</v>
      </c>
      <c r="CG10" s="488">
        <v>0.33100000000000002</v>
      </c>
      <c r="CH10" s="490">
        <v>0.27</v>
      </c>
      <c r="CI10" s="420"/>
      <c r="CJ10" s="502">
        <v>0.14000000000000001</v>
      </c>
      <c r="CK10" s="500">
        <f>CK9/CK4</f>
        <v>8.3832335329341312E-2</v>
      </c>
      <c r="CL10" s="488">
        <v>9.9000000000000005E-2</v>
      </c>
      <c r="CM10" s="490">
        <v>0.11</v>
      </c>
      <c r="CN10" s="420"/>
      <c r="CO10" s="502">
        <v>0.26</v>
      </c>
      <c r="CP10" s="500">
        <f>CP9/CP4</f>
        <v>0.26800000000000002</v>
      </c>
      <c r="CQ10" s="488">
        <v>0.20599999999999999</v>
      </c>
      <c r="CR10" s="490">
        <v>0.2</v>
      </c>
      <c r="CS10" s="420"/>
      <c r="CT10" s="502">
        <v>0.49</v>
      </c>
      <c r="CU10" s="500">
        <f>CU9/CU4</f>
        <v>0.12103174603174603</v>
      </c>
      <c r="CV10" s="488">
        <v>0.157</v>
      </c>
      <c r="CW10" s="490">
        <v>0.14000000000000001</v>
      </c>
      <c r="CX10" s="420"/>
      <c r="CY10" s="502">
        <v>0.46</v>
      </c>
      <c r="CZ10" s="500">
        <f>CZ9/CZ4</f>
        <v>0.36799999999999999</v>
      </c>
      <c r="DA10" s="488">
        <v>0.31900000000000001</v>
      </c>
      <c r="DB10" s="490">
        <v>0.28000000000000003</v>
      </c>
      <c r="DC10" s="420"/>
      <c r="DD10" s="502">
        <v>0.27</v>
      </c>
      <c r="DE10" s="500">
        <f>DE9/DE4</f>
        <v>0.188</v>
      </c>
      <c r="DF10" s="488">
        <v>0.2</v>
      </c>
      <c r="DG10" s="490">
        <v>0.25</v>
      </c>
      <c r="DH10" s="420"/>
      <c r="DI10" s="502">
        <v>0.34</v>
      </c>
      <c r="DJ10" s="500">
        <f>DJ9/DJ4</f>
        <v>0.35856573705179284</v>
      </c>
      <c r="DK10" s="488">
        <v>0.34599999999999997</v>
      </c>
      <c r="DL10" s="490">
        <v>0.35</v>
      </c>
      <c r="DM10" s="420"/>
      <c r="DN10" s="502">
        <v>0.41</v>
      </c>
      <c r="DO10" s="500">
        <f>DO9/DO4</f>
        <v>0.33781190019193857</v>
      </c>
      <c r="DP10" s="488">
        <v>0.32</v>
      </c>
      <c r="DQ10" s="490">
        <v>0.39</v>
      </c>
      <c r="DR10" s="420"/>
      <c r="DS10" s="502">
        <v>0.44</v>
      </c>
      <c r="DT10" s="500">
        <f>DT9/DT4</f>
        <v>0.39376218323586742</v>
      </c>
      <c r="DU10" s="488">
        <v>0.36599999999999999</v>
      </c>
      <c r="DV10" s="490">
        <v>0.32</v>
      </c>
      <c r="DW10" s="420"/>
      <c r="DX10" s="502">
        <v>0.37</v>
      </c>
      <c r="DY10" s="500">
        <f>DY9/DY4</f>
        <v>0.32734530938123751</v>
      </c>
      <c r="DZ10" s="488">
        <v>0.29399999999999998</v>
      </c>
      <c r="EA10" s="490">
        <v>0.27</v>
      </c>
      <c r="EB10" s="420"/>
      <c r="EC10" s="502">
        <v>0.32</v>
      </c>
      <c r="ED10" s="500">
        <f>ED9/ED4</f>
        <v>0.26798561151079137</v>
      </c>
      <c r="EE10" s="488">
        <v>0.35899999999999999</v>
      </c>
      <c r="EF10" s="490">
        <v>0.39</v>
      </c>
      <c r="EG10" s="507"/>
      <c r="EH10" s="508"/>
      <c r="EI10" s="508"/>
      <c r="EJ10" s="239"/>
      <c r="EK10" s="238"/>
    </row>
    <row r="11" spans="1:141" x14ac:dyDescent="0.25">
      <c r="A11" s="431" t="s">
        <v>427</v>
      </c>
      <c r="B11" s="485" t="s">
        <v>432</v>
      </c>
      <c r="C11" s="436">
        <v>7</v>
      </c>
      <c r="D11" s="437">
        <v>4</v>
      </c>
      <c r="E11" s="469">
        <v>11</v>
      </c>
      <c r="F11" s="469">
        <v>9</v>
      </c>
      <c r="G11" s="447"/>
      <c r="H11" s="470">
        <v>6</v>
      </c>
      <c r="I11" s="437">
        <v>14</v>
      </c>
      <c r="J11" s="469">
        <v>13</v>
      </c>
      <c r="K11" s="471">
        <v>13</v>
      </c>
      <c r="L11" s="450"/>
      <c r="M11" s="470">
        <v>17</v>
      </c>
      <c r="N11" s="437">
        <v>20</v>
      </c>
      <c r="O11" s="469">
        <v>22</v>
      </c>
      <c r="P11" s="471">
        <v>19</v>
      </c>
      <c r="Q11" s="451"/>
      <c r="R11" s="472">
        <v>10</v>
      </c>
      <c r="S11" s="437">
        <v>21</v>
      </c>
      <c r="T11" s="473">
        <v>15</v>
      </c>
      <c r="U11" s="474">
        <v>10</v>
      </c>
      <c r="V11" s="450"/>
      <c r="W11" s="470">
        <v>6</v>
      </c>
      <c r="X11" s="437">
        <v>7</v>
      </c>
      <c r="Y11" s="469">
        <v>5</v>
      </c>
      <c r="Z11" s="471">
        <v>3</v>
      </c>
      <c r="AA11" s="450"/>
      <c r="AB11" s="470">
        <v>15</v>
      </c>
      <c r="AC11" s="437">
        <v>17</v>
      </c>
      <c r="AD11" s="469">
        <v>19</v>
      </c>
      <c r="AE11" s="471">
        <v>3</v>
      </c>
      <c r="AF11" s="450"/>
      <c r="AG11" s="470">
        <v>27</v>
      </c>
      <c r="AH11" s="437">
        <v>29</v>
      </c>
      <c r="AI11" s="469">
        <v>34</v>
      </c>
      <c r="AJ11" s="471">
        <v>35</v>
      </c>
      <c r="AK11" s="450"/>
      <c r="AL11" s="472">
        <v>21</v>
      </c>
      <c r="AM11" s="437">
        <v>21</v>
      </c>
      <c r="AN11" s="473">
        <v>28</v>
      </c>
      <c r="AO11" s="474">
        <v>34</v>
      </c>
      <c r="AP11" s="450"/>
      <c r="AQ11" s="470">
        <v>11</v>
      </c>
      <c r="AR11" s="437">
        <v>25</v>
      </c>
      <c r="AS11" s="469">
        <v>30</v>
      </c>
      <c r="AT11" s="471">
        <v>27</v>
      </c>
      <c r="AU11" s="481"/>
      <c r="AV11" s="470">
        <v>43</v>
      </c>
      <c r="AW11" s="437">
        <v>43</v>
      </c>
      <c r="AX11" s="469">
        <v>56</v>
      </c>
      <c r="AY11" s="471">
        <v>35</v>
      </c>
      <c r="AZ11" s="481"/>
      <c r="BA11" s="470">
        <v>19</v>
      </c>
      <c r="BB11" s="437">
        <v>36</v>
      </c>
      <c r="BC11" s="469">
        <v>54</v>
      </c>
      <c r="BD11" s="471">
        <v>48</v>
      </c>
      <c r="BE11" s="481"/>
      <c r="BF11" s="475">
        <v>23</v>
      </c>
      <c r="BG11" s="440">
        <v>23</v>
      </c>
      <c r="BH11" s="469">
        <v>37</v>
      </c>
      <c r="BI11" s="471">
        <v>19</v>
      </c>
      <c r="BJ11" s="481"/>
      <c r="BK11" s="470">
        <v>45</v>
      </c>
      <c r="BL11" s="437">
        <v>91</v>
      </c>
      <c r="BM11" s="469">
        <v>86</v>
      </c>
      <c r="BN11" s="471">
        <v>66</v>
      </c>
      <c r="BO11" s="481"/>
      <c r="BP11" s="470">
        <v>48</v>
      </c>
      <c r="BQ11" s="437">
        <v>47</v>
      </c>
      <c r="BR11" s="469">
        <v>48</v>
      </c>
      <c r="BS11" s="471">
        <v>44</v>
      </c>
      <c r="BT11" s="481"/>
      <c r="BU11" s="470">
        <v>12</v>
      </c>
      <c r="BV11" s="437">
        <v>46</v>
      </c>
      <c r="BW11" s="469">
        <v>72</v>
      </c>
      <c r="BX11" s="471">
        <v>66</v>
      </c>
      <c r="BY11" s="481"/>
      <c r="BZ11" s="470">
        <v>47</v>
      </c>
      <c r="CA11" s="437">
        <v>87</v>
      </c>
      <c r="CB11" s="469">
        <v>101</v>
      </c>
      <c r="CC11" s="471">
        <v>87</v>
      </c>
      <c r="CD11" s="481"/>
      <c r="CE11" s="470">
        <v>122</v>
      </c>
      <c r="CF11" s="437">
        <v>75</v>
      </c>
      <c r="CG11" s="469">
        <v>79</v>
      </c>
      <c r="CH11" s="471">
        <v>78</v>
      </c>
      <c r="CI11" s="481"/>
      <c r="CJ11" s="470">
        <v>5</v>
      </c>
      <c r="CK11" s="437">
        <v>22</v>
      </c>
      <c r="CL11" s="469">
        <v>15</v>
      </c>
      <c r="CM11" s="471">
        <v>16</v>
      </c>
      <c r="CN11" s="481"/>
      <c r="CO11" s="470">
        <v>30</v>
      </c>
      <c r="CP11" s="437">
        <v>45</v>
      </c>
      <c r="CQ11" s="469">
        <v>40</v>
      </c>
      <c r="CR11" s="471">
        <v>38</v>
      </c>
      <c r="CS11" s="481"/>
      <c r="CT11" s="470">
        <v>19</v>
      </c>
      <c r="CU11" s="437">
        <v>34</v>
      </c>
      <c r="CV11" s="469">
        <v>24</v>
      </c>
      <c r="CW11" s="471">
        <v>35</v>
      </c>
      <c r="CX11" s="481"/>
      <c r="CY11" s="470">
        <v>73</v>
      </c>
      <c r="CZ11" s="437">
        <v>80</v>
      </c>
      <c r="DA11" s="469">
        <v>110</v>
      </c>
      <c r="DB11" s="471">
        <v>83</v>
      </c>
      <c r="DC11" s="481"/>
      <c r="DD11" s="470">
        <v>29</v>
      </c>
      <c r="DE11" s="437">
        <v>49</v>
      </c>
      <c r="DF11" s="469">
        <v>50</v>
      </c>
      <c r="DG11" s="471">
        <v>59</v>
      </c>
      <c r="DH11" s="481"/>
      <c r="DI11" s="470">
        <v>87</v>
      </c>
      <c r="DJ11" s="437">
        <v>92</v>
      </c>
      <c r="DK11" s="469">
        <v>108</v>
      </c>
      <c r="DL11" s="471">
        <v>117</v>
      </c>
      <c r="DM11" s="481"/>
      <c r="DN11" s="470">
        <v>31</v>
      </c>
      <c r="DO11" s="437">
        <v>53</v>
      </c>
      <c r="DP11" s="469">
        <v>61</v>
      </c>
      <c r="DQ11" s="471">
        <v>93</v>
      </c>
      <c r="DR11" s="481"/>
      <c r="DS11" s="470">
        <v>51</v>
      </c>
      <c r="DT11" s="437">
        <v>163</v>
      </c>
      <c r="DU11" s="469">
        <v>131</v>
      </c>
      <c r="DV11" s="471">
        <v>150</v>
      </c>
      <c r="DW11" s="481"/>
      <c r="DX11" s="470">
        <v>68</v>
      </c>
      <c r="DY11" s="437">
        <v>106</v>
      </c>
      <c r="DZ11" s="469">
        <v>151</v>
      </c>
      <c r="EA11" s="471">
        <v>155</v>
      </c>
      <c r="EB11" s="481"/>
      <c r="EC11" s="470">
        <v>61</v>
      </c>
      <c r="ED11" s="437">
        <v>193</v>
      </c>
      <c r="EE11" s="469">
        <v>113</v>
      </c>
      <c r="EF11" s="471">
        <v>103</v>
      </c>
      <c r="EG11" s="482"/>
      <c r="EH11" s="483"/>
      <c r="EI11" s="484"/>
      <c r="EJ11" s="53"/>
    </row>
    <row r="12" spans="1:141" s="237" customFormat="1" x14ac:dyDescent="0.25">
      <c r="A12" s="499" t="s">
        <v>429</v>
      </c>
      <c r="B12" s="485"/>
      <c r="C12" s="500">
        <v>0.03</v>
      </c>
      <c r="D12" s="500">
        <f>D11/D4</f>
        <v>7.9681274900398405E-3</v>
      </c>
      <c r="E12" s="488">
        <v>2.1999999999999999E-2</v>
      </c>
      <c r="F12" s="488">
        <v>0.02</v>
      </c>
      <c r="G12" s="501"/>
      <c r="H12" s="502">
        <v>0.03</v>
      </c>
      <c r="I12" s="500">
        <f>I11/I4</f>
        <v>2.7888446215139442E-2</v>
      </c>
      <c r="J12" s="488">
        <v>2.7E-2</v>
      </c>
      <c r="K12" s="490">
        <v>0.02</v>
      </c>
      <c r="L12" s="503"/>
      <c r="M12" s="502">
        <v>0.08</v>
      </c>
      <c r="N12" s="500">
        <f>N11/N4</f>
        <v>3.9840637450199202E-2</v>
      </c>
      <c r="O12" s="488">
        <v>4.2999999999999997E-2</v>
      </c>
      <c r="P12" s="490">
        <v>0.04</v>
      </c>
      <c r="Q12" s="504"/>
      <c r="R12" s="502">
        <v>0.05</v>
      </c>
      <c r="S12" s="500">
        <v>0.04</v>
      </c>
      <c r="T12" s="488">
        <v>0.03</v>
      </c>
      <c r="U12" s="490">
        <v>0.02</v>
      </c>
      <c r="V12" s="503"/>
      <c r="W12" s="502">
        <v>0.03</v>
      </c>
      <c r="X12" s="500">
        <f>X11/X4</f>
        <v>2.7450980392156862E-2</v>
      </c>
      <c r="Y12" s="488">
        <v>1.7999999999999999E-2</v>
      </c>
      <c r="Z12" s="490">
        <v>0.01</v>
      </c>
      <c r="AA12" s="503"/>
      <c r="AB12" s="502">
        <v>7.0000000000000007E-2</v>
      </c>
      <c r="AC12" s="500">
        <f>AC11/AC4</f>
        <v>3.3464566929133861E-2</v>
      </c>
      <c r="AD12" s="488">
        <v>3.6999999999999998E-2</v>
      </c>
      <c r="AE12" s="490">
        <v>0.01</v>
      </c>
      <c r="AF12" s="503"/>
      <c r="AG12" s="502">
        <v>0.14000000000000001</v>
      </c>
      <c r="AH12" s="500">
        <f>AH11/AH4</f>
        <v>5.2727272727272727E-2</v>
      </c>
      <c r="AI12" s="488">
        <v>6.9000000000000006E-2</v>
      </c>
      <c r="AJ12" s="490">
        <v>7.0000000000000007E-2</v>
      </c>
      <c r="AK12" s="503"/>
      <c r="AL12" s="502">
        <v>0.11</v>
      </c>
      <c r="AM12" s="500">
        <v>0.04</v>
      </c>
      <c r="AN12" s="488">
        <v>0.06</v>
      </c>
      <c r="AO12" s="490">
        <v>7.0000000000000007E-2</v>
      </c>
      <c r="AP12" s="503"/>
      <c r="AQ12" s="502">
        <v>0.03</v>
      </c>
      <c r="AR12" s="500">
        <f>AR11/AR4</f>
        <v>4.9701789264413522E-2</v>
      </c>
      <c r="AS12" s="488">
        <v>0.06</v>
      </c>
      <c r="AT12" s="490">
        <v>0.05</v>
      </c>
      <c r="AU12" s="420"/>
      <c r="AV12" s="502">
        <v>0.21</v>
      </c>
      <c r="AW12" s="500">
        <f>AW11/AW4</f>
        <v>8.2217973231357558E-2</v>
      </c>
      <c r="AX12" s="488">
        <v>0.111</v>
      </c>
      <c r="AY12" s="490">
        <v>7.0000000000000007E-2</v>
      </c>
      <c r="AZ12" s="420"/>
      <c r="BA12" s="502">
        <v>0.1</v>
      </c>
      <c r="BB12" s="500">
        <f>BB11/BB4</f>
        <v>0.140625</v>
      </c>
      <c r="BC12" s="488">
        <v>0.214</v>
      </c>
      <c r="BD12" s="490">
        <v>0.19</v>
      </c>
      <c r="BE12" s="420"/>
      <c r="BF12" s="505">
        <v>0.12</v>
      </c>
      <c r="BG12" s="506">
        <f>BG11/BG4</f>
        <v>4.5275590551181105E-2</v>
      </c>
      <c r="BH12" s="488">
        <v>7.3999999999999996E-2</v>
      </c>
      <c r="BI12" s="490">
        <v>0.04</v>
      </c>
      <c r="BJ12" s="420"/>
      <c r="BK12" s="502">
        <v>0.22</v>
      </c>
      <c r="BL12" s="500">
        <f>BL11/BL4</f>
        <v>0.1787819253438114</v>
      </c>
      <c r="BM12" s="488">
        <v>0.17100000000000001</v>
      </c>
      <c r="BN12" s="490">
        <v>0.13</v>
      </c>
      <c r="BO12" s="420"/>
      <c r="BP12" s="502">
        <v>0.12</v>
      </c>
      <c r="BQ12" s="500">
        <f>BQ11/BQ4</f>
        <v>9.4E-2</v>
      </c>
      <c r="BR12" s="488">
        <v>9.5000000000000001E-2</v>
      </c>
      <c r="BS12" s="490">
        <v>0.09</v>
      </c>
      <c r="BT12" s="420"/>
      <c r="BU12" s="502">
        <v>0.06</v>
      </c>
      <c r="BV12" s="500">
        <f>BV11/BV4</f>
        <v>9.1999999999999998E-2</v>
      </c>
      <c r="BW12" s="488">
        <v>0.14199999999999999</v>
      </c>
      <c r="BX12" s="490">
        <v>0.13</v>
      </c>
      <c r="BY12" s="420"/>
      <c r="BZ12" s="502">
        <v>0.23</v>
      </c>
      <c r="CA12" s="500">
        <f>CA11/CA4</f>
        <v>0.17365269461077845</v>
      </c>
      <c r="CB12" s="488">
        <v>0.20200000000000001</v>
      </c>
      <c r="CC12" s="490">
        <v>0.17</v>
      </c>
      <c r="CD12" s="420"/>
      <c r="CE12" s="502">
        <v>0.31</v>
      </c>
      <c r="CF12" s="500">
        <f>CF11/CF4</f>
        <v>0.1391465677179963</v>
      </c>
      <c r="CG12" s="488">
        <v>0.157</v>
      </c>
      <c r="CH12" s="490">
        <v>0.15</v>
      </c>
      <c r="CI12" s="420"/>
      <c r="CJ12" s="502">
        <v>0.02</v>
      </c>
      <c r="CK12" s="500">
        <f>CK11/CK4</f>
        <v>4.3912175648702596E-2</v>
      </c>
      <c r="CL12" s="488">
        <v>2.9000000000000001E-2</v>
      </c>
      <c r="CM12" s="490">
        <v>0.03</v>
      </c>
      <c r="CN12" s="420"/>
      <c r="CO12" s="502">
        <v>0.15</v>
      </c>
      <c r="CP12" s="500">
        <f>CP11/CP4</f>
        <v>0.18</v>
      </c>
      <c r="CQ12" s="488">
        <v>0.157</v>
      </c>
      <c r="CR12" s="490">
        <v>0.15</v>
      </c>
      <c r="CS12" s="420"/>
      <c r="CT12" s="502">
        <v>0.09</v>
      </c>
      <c r="CU12" s="500">
        <f>CU11/CU4</f>
        <v>6.7460317460317457E-2</v>
      </c>
      <c r="CV12" s="488">
        <v>4.9000000000000002E-2</v>
      </c>
      <c r="CW12" s="490">
        <v>7.0000000000000007E-2</v>
      </c>
      <c r="CX12" s="420"/>
      <c r="CY12" s="502">
        <v>0.18</v>
      </c>
      <c r="CZ12" s="500">
        <f>CZ11/CZ4</f>
        <v>0.16</v>
      </c>
      <c r="DA12" s="488">
        <v>0.219</v>
      </c>
      <c r="DB12" s="490">
        <v>0.16</v>
      </c>
      <c r="DC12" s="420"/>
      <c r="DD12" s="502">
        <v>0.14000000000000001</v>
      </c>
      <c r="DE12" s="500">
        <f>DE11/DE4</f>
        <v>9.8000000000000004E-2</v>
      </c>
      <c r="DF12" s="488">
        <v>9.9000000000000005E-2</v>
      </c>
      <c r="DG12" s="490">
        <v>0.12</v>
      </c>
      <c r="DH12" s="420"/>
      <c r="DI12" s="502">
        <v>0.43</v>
      </c>
      <c r="DJ12" s="500">
        <f>DJ11/DJ4</f>
        <v>0.18326693227091634</v>
      </c>
      <c r="DK12" s="488">
        <v>0.216</v>
      </c>
      <c r="DL12" s="490">
        <v>0.23</v>
      </c>
      <c r="DM12" s="420"/>
      <c r="DN12" s="502">
        <v>0.16</v>
      </c>
      <c r="DO12" s="500">
        <f>DO11/DO4</f>
        <v>0.1017274472168906</v>
      </c>
      <c r="DP12" s="488">
        <v>0.121</v>
      </c>
      <c r="DQ12" s="490">
        <v>0.18</v>
      </c>
      <c r="DR12" s="420"/>
      <c r="DS12" s="502">
        <v>0.26</v>
      </c>
      <c r="DT12" s="500">
        <f>DT11/DT4</f>
        <v>0.31773879142300193</v>
      </c>
      <c r="DU12" s="488">
        <v>0.26</v>
      </c>
      <c r="DV12" s="490">
        <v>0.3</v>
      </c>
      <c r="DW12" s="420"/>
      <c r="DX12" s="502">
        <v>0.34</v>
      </c>
      <c r="DY12" s="500">
        <f>DY11/DY4</f>
        <v>0.21157684630738524</v>
      </c>
      <c r="DZ12" s="488">
        <v>0.29699999999999999</v>
      </c>
      <c r="EA12" s="490">
        <v>0.31</v>
      </c>
      <c r="EB12" s="420"/>
      <c r="EC12" s="502">
        <v>0.15</v>
      </c>
      <c r="ED12" s="500">
        <f>ED11/ED4</f>
        <v>0.34712230215827339</v>
      </c>
      <c r="EE12" s="488">
        <v>0.22600000000000001</v>
      </c>
      <c r="EF12" s="490">
        <v>0.2</v>
      </c>
      <c r="EG12" s="507"/>
      <c r="EH12" s="508"/>
      <c r="EI12" s="508"/>
      <c r="EJ12" s="239"/>
      <c r="EK12" s="238"/>
    </row>
    <row r="13" spans="1:141" x14ac:dyDescent="0.25">
      <c r="A13" s="431" t="s">
        <v>427</v>
      </c>
      <c r="B13" s="485" t="s">
        <v>433</v>
      </c>
      <c r="C13" s="436">
        <v>3</v>
      </c>
      <c r="D13" s="437">
        <v>25</v>
      </c>
      <c r="E13" s="469">
        <v>10</v>
      </c>
      <c r="F13" s="469">
        <v>7</v>
      </c>
      <c r="G13" s="447"/>
      <c r="H13" s="470">
        <v>11</v>
      </c>
      <c r="I13" s="437">
        <v>38</v>
      </c>
      <c r="J13" s="469">
        <v>21</v>
      </c>
      <c r="K13" s="471">
        <v>45</v>
      </c>
      <c r="L13" s="450"/>
      <c r="M13" s="470">
        <v>9</v>
      </c>
      <c r="N13" s="437">
        <v>52</v>
      </c>
      <c r="O13" s="469">
        <v>50</v>
      </c>
      <c r="P13" s="471">
        <v>54</v>
      </c>
      <c r="Q13" s="451"/>
      <c r="R13" s="472">
        <v>25</v>
      </c>
      <c r="S13" s="437">
        <v>98</v>
      </c>
      <c r="T13" s="473">
        <v>100</v>
      </c>
      <c r="U13" s="474">
        <v>104</v>
      </c>
      <c r="V13" s="450"/>
      <c r="W13" s="470">
        <v>25</v>
      </c>
      <c r="X13" s="437">
        <v>47</v>
      </c>
      <c r="Y13" s="469">
        <v>56</v>
      </c>
      <c r="Z13" s="471">
        <v>56</v>
      </c>
      <c r="AA13" s="450"/>
      <c r="AB13" s="470">
        <v>36</v>
      </c>
      <c r="AC13" s="437">
        <v>93</v>
      </c>
      <c r="AD13" s="469">
        <v>82</v>
      </c>
      <c r="AE13" s="471">
        <v>107</v>
      </c>
      <c r="AF13" s="450"/>
      <c r="AG13" s="470">
        <v>26</v>
      </c>
      <c r="AH13" s="437">
        <v>96</v>
      </c>
      <c r="AI13" s="469">
        <v>59</v>
      </c>
      <c r="AJ13" s="471">
        <v>31</v>
      </c>
      <c r="AK13" s="450"/>
      <c r="AL13" s="472">
        <v>17</v>
      </c>
      <c r="AM13" s="437">
        <v>40</v>
      </c>
      <c r="AN13" s="473">
        <v>37</v>
      </c>
      <c r="AO13" s="474">
        <v>41</v>
      </c>
      <c r="AP13" s="450"/>
      <c r="AQ13" s="470">
        <v>30</v>
      </c>
      <c r="AR13" s="437">
        <v>70</v>
      </c>
      <c r="AS13" s="469">
        <v>80</v>
      </c>
      <c r="AT13" s="471">
        <v>61</v>
      </c>
      <c r="AU13" s="481"/>
      <c r="AV13" s="470">
        <v>11</v>
      </c>
      <c r="AW13" s="437">
        <v>69</v>
      </c>
      <c r="AX13" s="469">
        <v>63</v>
      </c>
      <c r="AY13" s="471">
        <v>46</v>
      </c>
      <c r="AZ13" s="481"/>
      <c r="BA13" s="470">
        <v>4</v>
      </c>
      <c r="BB13" s="437">
        <v>15</v>
      </c>
      <c r="BC13" s="469">
        <v>15</v>
      </c>
      <c r="BD13" s="471">
        <v>10</v>
      </c>
      <c r="BE13" s="481"/>
      <c r="BF13" s="475">
        <v>32</v>
      </c>
      <c r="BG13" s="440">
        <v>92</v>
      </c>
      <c r="BH13" s="469">
        <v>87</v>
      </c>
      <c r="BI13" s="471">
        <v>132</v>
      </c>
      <c r="BJ13" s="481"/>
      <c r="BK13" s="470">
        <v>25</v>
      </c>
      <c r="BL13" s="437">
        <v>97</v>
      </c>
      <c r="BM13" s="469">
        <v>102</v>
      </c>
      <c r="BN13" s="471">
        <v>44</v>
      </c>
      <c r="BO13" s="481"/>
      <c r="BP13" s="470">
        <v>14</v>
      </c>
      <c r="BQ13" s="437">
        <v>122</v>
      </c>
      <c r="BR13" s="469">
        <v>114</v>
      </c>
      <c r="BS13" s="471">
        <v>99</v>
      </c>
      <c r="BT13" s="481"/>
      <c r="BU13" s="470">
        <v>28</v>
      </c>
      <c r="BV13" s="437">
        <v>67</v>
      </c>
      <c r="BW13" s="469">
        <v>53</v>
      </c>
      <c r="BX13" s="471">
        <v>45</v>
      </c>
      <c r="BY13" s="481"/>
      <c r="BZ13" s="470">
        <v>21</v>
      </c>
      <c r="CA13" s="437">
        <v>31</v>
      </c>
      <c r="CB13" s="469">
        <v>22</v>
      </c>
      <c r="CC13" s="471">
        <v>18</v>
      </c>
      <c r="CD13" s="481"/>
      <c r="CE13" s="470">
        <v>26</v>
      </c>
      <c r="CF13" s="437">
        <v>66</v>
      </c>
      <c r="CG13" s="469">
        <v>49</v>
      </c>
      <c r="CH13" s="471">
        <v>50</v>
      </c>
      <c r="CI13" s="481"/>
      <c r="CJ13" s="470">
        <v>24</v>
      </c>
      <c r="CK13" s="437">
        <v>141</v>
      </c>
      <c r="CL13" s="469">
        <v>149</v>
      </c>
      <c r="CM13" s="471">
        <v>197</v>
      </c>
      <c r="CN13" s="481"/>
      <c r="CO13" s="470">
        <v>19</v>
      </c>
      <c r="CP13" s="437">
        <v>28</v>
      </c>
      <c r="CQ13" s="469">
        <v>42</v>
      </c>
      <c r="CR13" s="471">
        <v>54</v>
      </c>
      <c r="CS13" s="481"/>
      <c r="CT13" s="470">
        <v>13</v>
      </c>
      <c r="CU13" s="437">
        <v>194</v>
      </c>
      <c r="CV13" s="469">
        <v>197</v>
      </c>
      <c r="CW13" s="471">
        <v>191</v>
      </c>
      <c r="CX13" s="481"/>
      <c r="CY13" s="470">
        <v>13</v>
      </c>
      <c r="CZ13" s="437">
        <v>68</v>
      </c>
      <c r="DA13" s="469">
        <v>71</v>
      </c>
      <c r="DB13" s="471">
        <v>73</v>
      </c>
      <c r="DC13" s="481"/>
      <c r="DD13" s="470">
        <v>51</v>
      </c>
      <c r="DE13" s="437">
        <v>197</v>
      </c>
      <c r="DF13" s="469">
        <v>155</v>
      </c>
      <c r="DG13" s="471">
        <v>126</v>
      </c>
      <c r="DH13" s="481"/>
      <c r="DI13" s="470">
        <v>33</v>
      </c>
      <c r="DJ13" s="437">
        <v>73</v>
      </c>
      <c r="DK13" s="469">
        <v>56</v>
      </c>
      <c r="DL13" s="471">
        <v>38</v>
      </c>
      <c r="DM13" s="481"/>
      <c r="DN13" s="470">
        <v>17</v>
      </c>
      <c r="DO13" s="437">
        <v>57</v>
      </c>
      <c r="DP13" s="469">
        <v>59</v>
      </c>
      <c r="DQ13" s="471">
        <v>55</v>
      </c>
      <c r="DR13" s="481"/>
      <c r="DS13" s="470">
        <v>12</v>
      </c>
      <c r="DT13" s="437">
        <v>55</v>
      </c>
      <c r="DU13" s="469">
        <v>47</v>
      </c>
      <c r="DV13" s="471">
        <v>51</v>
      </c>
      <c r="DW13" s="481"/>
      <c r="DX13" s="470">
        <v>16</v>
      </c>
      <c r="DY13" s="437">
        <v>68</v>
      </c>
      <c r="DZ13" s="469">
        <v>82</v>
      </c>
      <c r="EA13" s="471">
        <v>77</v>
      </c>
      <c r="EB13" s="481"/>
      <c r="EC13" s="470">
        <v>73</v>
      </c>
      <c r="ED13" s="437">
        <v>122</v>
      </c>
      <c r="EE13" s="469">
        <v>100</v>
      </c>
      <c r="EF13" s="471">
        <v>85</v>
      </c>
      <c r="EG13" s="482"/>
      <c r="EH13" s="483"/>
      <c r="EI13" s="484"/>
      <c r="EJ13" s="53"/>
    </row>
    <row r="14" spans="1:141" s="237" customFormat="1" x14ac:dyDescent="0.25">
      <c r="A14" s="499" t="s">
        <v>429</v>
      </c>
      <c r="B14" s="485"/>
      <c r="C14" s="500">
        <v>0.01</v>
      </c>
      <c r="D14" s="500">
        <f>D13/D4</f>
        <v>4.9800796812749001E-2</v>
      </c>
      <c r="E14" s="488">
        <v>1.9E-2</v>
      </c>
      <c r="F14" s="488">
        <v>0.01</v>
      </c>
      <c r="G14" s="501"/>
      <c r="H14" s="502">
        <v>0.06</v>
      </c>
      <c r="I14" s="500">
        <f>I13/I4</f>
        <v>7.5697211155378488E-2</v>
      </c>
      <c r="J14" s="488">
        <v>4.1000000000000002E-2</v>
      </c>
      <c r="K14" s="490">
        <v>0.09</v>
      </c>
      <c r="L14" s="503"/>
      <c r="M14" s="502">
        <v>0.05</v>
      </c>
      <c r="N14" s="500">
        <f>N13/N4</f>
        <v>0.10358565737051793</v>
      </c>
      <c r="O14" s="488">
        <v>9.8000000000000004E-2</v>
      </c>
      <c r="P14" s="490">
        <v>0.11</v>
      </c>
      <c r="Q14" s="504"/>
      <c r="R14" s="502">
        <v>0.13</v>
      </c>
      <c r="S14" s="500">
        <v>0.19</v>
      </c>
      <c r="T14" s="488">
        <v>0.2</v>
      </c>
      <c r="U14" s="490">
        <v>0.2</v>
      </c>
      <c r="V14" s="503"/>
      <c r="W14" s="502">
        <v>0.13</v>
      </c>
      <c r="X14" s="500">
        <f>X13/X4</f>
        <v>0.18431372549019609</v>
      </c>
      <c r="Y14" s="488">
        <v>0.219</v>
      </c>
      <c r="Z14" s="490">
        <v>0.22</v>
      </c>
      <c r="AA14" s="503"/>
      <c r="AB14" s="502">
        <v>0.18</v>
      </c>
      <c r="AC14" s="500">
        <f>AC13/AC4</f>
        <v>0.18307086614173229</v>
      </c>
      <c r="AD14" s="488">
        <v>0.16300000000000001</v>
      </c>
      <c r="AE14" s="490">
        <v>0.21</v>
      </c>
      <c r="AF14" s="503"/>
      <c r="AG14" s="502">
        <v>0.13</v>
      </c>
      <c r="AH14" s="500">
        <f>AH13/AH4</f>
        <v>0.17454545454545456</v>
      </c>
      <c r="AI14" s="488">
        <v>0.11700000000000001</v>
      </c>
      <c r="AJ14" s="490">
        <v>0.06</v>
      </c>
      <c r="AK14" s="503"/>
      <c r="AL14" s="502">
        <v>0.08</v>
      </c>
      <c r="AM14" s="500">
        <v>0.08</v>
      </c>
      <c r="AN14" s="488">
        <v>7.0000000000000007E-2</v>
      </c>
      <c r="AO14" s="490">
        <v>0.08</v>
      </c>
      <c r="AP14" s="503"/>
      <c r="AQ14" s="502">
        <v>7.0000000000000007E-2</v>
      </c>
      <c r="AR14" s="500">
        <f>AR13/AR4</f>
        <v>0.13916500994035785</v>
      </c>
      <c r="AS14" s="488">
        <v>0.157</v>
      </c>
      <c r="AT14" s="490">
        <v>0.12</v>
      </c>
      <c r="AU14" s="420"/>
      <c r="AV14" s="502">
        <v>0.06</v>
      </c>
      <c r="AW14" s="500">
        <f>AW13/AW4</f>
        <v>0.13193116634799235</v>
      </c>
      <c r="AX14" s="488">
        <v>0.123</v>
      </c>
      <c r="AY14" s="490">
        <v>0.09</v>
      </c>
      <c r="AZ14" s="420"/>
      <c r="BA14" s="502">
        <v>0.02</v>
      </c>
      <c r="BB14" s="500">
        <f>BB13/BB4</f>
        <v>5.859375E-2</v>
      </c>
      <c r="BC14" s="488">
        <v>5.8000000000000003E-2</v>
      </c>
      <c r="BD14" s="490">
        <v>0.04</v>
      </c>
      <c r="BE14" s="420"/>
      <c r="BF14" s="505">
        <v>0.16</v>
      </c>
      <c r="BG14" s="506">
        <f>BG13/BG4</f>
        <v>0.18110236220472442</v>
      </c>
      <c r="BH14" s="488">
        <v>0.17299999999999999</v>
      </c>
      <c r="BI14" s="490">
        <v>0.26</v>
      </c>
      <c r="BJ14" s="420"/>
      <c r="BK14" s="502">
        <v>0.12</v>
      </c>
      <c r="BL14" s="500">
        <f>BL13/BL4</f>
        <v>0.19056974459724951</v>
      </c>
      <c r="BM14" s="488">
        <v>0.20399999999999999</v>
      </c>
      <c r="BN14" s="490">
        <v>0.09</v>
      </c>
      <c r="BO14" s="420"/>
      <c r="BP14" s="502">
        <v>0.04</v>
      </c>
      <c r="BQ14" s="500">
        <f>BQ13/BQ4</f>
        <v>0.24399999999999999</v>
      </c>
      <c r="BR14" s="488">
        <v>0.22600000000000001</v>
      </c>
      <c r="BS14" s="490">
        <v>0.2</v>
      </c>
      <c r="BT14" s="420"/>
      <c r="BU14" s="502">
        <v>0.14000000000000001</v>
      </c>
      <c r="BV14" s="500">
        <f>BV13/BV4</f>
        <v>0.13400000000000001</v>
      </c>
      <c r="BW14" s="488">
        <v>0.106</v>
      </c>
      <c r="BX14" s="490">
        <v>0.09</v>
      </c>
      <c r="BY14" s="420"/>
      <c r="BZ14" s="502">
        <v>0.1</v>
      </c>
      <c r="CA14" s="500">
        <f>CA13/CA4</f>
        <v>6.1876247504990017E-2</v>
      </c>
      <c r="CB14" s="488">
        <v>4.3999999999999997E-2</v>
      </c>
      <c r="CC14" s="490">
        <v>4.3999999999999997E-2</v>
      </c>
      <c r="CD14" s="420"/>
      <c r="CE14" s="502">
        <v>0.06</v>
      </c>
      <c r="CF14" s="500">
        <f>CF13/CF4</f>
        <v>0.12244897959183673</v>
      </c>
      <c r="CG14" s="488">
        <v>9.8000000000000004E-2</v>
      </c>
      <c r="CH14" s="490">
        <v>9.8000000000000004E-2</v>
      </c>
      <c r="CI14" s="420"/>
      <c r="CJ14" s="502">
        <v>0.12</v>
      </c>
      <c r="CK14" s="500">
        <f>CK13/CK4</f>
        <v>0.28143712574850299</v>
      </c>
      <c r="CL14" s="488">
        <v>0.29399999999999998</v>
      </c>
      <c r="CM14" s="490">
        <v>0.39</v>
      </c>
      <c r="CN14" s="420"/>
      <c r="CO14" s="502">
        <v>0.09</v>
      </c>
      <c r="CP14" s="500">
        <f>CP13/CP4</f>
        <v>0.112</v>
      </c>
      <c r="CQ14" s="488">
        <v>0.16400000000000001</v>
      </c>
      <c r="CR14" s="490">
        <v>0.21</v>
      </c>
      <c r="CS14" s="420"/>
      <c r="CT14" s="502">
        <v>7.0000000000000007E-2</v>
      </c>
      <c r="CU14" s="500">
        <f>CU13/CU4</f>
        <v>0.38492063492063494</v>
      </c>
      <c r="CV14" s="488">
        <v>0.39300000000000002</v>
      </c>
      <c r="CW14" s="490">
        <v>0.38</v>
      </c>
      <c r="CX14" s="420"/>
      <c r="CY14" s="502">
        <v>0.03</v>
      </c>
      <c r="CZ14" s="500">
        <f>CZ13/CZ4</f>
        <v>0.13600000000000001</v>
      </c>
      <c r="DA14" s="488">
        <v>0.14299999999999999</v>
      </c>
      <c r="DB14" s="490">
        <v>0.16</v>
      </c>
      <c r="DC14" s="420"/>
      <c r="DD14" s="502">
        <v>0.26</v>
      </c>
      <c r="DE14" s="500">
        <f>DE13/DE4</f>
        <v>0.39400000000000002</v>
      </c>
      <c r="DF14" s="488">
        <v>0.30599999999999999</v>
      </c>
      <c r="DG14" s="490">
        <v>0.25</v>
      </c>
      <c r="DH14" s="420"/>
      <c r="DI14" s="502">
        <v>0.16</v>
      </c>
      <c r="DJ14" s="500">
        <f>DJ13/DJ4</f>
        <v>0.1454183266932271</v>
      </c>
      <c r="DK14" s="488">
        <v>0.112</v>
      </c>
      <c r="DL14" s="490">
        <v>0.08</v>
      </c>
      <c r="DM14" s="420"/>
      <c r="DN14" s="502">
        <v>0.08</v>
      </c>
      <c r="DO14" s="500">
        <f>DO13/DO4</f>
        <v>0.10940499040307101</v>
      </c>
      <c r="DP14" s="488">
        <v>0.11600000000000001</v>
      </c>
      <c r="DQ14" s="490">
        <v>0.11</v>
      </c>
      <c r="DR14" s="420"/>
      <c r="DS14" s="502">
        <v>0.06</v>
      </c>
      <c r="DT14" s="500">
        <f>DT13/DT4</f>
        <v>0.10721247563352826</v>
      </c>
      <c r="DU14" s="488">
        <v>9.2999999999999999E-2</v>
      </c>
      <c r="DV14" s="490">
        <v>0.1</v>
      </c>
      <c r="DW14" s="420"/>
      <c r="DX14" s="502">
        <v>0.08</v>
      </c>
      <c r="DY14" s="500">
        <f>DY13/DY4</f>
        <v>0.13572854291417166</v>
      </c>
      <c r="DZ14" s="488">
        <v>0.16200000000000001</v>
      </c>
      <c r="EA14" s="490">
        <v>0.15</v>
      </c>
      <c r="EB14" s="420"/>
      <c r="EC14" s="502">
        <v>0.18</v>
      </c>
      <c r="ED14" s="500">
        <f>ED13/ED4</f>
        <v>0.21942446043165467</v>
      </c>
      <c r="EE14" s="488">
        <v>0.2</v>
      </c>
      <c r="EF14" s="490">
        <v>0.17</v>
      </c>
      <c r="EG14" s="507"/>
      <c r="EH14" s="508"/>
      <c r="EI14" s="508"/>
      <c r="EJ14" s="239"/>
      <c r="EK14" s="238"/>
    </row>
    <row r="15" spans="1:141" x14ac:dyDescent="0.25">
      <c r="A15" s="431" t="s">
        <v>427</v>
      </c>
      <c r="B15" s="485" t="s">
        <v>434</v>
      </c>
      <c r="C15" s="436">
        <v>174</v>
      </c>
      <c r="D15" s="437">
        <v>440</v>
      </c>
      <c r="E15" s="469">
        <v>456</v>
      </c>
      <c r="F15" s="469">
        <v>449</v>
      </c>
      <c r="G15" s="447"/>
      <c r="H15" s="470">
        <v>171</v>
      </c>
      <c r="I15" s="437">
        <v>427</v>
      </c>
      <c r="J15" s="469">
        <v>443</v>
      </c>
      <c r="K15" s="471">
        <v>415</v>
      </c>
      <c r="L15" s="450"/>
      <c r="M15" s="470">
        <v>159</v>
      </c>
      <c r="N15" s="437">
        <v>363</v>
      </c>
      <c r="O15" s="469">
        <v>392</v>
      </c>
      <c r="P15" s="471">
        <v>401</v>
      </c>
      <c r="Q15" s="451"/>
      <c r="R15" s="472">
        <v>150</v>
      </c>
      <c r="S15" s="437">
        <v>367</v>
      </c>
      <c r="T15" s="473">
        <v>373</v>
      </c>
      <c r="U15" s="474">
        <v>376</v>
      </c>
      <c r="V15" s="450"/>
      <c r="W15" s="470">
        <v>156</v>
      </c>
      <c r="X15" s="437">
        <v>189</v>
      </c>
      <c r="Y15" s="469">
        <v>187</v>
      </c>
      <c r="Z15" s="471">
        <v>190</v>
      </c>
      <c r="AA15" s="450"/>
      <c r="AB15" s="470">
        <v>131</v>
      </c>
      <c r="AC15" s="437">
        <v>357</v>
      </c>
      <c r="AD15" s="469">
        <v>377</v>
      </c>
      <c r="AE15" s="471">
        <v>379</v>
      </c>
      <c r="AF15" s="450"/>
      <c r="AG15" s="470">
        <v>107</v>
      </c>
      <c r="AH15" s="437">
        <v>323</v>
      </c>
      <c r="AI15" s="469">
        <v>321</v>
      </c>
      <c r="AJ15" s="471">
        <v>357</v>
      </c>
      <c r="AK15" s="450"/>
      <c r="AL15" s="472">
        <v>132</v>
      </c>
      <c r="AM15" s="437">
        <v>416</v>
      </c>
      <c r="AN15" s="473">
        <v>390</v>
      </c>
      <c r="AO15" s="474">
        <v>352</v>
      </c>
      <c r="AP15" s="450"/>
      <c r="AQ15" s="470">
        <v>293</v>
      </c>
      <c r="AR15" s="437">
        <v>355</v>
      </c>
      <c r="AS15" s="469">
        <v>351</v>
      </c>
      <c r="AT15" s="471">
        <v>353</v>
      </c>
      <c r="AU15" s="481"/>
      <c r="AV15" s="470">
        <v>74</v>
      </c>
      <c r="AW15" s="437">
        <v>313</v>
      </c>
      <c r="AX15" s="469">
        <v>288</v>
      </c>
      <c r="AY15" s="471">
        <v>319</v>
      </c>
      <c r="AZ15" s="481"/>
      <c r="BA15" s="470">
        <v>137</v>
      </c>
      <c r="BB15" s="437">
        <v>167</v>
      </c>
      <c r="BC15" s="469">
        <v>144</v>
      </c>
      <c r="BD15" s="471">
        <v>159</v>
      </c>
      <c r="BE15" s="481"/>
      <c r="BF15" s="475">
        <v>96</v>
      </c>
      <c r="BG15" s="440">
        <v>325</v>
      </c>
      <c r="BH15" s="469">
        <v>314</v>
      </c>
      <c r="BI15" s="471">
        <v>291</v>
      </c>
      <c r="BJ15" s="481"/>
      <c r="BK15" s="470">
        <v>57</v>
      </c>
      <c r="BL15" s="437">
        <v>204</v>
      </c>
      <c r="BM15" s="469">
        <v>201</v>
      </c>
      <c r="BN15" s="471">
        <v>279</v>
      </c>
      <c r="BO15" s="481"/>
      <c r="BP15" s="470">
        <v>239</v>
      </c>
      <c r="BQ15" s="437">
        <v>232</v>
      </c>
      <c r="BR15" s="469">
        <v>241</v>
      </c>
      <c r="BS15" s="471">
        <v>270</v>
      </c>
      <c r="BT15" s="481"/>
      <c r="BU15" s="470">
        <v>125</v>
      </c>
      <c r="BV15" s="437">
        <v>281</v>
      </c>
      <c r="BW15" s="469">
        <v>284</v>
      </c>
      <c r="BX15" s="471">
        <v>258</v>
      </c>
      <c r="BY15" s="481"/>
      <c r="BZ15" s="470">
        <v>72</v>
      </c>
      <c r="CA15" s="437">
        <v>271</v>
      </c>
      <c r="CB15" s="469">
        <v>242</v>
      </c>
      <c r="CC15" s="471">
        <v>243</v>
      </c>
      <c r="CD15" s="481"/>
      <c r="CE15" s="470">
        <v>93</v>
      </c>
      <c r="CF15" s="437">
        <v>212</v>
      </c>
      <c r="CG15" s="469">
        <v>210</v>
      </c>
      <c r="CH15" s="471">
        <v>244</v>
      </c>
      <c r="CI15" s="481"/>
      <c r="CJ15" s="470">
        <v>143</v>
      </c>
      <c r="CK15" s="437">
        <v>296</v>
      </c>
      <c r="CL15" s="469">
        <v>292</v>
      </c>
      <c r="CM15" s="471">
        <v>235</v>
      </c>
      <c r="CN15" s="481"/>
      <c r="CO15" s="470">
        <v>100</v>
      </c>
      <c r="CP15" s="437">
        <v>110</v>
      </c>
      <c r="CQ15" s="469">
        <v>120</v>
      </c>
      <c r="CR15" s="471">
        <v>112</v>
      </c>
      <c r="CS15" s="481"/>
      <c r="CT15" s="470">
        <v>71</v>
      </c>
      <c r="CU15" s="437">
        <v>215</v>
      </c>
      <c r="CV15" s="469">
        <v>201</v>
      </c>
      <c r="CW15" s="471">
        <v>204</v>
      </c>
      <c r="CX15" s="481"/>
      <c r="CY15" s="470">
        <v>130</v>
      </c>
      <c r="CZ15" s="437">
        <v>168</v>
      </c>
      <c r="DA15" s="469">
        <v>160</v>
      </c>
      <c r="DB15" s="471">
        <v>205</v>
      </c>
      <c r="DC15" s="481"/>
      <c r="DD15" s="470">
        <v>67</v>
      </c>
      <c r="DE15" s="437">
        <v>161</v>
      </c>
      <c r="DF15" s="469">
        <v>200</v>
      </c>
      <c r="DG15" s="471">
        <v>193</v>
      </c>
      <c r="DH15" s="481"/>
      <c r="DI15" s="470">
        <v>13</v>
      </c>
      <c r="DJ15" s="437">
        <v>157</v>
      </c>
      <c r="DK15" s="469">
        <v>163</v>
      </c>
      <c r="DL15" s="471">
        <v>168</v>
      </c>
      <c r="DM15" s="481"/>
      <c r="DN15" s="470">
        <v>71</v>
      </c>
      <c r="DO15" s="437">
        <v>234</v>
      </c>
      <c r="DP15" s="469">
        <v>223</v>
      </c>
      <c r="DQ15" s="471">
        <v>161</v>
      </c>
      <c r="DR15" s="481"/>
      <c r="DS15" s="470">
        <v>48</v>
      </c>
      <c r="DT15" s="437">
        <v>93</v>
      </c>
      <c r="DU15" s="469">
        <v>141</v>
      </c>
      <c r="DV15" s="471">
        <v>137</v>
      </c>
      <c r="DW15" s="481"/>
      <c r="DX15" s="470">
        <v>42</v>
      </c>
      <c r="DY15" s="437">
        <v>163</v>
      </c>
      <c r="DZ15" s="469">
        <v>125</v>
      </c>
      <c r="EA15" s="471">
        <v>135</v>
      </c>
      <c r="EB15" s="481"/>
      <c r="EC15" s="470">
        <v>140</v>
      </c>
      <c r="ED15" s="437">
        <v>92</v>
      </c>
      <c r="EE15" s="469">
        <v>108</v>
      </c>
      <c r="EF15" s="471">
        <v>125</v>
      </c>
      <c r="EG15" s="482"/>
      <c r="EH15" s="483"/>
      <c r="EI15" s="484"/>
      <c r="EJ15" s="53"/>
    </row>
    <row r="16" spans="1:141" x14ac:dyDescent="0.25">
      <c r="A16" s="431" t="s">
        <v>429</v>
      </c>
      <c r="B16" s="485"/>
      <c r="C16" s="500">
        <f>C$6+C$8</f>
        <v>0.87000000000000011</v>
      </c>
      <c r="D16" s="500">
        <f t="shared" ref="D16" si="0">D$6+D$8</f>
        <v>0.87649402390438236</v>
      </c>
      <c r="E16" s="500">
        <f>E$6+E$8</f>
        <v>0.90900000000000003</v>
      </c>
      <c r="F16" s="500">
        <f>F$6+F$8</f>
        <v>0.9</v>
      </c>
      <c r="G16" s="509"/>
      <c r="H16" s="502">
        <f t="shared" ref="H16:BS16" si="1">H$6+H$8</f>
        <v>0.84</v>
      </c>
      <c r="I16" s="500">
        <f t="shared" si="1"/>
        <v>0.8505976095617529</v>
      </c>
      <c r="J16" s="500">
        <f t="shared" si="1"/>
        <v>0.88</v>
      </c>
      <c r="K16" s="510">
        <f t="shared" si="1"/>
        <v>0.82000000000000006</v>
      </c>
      <c r="L16" s="420"/>
      <c r="M16" s="502">
        <f t="shared" si="1"/>
        <v>0.79</v>
      </c>
      <c r="N16" s="500">
        <f t="shared" si="1"/>
        <v>0.72310756972111556</v>
      </c>
      <c r="O16" s="500">
        <f t="shared" si="1"/>
        <v>0.77700000000000002</v>
      </c>
      <c r="P16" s="510">
        <f t="shared" si="1"/>
        <v>0.79</v>
      </c>
      <c r="Q16" s="420"/>
      <c r="R16" s="502">
        <f t="shared" si="1"/>
        <v>0.75</v>
      </c>
      <c r="S16" s="500">
        <f t="shared" si="1"/>
        <v>0.72</v>
      </c>
      <c r="T16" s="500">
        <f t="shared" si="1"/>
        <v>0.74</v>
      </c>
      <c r="U16" s="510">
        <f t="shared" si="1"/>
        <v>0.75</v>
      </c>
      <c r="V16" s="420"/>
      <c r="W16" s="502">
        <f t="shared" si="1"/>
        <v>0.8</v>
      </c>
      <c r="X16" s="500">
        <f t="shared" si="1"/>
        <v>0.74117647058823521</v>
      </c>
      <c r="Y16" s="500">
        <f t="shared" si="1"/>
        <v>0.73399999999999999</v>
      </c>
      <c r="Z16" s="510">
        <f t="shared" si="1"/>
        <v>0.74</v>
      </c>
      <c r="AA16" s="420"/>
      <c r="AB16" s="502">
        <f t="shared" si="1"/>
        <v>0.66</v>
      </c>
      <c r="AC16" s="500">
        <f t="shared" si="1"/>
        <v>0.70472440944881887</v>
      </c>
      <c r="AD16" s="500">
        <f t="shared" si="1"/>
        <v>0.75</v>
      </c>
      <c r="AE16" s="510">
        <f t="shared" si="1"/>
        <v>0.74</v>
      </c>
      <c r="AF16" s="420"/>
      <c r="AG16" s="502">
        <f t="shared" si="1"/>
        <v>0.54</v>
      </c>
      <c r="AH16" s="500">
        <f t="shared" si="1"/>
        <v>0.58545454545454545</v>
      </c>
      <c r="AI16" s="500">
        <f t="shared" si="1"/>
        <v>0.64100000000000001</v>
      </c>
      <c r="AJ16" s="510">
        <f t="shared" si="1"/>
        <v>0.72</v>
      </c>
      <c r="AK16" s="420"/>
      <c r="AL16" s="502">
        <f t="shared" si="1"/>
        <v>0.66</v>
      </c>
      <c r="AM16" s="500">
        <f t="shared" si="1"/>
        <v>0.79999999999999993</v>
      </c>
      <c r="AN16" s="500">
        <f t="shared" si="1"/>
        <v>0.77</v>
      </c>
      <c r="AO16" s="510">
        <f t="shared" si="1"/>
        <v>0.71000000000000008</v>
      </c>
      <c r="AP16" s="420"/>
      <c r="AQ16" s="502">
        <f t="shared" si="1"/>
        <v>0.73000000000000009</v>
      </c>
      <c r="AR16" s="500">
        <f t="shared" si="1"/>
        <v>0.70576540755467199</v>
      </c>
      <c r="AS16" s="500">
        <f t="shared" si="1"/>
        <v>0.68900000000000006</v>
      </c>
      <c r="AT16" s="510">
        <f t="shared" si="1"/>
        <v>0.7</v>
      </c>
      <c r="AU16" s="420"/>
      <c r="AV16" s="502">
        <f t="shared" si="1"/>
        <v>0.37</v>
      </c>
      <c r="AW16" s="500">
        <f t="shared" si="1"/>
        <v>0.60038240917782026</v>
      </c>
      <c r="AX16" s="500">
        <f t="shared" si="1"/>
        <v>0.56800000000000006</v>
      </c>
      <c r="AY16" s="510">
        <f t="shared" si="1"/>
        <v>0.63</v>
      </c>
      <c r="AZ16" s="420"/>
      <c r="BA16" s="502">
        <f t="shared" si="1"/>
        <v>0.67999999999999994</v>
      </c>
      <c r="BB16" s="500">
        <f t="shared" si="1"/>
        <v>0.65234375</v>
      </c>
      <c r="BC16" s="500">
        <f t="shared" si="1"/>
        <v>0.56600000000000006</v>
      </c>
      <c r="BD16" s="510">
        <f t="shared" si="1"/>
        <v>0.63</v>
      </c>
      <c r="BE16" s="420"/>
      <c r="BF16" s="502">
        <f t="shared" si="1"/>
        <v>0.48</v>
      </c>
      <c r="BG16" s="500">
        <f t="shared" si="1"/>
        <v>0.64173228346456701</v>
      </c>
      <c r="BH16" s="500">
        <f t="shared" si="1"/>
        <v>0.621</v>
      </c>
      <c r="BI16" s="510">
        <f t="shared" si="1"/>
        <v>0.58000000000000007</v>
      </c>
      <c r="BJ16" s="420"/>
      <c r="BK16" s="502">
        <f t="shared" si="1"/>
        <v>0.28999999999999998</v>
      </c>
      <c r="BL16" s="500">
        <f t="shared" si="1"/>
        <v>0.40078585461689586</v>
      </c>
      <c r="BM16" s="500">
        <f t="shared" si="1"/>
        <v>0.40100000000000002</v>
      </c>
      <c r="BN16" s="510">
        <f t="shared" si="1"/>
        <v>0.55000000000000004</v>
      </c>
      <c r="BO16" s="420"/>
      <c r="BP16" s="502">
        <f t="shared" si="1"/>
        <v>0.59000000000000008</v>
      </c>
      <c r="BQ16" s="500">
        <f t="shared" si="1"/>
        <v>0.44400000000000001</v>
      </c>
      <c r="BR16" s="500">
        <f t="shared" si="1"/>
        <v>0.47899999999999998</v>
      </c>
      <c r="BS16" s="510">
        <f t="shared" si="1"/>
        <v>0.53</v>
      </c>
      <c r="BT16" s="420"/>
      <c r="BU16" s="502">
        <f t="shared" ref="BU16:DI16" si="2">BU$6+BU$8</f>
        <v>0.63</v>
      </c>
      <c r="BV16" s="500">
        <f t="shared" si="2"/>
        <v>0.56200000000000006</v>
      </c>
      <c r="BW16" s="500">
        <f t="shared" si="2"/>
        <v>0.56299999999999994</v>
      </c>
      <c r="BX16" s="510">
        <f t="shared" si="2"/>
        <v>0.51</v>
      </c>
      <c r="BY16" s="420"/>
      <c r="BZ16" s="502">
        <f t="shared" si="2"/>
        <v>0.37</v>
      </c>
      <c r="CA16" s="500">
        <f t="shared" si="2"/>
        <v>0.53892215568862278</v>
      </c>
      <c r="CB16" s="500">
        <f t="shared" si="2"/>
        <v>0.48299999999999998</v>
      </c>
      <c r="CC16" s="510">
        <f t="shared" si="2"/>
        <v>0.49</v>
      </c>
      <c r="CD16" s="420"/>
      <c r="CE16" s="502">
        <f t="shared" si="2"/>
        <v>0.24000000000000002</v>
      </c>
      <c r="CF16" s="500">
        <f t="shared" si="2"/>
        <v>0.39146567717996289</v>
      </c>
      <c r="CG16" s="500">
        <f t="shared" si="2"/>
        <v>0.41500000000000004</v>
      </c>
      <c r="CH16" s="510">
        <f t="shared" si="2"/>
        <v>0.48</v>
      </c>
      <c r="CI16" s="420"/>
      <c r="CJ16" s="502">
        <f t="shared" si="2"/>
        <v>0.72</v>
      </c>
      <c r="CK16" s="500">
        <f t="shared" si="2"/>
        <v>0.59081836327345305</v>
      </c>
      <c r="CL16" s="500">
        <f t="shared" si="2"/>
        <v>0.57700000000000007</v>
      </c>
      <c r="CM16" s="510">
        <f t="shared" si="2"/>
        <v>0.47000000000000003</v>
      </c>
      <c r="CN16" s="420"/>
      <c r="CO16" s="502">
        <f t="shared" si="2"/>
        <v>0.5</v>
      </c>
      <c r="CP16" s="500">
        <f t="shared" si="2"/>
        <v>0.44</v>
      </c>
      <c r="CQ16" s="500">
        <f t="shared" si="2"/>
        <v>0.47399999999999998</v>
      </c>
      <c r="CR16" s="510">
        <f t="shared" si="2"/>
        <v>0.44</v>
      </c>
      <c r="CS16" s="420"/>
      <c r="CT16" s="502">
        <f t="shared" si="2"/>
        <v>0.35</v>
      </c>
      <c r="CU16" s="500">
        <f t="shared" si="2"/>
        <v>0.42460317460317459</v>
      </c>
      <c r="CV16" s="500">
        <f t="shared" si="2"/>
        <v>0.40100000000000002</v>
      </c>
      <c r="CW16" s="510">
        <f t="shared" si="2"/>
        <v>0.41</v>
      </c>
      <c r="CX16" s="420"/>
      <c r="CY16" s="502">
        <f t="shared" si="2"/>
        <v>0.32999999999999996</v>
      </c>
      <c r="CZ16" s="500">
        <f t="shared" si="2"/>
        <v>0.33400000000000002</v>
      </c>
      <c r="DA16" s="500">
        <f t="shared" si="2"/>
        <v>0.31900000000000001</v>
      </c>
      <c r="DB16" s="510">
        <f t="shared" si="2"/>
        <v>0.4</v>
      </c>
      <c r="DC16" s="420"/>
      <c r="DD16" s="502">
        <f t="shared" si="2"/>
        <v>0.33</v>
      </c>
      <c r="DE16" s="500">
        <f t="shared" si="2"/>
        <v>0.32200000000000001</v>
      </c>
      <c r="DF16" s="500">
        <f t="shared" si="2"/>
        <v>0.39500000000000002</v>
      </c>
      <c r="DG16" s="510">
        <f t="shared" si="2"/>
        <v>0.38</v>
      </c>
      <c r="DH16" s="494"/>
      <c r="DI16" s="489">
        <v>7.0000000000000007E-2</v>
      </c>
      <c r="DJ16" s="487">
        <f>DJ$6+DJ$8</f>
        <v>0.3147410358565737</v>
      </c>
      <c r="DK16" s="487">
        <f t="shared" ref="DK16:EF16" si="3">DK$6+DK$8</f>
        <v>0.32700000000000001</v>
      </c>
      <c r="DL16" s="511">
        <f t="shared" si="3"/>
        <v>0.34</v>
      </c>
      <c r="DM16" s="512"/>
      <c r="DN16" s="491">
        <f t="shared" si="3"/>
        <v>0.35000000000000003</v>
      </c>
      <c r="DO16" s="487">
        <f t="shared" si="3"/>
        <v>0.45105566218809978</v>
      </c>
      <c r="DP16" s="487">
        <f t="shared" si="3"/>
        <v>0.44400000000000001</v>
      </c>
      <c r="DQ16" s="511">
        <f t="shared" si="3"/>
        <v>0.32</v>
      </c>
      <c r="DR16" s="512"/>
      <c r="DS16" s="491">
        <f t="shared" si="3"/>
        <v>0.24</v>
      </c>
      <c r="DT16" s="487">
        <f t="shared" si="3"/>
        <v>0.18128654970760233</v>
      </c>
      <c r="DU16" s="487">
        <f t="shared" si="3"/>
        <v>0.28100000000000003</v>
      </c>
      <c r="DV16" s="511">
        <f t="shared" si="3"/>
        <v>0.28000000000000003</v>
      </c>
      <c r="DW16" s="512"/>
      <c r="DX16" s="491">
        <f t="shared" si="3"/>
        <v>0.21000000000000002</v>
      </c>
      <c r="DY16" s="487">
        <f t="shared" si="3"/>
        <v>0.32534930139720558</v>
      </c>
      <c r="DZ16" s="487">
        <f t="shared" si="3"/>
        <v>0.247</v>
      </c>
      <c r="EA16" s="511">
        <f t="shared" si="3"/>
        <v>0.27</v>
      </c>
      <c r="EB16" s="512"/>
      <c r="EC16" s="491">
        <f t="shared" si="3"/>
        <v>0.35000000000000003</v>
      </c>
      <c r="ED16" s="487">
        <f t="shared" si="3"/>
        <v>0.16546762589928057</v>
      </c>
      <c r="EE16" s="487">
        <f t="shared" si="3"/>
        <v>0.38700000000000001</v>
      </c>
      <c r="EF16" s="511">
        <f t="shared" si="3"/>
        <v>0.24000000000000002</v>
      </c>
      <c r="EG16" s="496"/>
      <c r="EH16" s="497"/>
      <c r="EI16" s="498"/>
      <c r="EJ16" s="419"/>
    </row>
    <row r="17" spans="1:140" x14ac:dyDescent="0.25">
      <c r="A17" s="431" t="s">
        <v>427</v>
      </c>
      <c r="B17" s="485" t="s">
        <v>435</v>
      </c>
      <c r="C17" s="436">
        <v>24</v>
      </c>
      <c r="D17" s="437">
        <v>37</v>
      </c>
      <c r="E17" s="469">
        <v>36</v>
      </c>
      <c r="F17" s="469">
        <v>45</v>
      </c>
      <c r="G17" s="447"/>
      <c r="H17" s="470">
        <v>20</v>
      </c>
      <c r="I17" s="437">
        <v>36</v>
      </c>
      <c r="J17" s="469">
        <v>40</v>
      </c>
      <c r="K17" s="471">
        <v>48</v>
      </c>
      <c r="L17" s="450"/>
      <c r="M17" s="470">
        <v>33</v>
      </c>
      <c r="N17" s="437">
        <v>86</v>
      </c>
      <c r="O17" s="469">
        <v>63</v>
      </c>
      <c r="P17" s="471">
        <v>51</v>
      </c>
      <c r="Q17" s="451"/>
      <c r="R17" s="472">
        <v>25</v>
      </c>
      <c r="S17" s="437">
        <v>47</v>
      </c>
      <c r="T17" s="473">
        <v>33</v>
      </c>
      <c r="U17" s="474">
        <v>24</v>
      </c>
      <c r="V17" s="450"/>
      <c r="W17" s="470">
        <v>14</v>
      </c>
      <c r="X17" s="437">
        <v>18</v>
      </c>
      <c r="Y17" s="469">
        <v>12</v>
      </c>
      <c r="Z17" s="471">
        <v>11</v>
      </c>
      <c r="AA17" s="450"/>
      <c r="AB17" s="470">
        <v>34</v>
      </c>
      <c r="AC17" s="437">
        <v>58</v>
      </c>
      <c r="AD17" s="469">
        <v>44</v>
      </c>
      <c r="AE17" s="471">
        <v>24</v>
      </c>
      <c r="AF17" s="450"/>
      <c r="AG17" s="470">
        <v>66</v>
      </c>
      <c r="AH17" s="437">
        <v>132</v>
      </c>
      <c r="AI17" s="469">
        <v>121</v>
      </c>
      <c r="AJ17" s="471">
        <v>110</v>
      </c>
      <c r="AK17" s="450"/>
      <c r="AL17" s="472">
        <v>51</v>
      </c>
      <c r="AM17" s="437">
        <v>65</v>
      </c>
      <c r="AN17" s="473">
        <v>79</v>
      </c>
      <c r="AO17" s="474">
        <v>106</v>
      </c>
      <c r="AP17" s="450"/>
      <c r="AQ17" s="470">
        <v>77</v>
      </c>
      <c r="AR17" s="437">
        <v>78</v>
      </c>
      <c r="AS17" s="469">
        <v>79</v>
      </c>
      <c r="AT17" s="471">
        <v>91</v>
      </c>
      <c r="AU17" s="481"/>
      <c r="AV17" s="470">
        <v>115</v>
      </c>
      <c r="AW17" s="437">
        <v>141</v>
      </c>
      <c r="AX17" s="469">
        <v>157</v>
      </c>
      <c r="AY17" s="471">
        <v>139</v>
      </c>
      <c r="AZ17" s="481"/>
      <c r="BA17" s="470">
        <v>59</v>
      </c>
      <c r="BB17" s="437">
        <v>74</v>
      </c>
      <c r="BC17" s="469">
        <v>96</v>
      </c>
      <c r="BD17" s="471">
        <v>85</v>
      </c>
      <c r="BE17" s="481"/>
      <c r="BF17" s="475">
        <v>71</v>
      </c>
      <c r="BG17" s="440">
        <v>91</v>
      </c>
      <c r="BH17" s="469">
        <v>104</v>
      </c>
      <c r="BI17" s="471">
        <v>78</v>
      </c>
      <c r="BJ17" s="481"/>
      <c r="BK17" s="470">
        <v>119</v>
      </c>
      <c r="BL17" s="437">
        <v>208</v>
      </c>
      <c r="BM17" s="469">
        <v>198</v>
      </c>
      <c r="BN17" s="471">
        <v>180</v>
      </c>
      <c r="BO17" s="481"/>
      <c r="BP17" s="470">
        <v>148</v>
      </c>
      <c r="BQ17" s="437">
        <v>146</v>
      </c>
      <c r="BR17" s="469">
        <v>148</v>
      </c>
      <c r="BS17" s="471">
        <v>135</v>
      </c>
      <c r="BT17" s="481"/>
      <c r="BU17" s="470">
        <v>47</v>
      </c>
      <c r="BV17" s="437">
        <v>152</v>
      </c>
      <c r="BW17" s="469">
        <v>167</v>
      </c>
      <c r="BX17" s="471">
        <v>204</v>
      </c>
      <c r="BY17" s="481"/>
      <c r="BZ17" s="470">
        <v>107</v>
      </c>
      <c r="CA17" s="437">
        <v>199</v>
      </c>
      <c r="CB17" s="469">
        <v>237</v>
      </c>
      <c r="CC17" s="471">
        <v>239</v>
      </c>
      <c r="CD17" s="481"/>
      <c r="CE17" s="470">
        <v>280</v>
      </c>
      <c r="CF17" s="437">
        <v>262</v>
      </c>
      <c r="CG17" s="469">
        <v>246</v>
      </c>
      <c r="CH17" s="471">
        <v>215</v>
      </c>
      <c r="CI17" s="481"/>
      <c r="CJ17" s="470">
        <v>33</v>
      </c>
      <c r="CK17" s="437">
        <v>64</v>
      </c>
      <c r="CL17" s="469">
        <v>65</v>
      </c>
      <c r="CM17" s="471">
        <v>71</v>
      </c>
      <c r="CN17" s="481"/>
      <c r="CO17" s="470">
        <v>81</v>
      </c>
      <c r="CP17" s="437">
        <v>112</v>
      </c>
      <c r="CQ17" s="469">
        <v>92</v>
      </c>
      <c r="CR17" s="471">
        <v>90</v>
      </c>
      <c r="CS17" s="481"/>
      <c r="CT17" s="470">
        <v>118</v>
      </c>
      <c r="CU17" s="437">
        <v>96</v>
      </c>
      <c r="CV17" s="469">
        <v>103</v>
      </c>
      <c r="CW17" s="471">
        <v>108</v>
      </c>
      <c r="CX17" s="481"/>
      <c r="CY17" s="470">
        <v>257</v>
      </c>
      <c r="CZ17" s="437">
        <v>264</v>
      </c>
      <c r="DA17" s="469">
        <v>270</v>
      </c>
      <c r="DB17" s="471">
        <v>225</v>
      </c>
      <c r="DC17" s="481"/>
      <c r="DD17" s="470">
        <v>82</v>
      </c>
      <c r="DE17" s="437">
        <v>143</v>
      </c>
      <c r="DF17" s="469">
        <v>151</v>
      </c>
      <c r="DG17" s="471">
        <v>182</v>
      </c>
      <c r="DH17" s="481"/>
      <c r="DI17" s="470">
        <v>154</v>
      </c>
      <c r="DJ17" s="437">
        <v>272</v>
      </c>
      <c r="DK17" s="469">
        <v>281</v>
      </c>
      <c r="DL17" s="471">
        <v>294</v>
      </c>
      <c r="DM17" s="481"/>
      <c r="DN17" s="470">
        <v>112</v>
      </c>
      <c r="DO17" s="437">
        <v>229</v>
      </c>
      <c r="DP17" s="469">
        <v>222</v>
      </c>
      <c r="DQ17" s="471">
        <v>287</v>
      </c>
      <c r="DR17" s="481"/>
      <c r="DS17" s="470">
        <v>140</v>
      </c>
      <c r="DT17" s="437">
        <v>365</v>
      </c>
      <c r="DU17" s="469">
        <v>315</v>
      </c>
      <c r="DV17" s="471">
        <v>312</v>
      </c>
      <c r="DW17" s="481"/>
      <c r="DX17" s="470">
        <v>143</v>
      </c>
      <c r="DY17" s="437">
        <v>270</v>
      </c>
      <c r="DZ17" s="469">
        <v>301</v>
      </c>
      <c r="EA17" s="471">
        <v>294</v>
      </c>
      <c r="EB17" s="481"/>
      <c r="EC17" s="470">
        <v>187</v>
      </c>
      <c r="ED17" s="437">
        <v>342</v>
      </c>
      <c r="EE17" s="469">
        <v>293</v>
      </c>
      <c r="EF17" s="471">
        <v>299</v>
      </c>
      <c r="EG17" s="482"/>
      <c r="EH17" s="483"/>
      <c r="EI17" s="484"/>
      <c r="EJ17" s="53"/>
    </row>
    <row r="18" spans="1:140" x14ac:dyDescent="0.25">
      <c r="A18" s="431" t="s">
        <v>429</v>
      </c>
      <c r="B18" s="485"/>
      <c r="C18" s="486">
        <f>C$10+C$12</f>
        <v>0.12</v>
      </c>
      <c r="D18" s="486">
        <f t="shared" ref="D18:BN18" si="4">D$10+D$12</f>
        <v>7.3705179282868516E-2</v>
      </c>
      <c r="E18" s="486">
        <f t="shared" si="4"/>
        <v>7.2000000000000008E-2</v>
      </c>
      <c r="F18" s="486">
        <f t="shared" si="4"/>
        <v>9.0000000000000011E-2</v>
      </c>
      <c r="G18" s="513"/>
      <c r="H18" s="489">
        <f t="shared" si="4"/>
        <v>0.1</v>
      </c>
      <c r="I18" s="486">
        <f t="shared" si="4"/>
        <v>7.370517928286853E-2</v>
      </c>
      <c r="J18" s="486">
        <f t="shared" si="4"/>
        <v>7.9000000000000001E-2</v>
      </c>
      <c r="K18" s="514">
        <f t="shared" si="4"/>
        <v>9.0000000000000011E-2</v>
      </c>
      <c r="L18" s="494"/>
      <c r="M18" s="489">
        <f t="shared" si="4"/>
        <v>0.16</v>
      </c>
      <c r="N18" s="486">
        <f t="shared" si="4"/>
        <v>0.17131474103585656</v>
      </c>
      <c r="O18" s="486">
        <f t="shared" si="4"/>
        <v>0.125</v>
      </c>
      <c r="P18" s="514">
        <f t="shared" si="4"/>
        <v>0.1</v>
      </c>
      <c r="Q18" s="494"/>
      <c r="R18" s="489">
        <f t="shared" si="4"/>
        <v>0.12000000000000001</v>
      </c>
      <c r="S18" s="486">
        <f t="shared" si="4"/>
        <v>0.09</v>
      </c>
      <c r="T18" s="486">
        <f t="shared" si="4"/>
        <v>7.0000000000000007E-2</v>
      </c>
      <c r="U18" s="514">
        <f t="shared" si="4"/>
        <v>0.05</v>
      </c>
      <c r="V18" s="494"/>
      <c r="W18" s="489">
        <f t="shared" si="4"/>
        <v>7.0000000000000007E-2</v>
      </c>
      <c r="X18" s="486">
        <f t="shared" si="4"/>
        <v>7.0588235294117646E-2</v>
      </c>
      <c r="Y18" s="486">
        <f t="shared" si="4"/>
        <v>4.5999999999999999E-2</v>
      </c>
      <c r="Z18" s="514">
        <f t="shared" si="4"/>
        <v>0.04</v>
      </c>
      <c r="AA18" s="494"/>
      <c r="AB18" s="489">
        <f t="shared" si="4"/>
        <v>0.16</v>
      </c>
      <c r="AC18" s="486">
        <f t="shared" si="4"/>
        <v>0.11417322834645668</v>
      </c>
      <c r="AD18" s="486">
        <f t="shared" si="4"/>
        <v>8.6999999999999994E-2</v>
      </c>
      <c r="AE18" s="514">
        <f t="shared" si="4"/>
        <v>0.05</v>
      </c>
      <c r="AF18" s="494"/>
      <c r="AG18" s="489">
        <f t="shared" si="4"/>
        <v>0.33</v>
      </c>
      <c r="AH18" s="486">
        <f t="shared" si="4"/>
        <v>0.23818181818181819</v>
      </c>
      <c r="AI18" s="486">
        <f t="shared" si="4"/>
        <v>0.24099999999999999</v>
      </c>
      <c r="AJ18" s="514">
        <f t="shared" si="4"/>
        <v>0.22</v>
      </c>
      <c r="AK18" s="494"/>
      <c r="AL18" s="489">
        <f t="shared" si="4"/>
        <v>0.26</v>
      </c>
      <c r="AM18" s="486">
        <f t="shared" si="4"/>
        <v>0.12</v>
      </c>
      <c r="AN18" s="486">
        <f t="shared" si="4"/>
        <v>0.16</v>
      </c>
      <c r="AO18" s="514">
        <f t="shared" si="4"/>
        <v>0.21000000000000002</v>
      </c>
      <c r="AP18" s="494"/>
      <c r="AQ18" s="489">
        <f t="shared" si="4"/>
        <v>0.2</v>
      </c>
      <c r="AR18" s="486">
        <f t="shared" si="4"/>
        <v>0.15506958250497019</v>
      </c>
      <c r="AS18" s="486">
        <f t="shared" si="4"/>
        <v>0.155</v>
      </c>
      <c r="AT18" s="514">
        <f t="shared" si="4"/>
        <v>0.18</v>
      </c>
      <c r="AU18" s="494"/>
      <c r="AV18" s="489">
        <f t="shared" si="4"/>
        <v>0.56999999999999995</v>
      </c>
      <c r="AW18" s="486">
        <f t="shared" si="4"/>
        <v>0.26768642447418739</v>
      </c>
      <c r="AX18" s="486">
        <f t="shared" si="4"/>
        <v>0.309</v>
      </c>
      <c r="AY18" s="514">
        <f t="shared" si="4"/>
        <v>0.28000000000000003</v>
      </c>
      <c r="AZ18" s="494"/>
      <c r="BA18" s="489">
        <f t="shared" si="4"/>
        <v>0.30000000000000004</v>
      </c>
      <c r="BB18" s="486">
        <f t="shared" si="4"/>
        <v>0.2890625</v>
      </c>
      <c r="BC18" s="486">
        <f t="shared" si="4"/>
        <v>0.376</v>
      </c>
      <c r="BD18" s="514">
        <f t="shared" si="4"/>
        <v>0.33</v>
      </c>
      <c r="BE18" s="494"/>
      <c r="BF18" s="489">
        <f t="shared" si="4"/>
        <v>0.36</v>
      </c>
      <c r="BG18" s="486">
        <f t="shared" si="4"/>
        <v>0.17913385826771655</v>
      </c>
      <c r="BH18" s="486">
        <f t="shared" si="4"/>
        <v>0.20600000000000002</v>
      </c>
      <c r="BI18" s="514">
        <f t="shared" si="4"/>
        <v>0.16</v>
      </c>
      <c r="BJ18" s="494"/>
      <c r="BK18" s="489">
        <f t="shared" si="4"/>
        <v>0.59</v>
      </c>
      <c r="BL18" s="486">
        <f t="shared" si="4"/>
        <v>0.40864440078585462</v>
      </c>
      <c r="BM18" s="486">
        <f t="shared" si="4"/>
        <v>0.39600000000000002</v>
      </c>
      <c r="BN18" s="514">
        <f t="shared" si="4"/>
        <v>0.36</v>
      </c>
      <c r="BO18" s="494"/>
      <c r="BP18" s="489">
        <f t="shared" ref="BP18:EA18" si="5">BP$10+BP$12</f>
        <v>0.37</v>
      </c>
      <c r="BQ18" s="486">
        <f t="shared" si="5"/>
        <v>0.29200000000000004</v>
      </c>
      <c r="BR18" s="486">
        <f t="shared" si="5"/>
        <v>0.29500000000000004</v>
      </c>
      <c r="BS18" s="514">
        <f t="shared" si="5"/>
        <v>0.27</v>
      </c>
      <c r="BT18" s="494"/>
      <c r="BU18" s="489">
        <f t="shared" si="5"/>
        <v>0.23</v>
      </c>
      <c r="BV18" s="486">
        <f t="shared" si="5"/>
        <v>0.30399999999999999</v>
      </c>
      <c r="BW18" s="486">
        <f t="shared" si="5"/>
        <v>0.33099999999999996</v>
      </c>
      <c r="BX18" s="514">
        <f t="shared" si="5"/>
        <v>0.4</v>
      </c>
      <c r="BY18" s="494"/>
      <c r="BZ18" s="489">
        <f t="shared" si="5"/>
        <v>0.53</v>
      </c>
      <c r="CA18" s="486">
        <f t="shared" si="5"/>
        <v>0.39720558882235529</v>
      </c>
      <c r="CB18" s="486">
        <f t="shared" si="5"/>
        <v>0.47300000000000003</v>
      </c>
      <c r="CC18" s="514">
        <f t="shared" si="5"/>
        <v>0.47</v>
      </c>
      <c r="CD18" s="494"/>
      <c r="CE18" s="489">
        <f t="shared" si="5"/>
        <v>0.7</v>
      </c>
      <c r="CF18" s="486">
        <f t="shared" si="5"/>
        <v>0.48608534322820041</v>
      </c>
      <c r="CG18" s="486">
        <f t="shared" si="5"/>
        <v>0.48799999999999999</v>
      </c>
      <c r="CH18" s="514">
        <f t="shared" si="5"/>
        <v>0.42000000000000004</v>
      </c>
      <c r="CI18" s="494"/>
      <c r="CJ18" s="489">
        <f t="shared" si="5"/>
        <v>0.16</v>
      </c>
      <c r="CK18" s="486">
        <f t="shared" si="5"/>
        <v>0.1277445109780439</v>
      </c>
      <c r="CL18" s="486">
        <f t="shared" si="5"/>
        <v>0.128</v>
      </c>
      <c r="CM18" s="514">
        <f t="shared" si="5"/>
        <v>0.14000000000000001</v>
      </c>
      <c r="CN18" s="494"/>
      <c r="CO18" s="489">
        <f t="shared" si="5"/>
        <v>0.41000000000000003</v>
      </c>
      <c r="CP18" s="486">
        <f t="shared" si="5"/>
        <v>0.44800000000000001</v>
      </c>
      <c r="CQ18" s="486">
        <f t="shared" si="5"/>
        <v>0.36299999999999999</v>
      </c>
      <c r="CR18" s="514">
        <f t="shared" si="5"/>
        <v>0.35</v>
      </c>
      <c r="CS18" s="494"/>
      <c r="CT18" s="489">
        <f t="shared" si="5"/>
        <v>0.57999999999999996</v>
      </c>
      <c r="CU18" s="486">
        <f t="shared" si="5"/>
        <v>0.18849206349206349</v>
      </c>
      <c r="CV18" s="486">
        <f t="shared" si="5"/>
        <v>0.20600000000000002</v>
      </c>
      <c r="CW18" s="514">
        <f t="shared" si="5"/>
        <v>0.21000000000000002</v>
      </c>
      <c r="CX18" s="494"/>
      <c r="CY18" s="489">
        <f t="shared" si="5"/>
        <v>0.64</v>
      </c>
      <c r="CZ18" s="486">
        <f t="shared" si="5"/>
        <v>0.52800000000000002</v>
      </c>
      <c r="DA18" s="486">
        <f t="shared" si="5"/>
        <v>0.53800000000000003</v>
      </c>
      <c r="DB18" s="514">
        <f t="shared" si="5"/>
        <v>0.44000000000000006</v>
      </c>
      <c r="DC18" s="494"/>
      <c r="DD18" s="489">
        <f t="shared" si="5"/>
        <v>0.41000000000000003</v>
      </c>
      <c r="DE18" s="486">
        <f t="shared" si="5"/>
        <v>0.28600000000000003</v>
      </c>
      <c r="DF18" s="486">
        <f t="shared" si="5"/>
        <v>0.29900000000000004</v>
      </c>
      <c r="DG18" s="514">
        <f t="shared" si="5"/>
        <v>0.37</v>
      </c>
      <c r="DH18" s="494"/>
      <c r="DI18" s="489">
        <f t="shared" si="5"/>
        <v>0.77</v>
      </c>
      <c r="DJ18" s="486">
        <f t="shared" si="5"/>
        <v>0.54183266932270913</v>
      </c>
      <c r="DK18" s="486">
        <f t="shared" si="5"/>
        <v>0.56199999999999994</v>
      </c>
      <c r="DL18" s="514">
        <f t="shared" si="5"/>
        <v>0.57999999999999996</v>
      </c>
      <c r="DM18" s="494"/>
      <c r="DN18" s="489">
        <f t="shared" si="5"/>
        <v>0.56999999999999995</v>
      </c>
      <c r="DO18" s="486">
        <f t="shared" si="5"/>
        <v>0.43953934740882916</v>
      </c>
      <c r="DP18" s="486">
        <f t="shared" si="5"/>
        <v>0.441</v>
      </c>
      <c r="DQ18" s="514">
        <f t="shared" si="5"/>
        <v>0.57000000000000006</v>
      </c>
      <c r="DR18" s="494"/>
      <c r="DS18" s="489">
        <f t="shared" si="5"/>
        <v>0.7</v>
      </c>
      <c r="DT18" s="486">
        <f t="shared" si="5"/>
        <v>0.71150097465886941</v>
      </c>
      <c r="DU18" s="486">
        <f t="shared" si="5"/>
        <v>0.626</v>
      </c>
      <c r="DV18" s="514">
        <f t="shared" si="5"/>
        <v>0.62</v>
      </c>
      <c r="DW18" s="494"/>
      <c r="DX18" s="489">
        <f t="shared" si="5"/>
        <v>0.71</v>
      </c>
      <c r="DY18" s="486">
        <f t="shared" si="5"/>
        <v>0.53892215568862278</v>
      </c>
      <c r="DZ18" s="486">
        <f t="shared" si="5"/>
        <v>0.59099999999999997</v>
      </c>
      <c r="EA18" s="514">
        <f t="shared" si="5"/>
        <v>0.58000000000000007</v>
      </c>
      <c r="EB18" s="494"/>
      <c r="EC18" s="489">
        <f t="shared" ref="EC18:EF18" si="6">EC$10+EC$12</f>
        <v>0.47</v>
      </c>
      <c r="ED18" s="486">
        <f t="shared" si="6"/>
        <v>0.6151079136690647</v>
      </c>
      <c r="EE18" s="486">
        <f t="shared" si="6"/>
        <v>0.58499999999999996</v>
      </c>
      <c r="EF18" s="514">
        <f t="shared" si="6"/>
        <v>0.59000000000000008</v>
      </c>
      <c r="EG18" s="496"/>
      <c r="EH18" s="497"/>
      <c r="EI18" s="498"/>
      <c r="EJ18" s="419"/>
    </row>
    <row r="19" spans="1:140" x14ac:dyDescent="0.25">
      <c r="A19" s="431"/>
      <c r="B19" s="431"/>
      <c r="C19" s="431"/>
      <c r="D19" s="431">
        <v>1</v>
      </c>
      <c r="E19" s="431">
        <v>1</v>
      </c>
      <c r="F19" s="431">
        <v>1</v>
      </c>
      <c r="G19" s="431"/>
      <c r="H19" s="431"/>
      <c r="I19" s="431">
        <v>2</v>
      </c>
      <c r="J19" s="431">
        <v>2</v>
      </c>
      <c r="K19" s="431">
        <v>2</v>
      </c>
      <c r="L19" s="431"/>
      <c r="M19" s="431">
        <v>7</v>
      </c>
      <c r="N19" s="431">
        <v>6</v>
      </c>
      <c r="O19" s="431">
        <v>3</v>
      </c>
      <c r="P19" s="431">
        <v>3</v>
      </c>
      <c r="Q19" s="515"/>
      <c r="R19" s="515"/>
      <c r="S19" s="515"/>
      <c r="T19" s="515"/>
      <c r="U19" s="431">
        <v>4</v>
      </c>
      <c r="V19" s="431"/>
      <c r="W19" s="431"/>
      <c r="X19" s="431">
        <v>4</v>
      </c>
      <c r="Y19" s="431">
        <v>7</v>
      </c>
      <c r="Z19" s="431">
        <v>5</v>
      </c>
      <c r="AA19" s="431"/>
      <c r="AB19" s="431"/>
      <c r="AC19" s="431">
        <v>8</v>
      </c>
      <c r="AD19" s="431">
        <v>5</v>
      </c>
      <c r="AE19" s="431">
        <v>6</v>
      </c>
      <c r="AF19" s="431"/>
      <c r="AG19" s="431"/>
      <c r="AH19" s="431">
        <v>13</v>
      </c>
      <c r="AI19" s="431">
        <v>9</v>
      </c>
      <c r="AJ19" s="431">
        <v>7</v>
      </c>
      <c r="AK19" s="515"/>
      <c r="AL19" s="462">
        <v>8</v>
      </c>
      <c r="AM19" s="462">
        <v>3</v>
      </c>
      <c r="AN19" s="462">
        <v>4</v>
      </c>
      <c r="AO19" s="462">
        <v>4</v>
      </c>
      <c r="AP19" s="431"/>
      <c r="AQ19" s="431"/>
      <c r="AR19" s="431">
        <v>7</v>
      </c>
      <c r="AS19" s="431">
        <v>8</v>
      </c>
      <c r="AT19" s="431">
        <v>9</v>
      </c>
      <c r="AU19" s="431"/>
      <c r="AV19" s="431"/>
      <c r="AW19" s="431">
        <v>11</v>
      </c>
      <c r="AX19" s="431">
        <v>12</v>
      </c>
      <c r="AY19" s="431">
        <v>10</v>
      </c>
      <c r="AZ19" s="431"/>
      <c r="BA19" s="431"/>
      <c r="BB19" s="431">
        <v>9</v>
      </c>
      <c r="BC19" s="431">
        <v>13</v>
      </c>
      <c r="BD19" s="431">
        <v>11</v>
      </c>
      <c r="BE19" s="431"/>
      <c r="BF19" s="431"/>
      <c r="BG19" s="431">
        <v>10</v>
      </c>
      <c r="BH19" s="431">
        <v>10</v>
      </c>
      <c r="BI19" s="431">
        <v>12</v>
      </c>
      <c r="BJ19" s="431"/>
      <c r="BK19" s="431"/>
      <c r="BL19" s="431">
        <v>20</v>
      </c>
      <c r="BM19" s="431">
        <v>21</v>
      </c>
      <c r="BN19" s="431">
        <v>13</v>
      </c>
      <c r="BO19" s="431"/>
      <c r="BP19" s="431"/>
      <c r="BQ19" s="431">
        <v>16</v>
      </c>
      <c r="BR19" s="431">
        <v>16</v>
      </c>
      <c r="BS19" s="431">
        <v>14</v>
      </c>
      <c r="BT19" s="431"/>
      <c r="BU19" s="431"/>
      <c r="BV19" s="431">
        <v>15</v>
      </c>
      <c r="BW19" s="431">
        <v>14</v>
      </c>
      <c r="BX19" s="431">
        <v>15</v>
      </c>
      <c r="BY19" s="431"/>
      <c r="BZ19" s="431"/>
      <c r="CA19" s="431">
        <v>15</v>
      </c>
      <c r="CB19" s="431">
        <v>15</v>
      </c>
      <c r="CC19" s="431">
        <v>16</v>
      </c>
      <c r="CD19" s="431"/>
      <c r="CE19" s="431"/>
      <c r="CF19" s="431">
        <v>21</v>
      </c>
      <c r="CG19" s="431">
        <v>19</v>
      </c>
      <c r="CH19" s="431">
        <v>17</v>
      </c>
      <c r="CI19" s="431"/>
      <c r="CJ19" s="431"/>
      <c r="CK19" s="431">
        <v>12</v>
      </c>
      <c r="CL19" s="431">
        <v>11</v>
      </c>
      <c r="CM19" s="431">
        <v>18</v>
      </c>
      <c r="CN19" s="431"/>
      <c r="CO19" s="431"/>
      <c r="CP19" s="431">
        <v>18</v>
      </c>
      <c r="CQ19" s="431">
        <v>17</v>
      </c>
      <c r="CR19" s="431">
        <v>19</v>
      </c>
      <c r="CS19" s="431"/>
      <c r="CT19" s="431"/>
      <c r="CU19" s="431">
        <v>19</v>
      </c>
      <c r="CV19" s="431">
        <v>20</v>
      </c>
      <c r="CW19" s="431">
        <v>20</v>
      </c>
      <c r="CX19" s="431"/>
      <c r="CY19" s="431"/>
      <c r="CZ19" s="431">
        <v>22</v>
      </c>
      <c r="DA19" s="431">
        <v>24</v>
      </c>
      <c r="DB19" s="431">
        <v>21</v>
      </c>
      <c r="DC19" s="431"/>
      <c r="DD19" s="431"/>
      <c r="DE19" s="431">
        <v>24</v>
      </c>
      <c r="DF19" s="431">
        <v>22</v>
      </c>
      <c r="DG19" s="431">
        <v>22</v>
      </c>
      <c r="DH19" s="431"/>
      <c r="DI19" s="431"/>
      <c r="DJ19" s="431">
        <v>25</v>
      </c>
      <c r="DK19" s="431">
        <v>23</v>
      </c>
      <c r="DL19" s="431">
        <v>23</v>
      </c>
      <c r="DM19" s="431"/>
      <c r="DN19" s="431"/>
      <c r="DO19" s="431">
        <v>17</v>
      </c>
      <c r="DP19" s="431">
        <v>18</v>
      </c>
      <c r="DQ19" s="431">
        <v>24</v>
      </c>
      <c r="DR19" s="431"/>
      <c r="DS19" s="431"/>
      <c r="DT19" s="431">
        <v>26</v>
      </c>
      <c r="DU19" s="431">
        <v>25</v>
      </c>
      <c r="DV19" s="431">
        <v>25</v>
      </c>
      <c r="DW19" s="431"/>
      <c r="DX19" s="431"/>
      <c r="DY19" s="431">
        <v>23</v>
      </c>
      <c r="DZ19" s="431">
        <v>26</v>
      </c>
      <c r="EA19" s="431">
        <v>26</v>
      </c>
      <c r="EB19" s="431"/>
      <c r="EC19" s="431"/>
      <c r="ED19" s="431">
        <v>27</v>
      </c>
      <c r="EE19" s="431">
        <v>27</v>
      </c>
      <c r="EF19" s="515">
        <v>27</v>
      </c>
      <c r="EG19" s="431"/>
      <c r="EH19" s="516"/>
      <c r="EI19" s="431"/>
    </row>
    <row r="20" spans="1:140" x14ac:dyDescent="0.25">
      <c r="A20" s="431"/>
      <c r="B20" s="431"/>
      <c r="C20" s="431"/>
      <c r="D20" s="431"/>
      <c r="E20" s="431"/>
      <c r="F20" s="431"/>
      <c r="G20" s="431"/>
      <c r="H20" s="431"/>
      <c r="I20" s="431"/>
      <c r="J20" s="431"/>
      <c r="K20" s="431"/>
      <c r="L20" s="431"/>
      <c r="M20" s="431">
        <v>4</v>
      </c>
      <c r="N20" s="431"/>
      <c r="O20" s="431"/>
      <c r="P20" s="431"/>
      <c r="Q20" s="431"/>
      <c r="R20" s="431">
        <v>14</v>
      </c>
      <c r="S20" s="431"/>
      <c r="T20" s="431"/>
      <c r="U20" s="431"/>
      <c r="V20" s="431"/>
      <c r="W20" s="431">
        <v>5</v>
      </c>
      <c r="X20" s="431"/>
      <c r="Y20" s="431"/>
      <c r="Z20" s="431"/>
      <c r="AA20" s="431"/>
      <c r="AB20" s="431"/>
      <c r="AC20" s="431"/>
      <c r="AD20" s="431"/>
      <c r="AE20" s="431"/>
      <c r="AF20" s="431"/>
      <c r="AG20" s="431"/>
      <c r="AH20" s="431"/>
      <c r="AI20" s="431"/>
      <c r="AJ20" s="431"/>
      <c r="AK20" s="431"/>
      <c r="AL20" s="517">
        <v>5</v>
      </c>
      <c r="AM20" s="517"/>
      <c r="AN20" s="517"/>
      <c r="AO20" s="517"/>
      <c r="AP20" s="431"/>
      <c r="AQ20" s="431"/>
      <c r="AR20" s="431"/>
      <c r="AS20" s="431"/>
      <c r="AT20" s="431"/>
      <c r="AU20" s="431"/>
      <c r="AV20" s="431"/>
      <c r="AW20" s="431"/>
      <c r="AX20" s="431"/>
      <c r="AY20" s="431"/>
      <c r="AZ20" s="431"/>
      <c r="BA20" s="431"/>
      <c r="BB20" s="431"/>
      <c r="BC20" s="431"/>
      <c r="BD20" s="431"/>
      <c r="BE20" s="431"/>
      <c r="BF20" s="431"/>
      <c r="BG20" s="431"/>
      <c r="BH20" s="431"/>
      <c r="BI20" s="431"/>
      <c r="BJ20" s="431"/>
      <c r="BK20" s="431"/>
      <c r="BL20" s="431"/>
      <c r="BM20" s="431"/>
      <c r="BN20" s="431"/>
      <c r="BO20" s="431"/>
      <c r="BP20" s="431"/>
      <c r="BQ20" s="431"/>
      <c r="BR20" s="431"/>
      <c r="BS20" s="431"/>
      <c r="BT20" s="431"/>
      <c r="BU20" s="431"/>
      <c r="BV20" s="431"/>
      <c r="BW20" s="431"/>
      <c r="BX20" s="431"/>
      <c r="BY20" s="431"/>
      <c r="BZ20" s="431"/>
      <c r="CA20" s="431"/>
      <c r="CB20" s="431"/>
      <c r="CC20" s="431"/>
      <c r="CD20" s="431"/>
      <c r="CE20" s="431"/>
      <c r="CF20" s="431"/>
      <c r="CG20" s="431"/>
      <c r="CH20" s="431"/>
      <c r="CI20" s="431"/>
      <c r="CJ20" s="431"/>
      <c r="CK20" s="431"/>
      <c r="CL20" s="431"/>
      <c r="CM20" s="431"/>
      <c r="CN20" s="431"/>
      <c r="CO20" s="431"/>
      <c r="CP20" s="431"/>
      <c r="CQ20" s="431"/>
      <c r="CR20" s="431"/>
      <c r="CS20" s="431"/>
      <c r="CT20" s="431"/>
      <c r="CU20" s="431"/>
      <c r="CV20" s="431"/>
      <c r="CW20" s="431"/>
      <c r="CX20" s="431"/>
      <c r="CY20" s="431"/>
      <c r="CZ20" s="431"/>
      <c r="DA20" s="431"/>
      <c r="DB20" s="431"/>
      <c r="DC20" s="431"/>
      <c r="DD20" s="431"/>
      <c r="DE20" s="431"/>
      <c r="DF20" s="431"/>
      <c r="DG20" s="431"/>
      <c r="DH20" s="431"/>
      <c r="DI20" s="431"/>
      <c r="DJ20" s="431"/>
      <c r="DK20" s="431"/>
      <c r="DL20" s="431"/>
      <c r="DM20" s="431"/>
      <c r="DN20" s="431"/>
      <c r="DO20" s="431"/>
      <c r="DP20" s="431"/>
      <c r="DQ20" s="431"/>
      <c r="DR20" s="431"/>
      <c r="DS20" s="431"/>
      <c r="DT20" s="431"/>
      <c r="DU20" s="431"/>
      <c r="DV20" s="431"/>
      <c r="DW20" s="431"/>
      <c r="DX20" s="431"/>
      <c r="DY20" s="431"/>
      <c r="DZ20" s="431"/>
      <c r="EA20" s="431"/>
      <c r="EB20" s="431"/>
      <c r="EC20" s="431"/>
      <c r="ED20" s="431"/>
      <c r="EE20" s="431"/>
      <c r="EF20" s="431"/>
      <c r="EG20" s="431"/>
      <c r="EH20" s="431"/>
      <c r="EI20" s="431"/>
    </row>
    <row r="21" spans="1:140" x14ac:dyDescent="0.25">
      <c r="A21" s="431"/>
      <c r="B21" s="518"/>
      <c r="C21" s="431"/>
      <c r="D21" s="431"/>
      <c r="E21" s="431"/>
      <c r="F21" s="431"/>
      <c r="G21" s="431"/>
      <c r="H21" s="431"/>
      <c r="I21" s="431"/>
      <c r="J21" s="431"/>
      <c r="K21" s="431"/>
      <c r="L21" s="431"/>
      <c r="M21" s="431"/>
      <c r="N21" s="431"/>
      <c r="O21" s="431"/>
      <c r="P21" s="431"/>
      <c r="Q21" s="431"/>
      <c r="R21" s="431"/>
      <c r="S21" s="431"/>
      <c r="T21" s="431"/>
      <c r="U21" s="431"/>
      <c r="V21" s="431"/>
      <c r="W21" s="431"/>
      <c r="X21" s="431"/>
      <c r="Y21" s="431"/>
      <c r="Z21" s="431"/>
      <c r="AA21" s="431"/>
      <c r="AB21" s="431"/>
      <c r="AC21" s="431"/>
      <c r="AD21" s="431"/>
      <c r="AE21" s="431"/>
      <c r="AF21" s="431"/>
      <c r="AG21" s="431"/>
      <c r="AH21" s="431"/>
      <c r="AI21" s="431"/>
      <c r="AJ21" s="431"/>
      <c r="AK21" s="431"/>
      <c r="AL21" s="431"/>
      <c r="AM21" s="431"/>
      <c r="AN21" s="431"/>
      <c r="AO21" s="431"/>
      <c r="AP21" s="431"/>
      <c r="AQ21" s="431"/>
      <c r="AR21" s="431"/>
      <c r="AS21" s="431"/>
      <c r="AT21" s="431"/>
      <c r="AU21" s="431"/>
      <c r="AV21" s="431"/>
      <c r="AW21" s="431"/>
      <c r="AX21" s="431"/>
      <c r="AY21" s="431"/>
      <c r="AZ21" s="431"/>
      <c r="BA21" s="431"/>
      <c r="BB21" s="431"/>
      <c r="BC21" s="431"/>
      <c r="BD21" s="431"/>
      <c r="BE21" s="431"/>
      <c r="BF21" s="431"/>
      <c r="BG21" s="431"/>
      <c r="BH21" s="431"/>
      <c r="BI21" s="431"/>
      <c r="BJ21" s="431"/>
      <c r="BK21" s="431"/>
      <c r="BL21" s="431"/>
      <c r="BM21" s="431"/>
      <c r="BN21" s="431"/>
      <c r="BO21" s="431"/>
      <c r="BP21" s="431"/>
      <c r="BQ21" s="431"/>
      <c r="BR21" s="431"/>
      <c r="BS21" s="431"/>
      <c r="BT21" s="431"/>
      <c r="BU21" s="431"/>
      <c r="BV21" s="431"/>
      <c r="BW21" s="431"/>
      <c r="BX21" s="431"/>
      <c r="BY21" s="431"/>
      <c r="BZ21" s="431"/>
      <c r="CA21" s="431"/>
      <c r="CB21" s="431"/>
      <c r="CC21" s="431"/>
      <c r="CD21" s="431"/>
      <c r="CE21" s="431"/>
      <c r="CF21" s="431"/>
      <c r="CG21" s="431"/>
      <c r="CH21" s="431"/>
      <c r="CI21" s="431"/>
      <c r="CJ21" s="431"/>
      <c r="CK21" s="431"/>
      <c r="CL21" s="431"/>
      <c r="CM21" s="431"/>
      <c r="CN21" s="431"/>
      <c r="CO21" s="431"/>
      <c r="CP21" s="431"/>
      <c r="CQ21" s="431"/>
      <c r="CR21" s="431"/>
      <c r="CS21" s="431"/>
      <c r="CT21" s="431"/>
      <c r="CU21" s="431"/>
      <c r="CV21" s="431"/>
      <c r="CW21" s="431"/>
      <c r="CX21" s="431"/>
      <c r="CY21" s="431"/>
      <c r="CZ21" s="431"/>
      <c r="DA21" s="431"/>
      <c r="DB21" s="431"/>
      <c r="DC21" s="431"/>
      <c r="DD21" s="431"/>
      <c r="DE21" s="431"/>
      <c r="DF21" s="431"/>
      <c r="DG21" s="431"/>
      <c r="DH21" s="431"/>
      <c r="DI21" s="431"/>
      <c r="DJ21" s="431"/>
      <c r="DK21" s="431"/>
      <c r="DL21" s="431"/>
      <c r="DM21" s="431"/>
      <c r="DN21" s="431"/>
      <c r="DO21" s="431"/>
      <c r="DP21" s="431"/>
      <c r="DQ21" s="431"/>
      <c r="DR21" s="431"/>
      <c r="DS21" s="431"/>
      <c r="DT21" s="431"/>
      <c r="DU21" s="431"/>
      <c r="DV21" s="431"/>
      <c r="DW21" s="431"/>
      <c r="DX21" s="431"/>
      <c r="DY21" s="431"/>
      <c r="DZ21" s="431"/>
      <c r="EA21" s="431"/>
      <c r="EB21" s="431"/>
      <c r="EC21" s="431"/>
      <c r="ED21" s="431"/>
      <c r="EE21" s="431"/>
      <c r="EF21" s="431"/>
      <c r="EG21" s="431"/>
      <c r="EH21" s="431"/>
      <c r="EI21" s="431"/>
    </row>
    <row r="22" spans="1:140" x14ac:dyDescent="0.25">
      <c r="A22" s="431"/>
      <c r="B22" s="518"/>
      <c r="C22" s="431"/>
      <c r="D22" s="431"/>
      <c r="E22" s="431"/>
      <c r="F22" s="431"/>
      <c r="G22" s="431"/>
      <c r="H22" s="431"/>
      <c r="I22" s="431"/>
      <c r="J22" s="431"/>
      <c r="K22" s="431"/>
      <c r="L22" s="431"/>
      <c r="M22" s="431"/>
      <c r="N22" s="431"/>
      <c r="O22" s="431"/>
      <c r="P22" s="431"/>
      <c r="Q22" s="431"/>
      <c r="R22" s="431"/>
      <c r="S22" s="431"/>
      <c r="T22" s="431"/>
      <c r="U22" s="431"/>
      <c r="V22" s="431"/>
      <c r="W22" s="431"/>
      <c r="X22" s="431"/>
      <c r="Y22" s="431"/>
      <c r="Z22" s="431"/>
      <c r="AA22" s="431"/>
      <c r="AB22" s="431"/>
      <c r="AC22" s="431"/>
      <c r="AD22" s="431"/>
      <c r="AE22" s="431"/>
      <c r="AF22" s="431"/>
      <c r="AG22" s="431"/>
      <c r="AH22" s="431"/>
      <c r="AI22" s="431"/>
      <c r="AJ22" s="431"/>
      <c r="AK22" s="431"/>
      <c r="AL22" s="431"/>
      <c r="AM22" s="431"/>
      <c r="AN22" s="431"/>
      <c r="AO22" s="431"/>
      <c r="AP22" s="431"/>
      <c r="AQ22" s="431"/>
      <c r="AR22" s="431"/>
      <c r="AS22" s="431"/>
      <c r="AT22" s="431"/>
      <c r="AU22" s="431"/>
      <c r="AV22" s="431"/>
      <c r="AW22" s="431"/>
      <c r="AX22" s="431"/>
      <c r="AY22" s="431"/>
      <c r="AZ22" s="431"/>
      <c r="BA22" s="431"/>
      <c r="BB22" s="431"/>
      <c r="BC22" s="431"/>
      <c r="BD22" s="431"/>
      <c r="BE22" s="431"/>
      <c r="BF22" s="431"/>
      <c r="BG22" s="431"/>
      <c r="BH22" s="431"/>
      <c r="BI22" s="431"/>
      <c r="BJ22" s="431"/>
      <c r="BK22" s="431"/>
      <c r="BL22" s="431"/>
      <c r="BM22" s="431"/>
      <c r="BN22" s="431"/>
      <c r="BO22" s="431"/>
      <c r="BP22" s="431"/>
      <c r="BQ22" s="431"/>
      <c r="BR22" s="431"/>
      <c r="BS22" s="431"/>
      <c r="BT22" s="431"/>
      <c r="BU22" s="431"/>
      <c r="BV22" s="431"/>
      <c r="BW22" s="431"/>
      <c r="BX22" s="431"/>
      <c r="BY22" s="431"/>
      <c r="BZ22" s="431"/>
      <c r="CA22" s="431"/>
      <c r="CB22" s="431"/>
      <c r="CC22" s="431"/>
      <c r="CD22" s="431"/>
      <c r="CE22" s="431"/>
      <c r="CF22" s="431"/>
      <c r="CG22" s="431"/>
      <c r="CH22" s="431"/>
      <c r="CI22" s="431"/>
      <c r="CJ22" s="431"/>
      <c r="CK22" s="431"/>
      <c r="CL22" s="431"/>
      <c r="CM22" s="431"/>
      <c r="CN22" s="431"/>
      <c r="CO22" s="431"/>
      <c r="CP22" s="431"/>
      <c r="CQ22" s="431"/>
      <c r="CR22" s="431"/>
      <c r="CS22" s="431"/>
      <c r="CT22" s="431"/>
      <c r="CU22" s="431"/>
      <c r="CV22" s="431"/>
      <c r="CW22" s="431"/>
      <c r="CX22" s="431"/>
      <c r="CY22" s="431"/>
      <c r="CZ22" s="431"/>
      <c r="DA22" s="431"/>
      <c r="DB22" s="431"/>
      <c r="DC22" s="431"/>
      <c r="DD22" s="431"/>
      <c r="DE22" s="431"/>
      <c r="DF22" s="431"/>
      <c r="DG22" s="431"/>
      <c r="DH22" s="431"/>
      <c r="DI22" s="431"/>
      <c r="DJ22" s="431"/>
      <c r="DK22" s="431"/>
      <c r="DL22" s="431"/>
      <c r="DM22" s="431"/>
      <c r="DN22" s="431"/>
      <c r="DO22" s="431"/>
      <c r="DP22" s="431"/>
      <c r="DQ22" s="431"/>
      <c r="DR22" s="431"/>
      <c r="DS22" s="431"/>
      <c r="DT22" s="431"/>
      <c r="DU22" s="431"/>
      <c r="DV22" s="431"/>
      <c r="DW22" s="431"/>
      <c r="DX22" s="431"/>
      <c r="DY22" s="431"/>
      <c r="DZ22" s="431"/>
      <c r="EA22" s="431"/>
      <c r="EB22" s="431"/>
      <c r="EC22" s="431"/>
      <c r="ED22" s="431"/>
      <c r="EE22" s="431"/>
      <c r="EF22" s="431"/>
      <c r="EG22" s="431"/>
      <c r="EH22" s="431"/>
      <c r="EI22" s="431"/>
    </row>
    <row r="23" spans="1:140" x14ac:dyDescent="0.25">
      <c r="A23" s="431"/>
      <c r="B23" s="518"/>
      <c r="C23" s="431"/>
      <c r="D23" s="431"/>
      <c r="E23" s="431"/>
      <c r="F23" s="431"/>
      <c r="G23" s="431"/>
      <c r="H23" s="431"/>
      <c r="I23" s="431"/>
      <c r="J23" s="431"/>
      <c r="K23" s="431"/>
      <c r="L23" s="431"/>
      <c r="M23" s="431"/>
      <c r="N23" s="431"/>
      <c r="O23" s="431"/>
      <c r="P23" s="431"/>
      <c r="Q23" s="431"/>
      <c r="R23" s="431"/>
      <c r="S23" s="431"/>
      <c r="T23" s="431"/>
      <c r="U23" s="431"/>
      <c r="V23" s="431"/>
      <c r="W23" s="431"/>
      <c r="X23" s="431"/>
      <c r="Y23" s="431"/>
      <c r="Z23" s="431"/>
      <c r="AA23" s="431"/>
      <c r="AB23" s="431"/>
      <c r="AC23" s="431"/>
      <c r="AD23" s="431"/>
      <c r="AE23" s="431"/>
      <c r="AF23" s="431"/>
      <c r="AG23" s="431"/>
      <c r="AH23" s="431"/>
      <c r="AI23" s="431"/>
      <c r="AJ23" s="431"/>
      <c r="AK23" s="431"/>
      <c r="AL23" s="431"/>
      <c r="AM23" s="431"/>
      <c r="AN23" s="431"/>
      <c r="AO23" s="431"/>
      <c r="AP23" s="431"/>
      <c r="AQ23" s="431"/>
      <c r="AR23" s="431"/>
      <c r="AS23" s="431"/>
      <c r="AT23" s="431"/>
      <c r="AU23" s="431"/>
      <c r="AV23" s="431"/>
      <c r="AW23" s="431"/>
      <c r="AX23" s="431"/>
      <c r="AY23" s="431"/>
      <c r="AZ23" s="431"/>
      <c r="BA23" s="431"/>
      <c r="BB23" s="431"/>
      <c r="BC23" s="431"/>
      <c r="BD23" s="431"/>
      <c r="BE23" s="431"/>
      <c r="BF23" s="431"/>
      <c r="BG23" s="431"/>
      <c r="BH23" s="431"/>
      <c r="BI23" s="431"/>
      <c r="BJ23" s="431"/>
      <c r="BK23" s="431"/>
      <c r="BL23" s="431"/>
      <c r="BM23" s="431"/>
      <c r="BN23" s="431"/>
      <c r="BO23" s="431"/>
      <c r="BP23" s="431"/>
      <c r="BQ23" s="431"/>
      <c r="BR23" s="431"/>
      <c r="BS23" s="431"/>
      <c r="BT23" s="431"/>
      <c r="BU23" s="431"/>
      <c r="BV23" s="431"/>
      <c r="BW23" s="431"/>
      <c r="BX23" s="431"/>
      <c r="BY23" s="431"/>
      <c r="BZ23" s="431"/>
      <c r="CA23" s="431"/>
      <c r="CB23" s="431"/>
      <c r="CC23" s="431"/>
      <c r="CD23" s="431"/>
      <c r="CE23" s="431"/>
      <c r="CF23" s="431"/>
      <c r="CG23" s="431"/>
      <c r="CH23" s="431"/>
      <c r="CI23" s="431"/>
      <c r="CJ23" s="431"/>
      <c r="CK23" s="431"/>
      <c r="CL23" s="431"/>
      <c r="CM23" s="431"/>
      <c r="CN23" s="431"/>
      <c r="CO23" s="431"/>
      <c r="CP23" s="431"/>
      <c r="CQ23" s="431"/>
      <c r="CR23" s="431"/>
      <c r="CS23" s="431"/>
      <c r="CT23" s="431"/>
      <c r="CU23" s="431"/>
      <c r="CV23" s="431"/>
      <c r="CW23" s="431"/>
      <c r="CX23" s="431"/>
      <c r="CY23" s="431"/>
      <c r="CZ23" s="431"/>
      <c r="DA23" s="431"/>
      <c r="DB23" s="431"/>
      <c r="DC23" s="431"/>
      <c r="DD23" s="431"/>
      <c r="DE23" s="431"/>
      <c r="DF23" s="431"/>
      <c r="DG23" s="431"/>
      <c r="DH23" s="431"/>
      <c r="DI23" s="431"/>
      <c r="DJ23" s="431"/>
      <c r="DK23" s="431"/>
      <c r="DL23" s="431"/>
      <c r="DM23" s="431"/>
      <c r="DN23" s="431"/>
      <c r="DO23" s="431"/>
      <c r="DP23" s="431"/>
      <c r="DQ23" s="431"/>
      <c r="DR23" s="431"/>
      <c r="DS23" s="431"/>
      <c r="DT23" s="431"/>
      <c r="DU23" s="431"/>
      <c r="DV23" s="431"/>
      <c r="DW23" s="431"/>
      <c r="DX23" s="431"/>
      <c r="DY23" s="431"/>
      <c r="DZ23" s="431"/>
      <c r="EA23" s="431"/>
      <c r="EB23" s="431"/>
      <c r="EC23" s="431"/>
      <c r="ED23" s="431"/>
      <c r="EE23" s="431"/>
      <c r="EF23" s="431"/>
      <c r="EG23" s="431"/>
      <c r="EH23" s="431"/>
      <c r="EI23" s="431"/>
    </row>
    <row r="24" spans="1:140" x14ac:dyDescent="0.25">
      <c r="A24" s="431"/>
      <c r="B24" s="518"/>
      <c r="C24" s="431"/>
      <c r="D24" s="431"/>
      <c r="E24" s="431"/>
      <c r="F24" s="431"/>
      <c r="G24" s="431"/>
      <c r="H24" s="431"/>
      <c r="I24" s="431"/>
      <c r="J24" s="431"/>
      <c r="K24" s="431"/>
      <c r="L24" s="431"/>
      <c r="M24" s="431"/>
      <c r="N24" s="431"/>
      <c r="O24" s="431"/>
      <c r="P24" s="431"/>
      <c r="Q24" s="431"/>
      <c r="R24" s="431"/>
      <c r="S24" s="431"/>
      <c r="T24" s="431"/>
      <c r="U24" s="431"/>
      <c r="V24" s="431"/>
      <c r="W24" s="431"/>
      <c r="X24" s="431"/>
      <c r="Y24" s="431"/>
      <c r="Z24" s="431"/>
      <c r="AA24" s="431"/>
      <c r="AB24" s="431"/>
      <c r="AC24" s="431"/>
      <c r="AD24" s="431"/>
      <c r="AE24" s="431"/>
      <c r="AF24" s="431"/>
      <c r="AG24" s="431"/>
      <c r="AH24" s="431"/>
      <c r="AI24" s="431"/>
      <c r="AJ24" s="431"/>
      <c r="AK24" s="431"/>
      <c r="AL24" s="431"/>
      <c r="AM24" s="431"/>
      <c r="AN24" s="431"/>
      <c r="AO24" s="431"/>
      <c r="AP24" s="431"/>
      <c r="AQ24" s="431"/>
      <c r="AR24" s="431"/>
      <c r="AS24" s="431"/>
      <c r="AT24" s="431"/>
      <c r="AU24" s="431"/>
      <c r="AV24" s="431"/>
      <c r="AW24" s="431"/>
      <c r="AX24" s="431"/>
      <c r="AY24" s="431"/>
      <c r="AZ24" s="431"/>
      <c r="BA24" s="431"/>
      <c r="BB24" s="431"/>
      <c r="BC24" s="431"/>
      <c r="BD24" s="431"/>
      <c r="BE24" s="431"/>
      <c r="BF24" s="431"/>
      <c r="BG24" s="431"/>
      <c r="BH24" s="431"/>
      <c r="BI24" s="431"/>
      <c r="BJ24" s="431"/>
      <c r="BK24" s="431"/>
      <c r="BL24" s="431"/>
      <c r="BM24" s="431"/>
      <c r="BN24" s="431"/>
      <c r="BO24" s="431"/>
      <c r="BP24" s="431"/>
      <c r="BQ24" s="431"/>
      <c r="BR24" s="431"/>
      <c r="BS24" s="431"/>
      <c r="BT24" s="431"/>
      <c r="BU24" s="431"/>
      <c r="BV24" s="431"/>
      <c r="BW24" s="431"/>
      <c r="BX24" s="431"/>
      <c r="BY24" s="431"/>
      <c r="BZ24" s="431"/>
      <c r="CA24" s="431"/>
      <c r="CB24" s="431"/>
      <c r="CC24" s="431"/>
      <c r="CD24" s="431"/>
      <c r="CE24" s="431"/>
      <c r="CF24" s="431"/>
      <c r="CG24" s="431"/>
      <c r="CH24" s="431"/>
      <c r="CI24" s="431"/>
      <c r="CJ24" s="431"/>
      <c r="CK24" s="431"/>
      <c r="CL24" s="431"/>
      <c r="CM24" s="431"/>
      <c r="CN24" s="431"/>
      <c r="CO24" s="431"/>
      <c r="CP24" s="431"/>
      <c r="CQ24" s="431"/>
      <c r="CR24" s="431"/>
      <c r="CS24" s="431"/>
      <c r="CT24" s="431"/>
      <c r="CU24" s="431"/>
      <c r="CV24" s="431"/>
      <c r="CW24" s="431"/>
      <c r="CX24" s="431"/>
      <c r="CY24" s="431"/>
      <c r="CZ24" s="431"/>
      <c r="DA24" s="431"/>
      <c r="DB24" s="431"/>
      <c r="DC24" s="431"/>
      <c r="DD24" s="431"/>
      <c r="DE24" s="431"/>
      <c r="DF24" s="431"/>
      <c r="DG24" s="431"/>
      <c r="DH24" s="431"/>
      <c r="DI24" s="431"/>
      <c r="DJ24" s="431"/>
      <c r="DK24" s="431"/>
      <c r="DL24" s="431"/>
      <c r="DM24" s="431"/>
      <c r="DN24" s="431"/>
      <c r="DO24" s="431"/>
      <c r="DP24" s="431"/>
      <c r="DQ24" s="431"/>
      <c r="DR24" s="431"/>
      <c r="DS24" s="431"/>
      <c r="DT24" s="431"/>
      <c r="DU24" s="431"/>
      <c r="DV24" s="431"/>
      <c r="DW24" s="431"/>
      <c r="DX24" s="431"/>
      <c r="DY24" s="431"/>
      <c r="DZ24" s="431"/>
      <c r="EA24" s="431"/>
      <c r="EB24" s="431"/>
      <c r="EC24" s="431"/>
      <c r="ED24" s="431"/>
      <c r="EE24" s="431"/>
      <c r="EF24" s="431"/>
      <c r="EG24" s="431"/>
      <c r="EH24" s="431"/>
      <c r="EI24" s="431"/>
    </row>
    <row r="25" spans="1:140" x14ac:dyDescent="0.25">
      <c r="A25" s="431"/>
      <c r="B25" s="518"/>
      <c r="C25" s="431"/>
      <c r="D25" s="431"/>
      <c r="E25" s="431"/>
      <c r="F25" s="431"/>
      <c r="G25" s="431"/>
      <c r="H25" s="431"/>
      <c r="I25" s="431"/>
      <c r="J25" s="431"/>
      <c r="K25" s="431"/>
      <c r="L25" s="431"/>
      <c r="M25" s="431"/>
      <c r="N25" s="431"/>
      <c r="O25" s="431"/>
      <c r="P25" s="431"/>
      <c r="Q25" s="431"/>
      <c r="R25" s="431"/>
      <c r="S25" s="431"/>
      <c r="T25" s="431"/>
      <c r="U25" s="431"/>
      <c r="V25" s="431"/>
      <c r="W25" s="431"/>
      <c r="X25" s="431"/>
      <c r="Y25" s="431"/>
      <c r="Z25" s="431"/>
      <c r="AA25" s="431"/>
      <c r="AB25" s="431"/>
      <c r="AC25" s="431"/>
      <c r="AD25" s="431"/>
      <c r="AE25" s="431"/>
      <c r="AF25" s="431"/>
      <c r="AG25" s="431"/>
      <c r="AH25" s="431"/>
      <c r="AI25" s="431"/>
      <c r="AJ25" s="431"/>
      <c r="AK25" s="431"/>
      <c r="AL25" s="431"/>
      <c r="AM25" s="431"/>
      <c r="AN25" s="431"/>
      <c r="AO25" s="431"/>
      <c r="AP25" s="431"/>
      <c r="AQ25" s="431"/>
      <c r="AR25" s="431"/>
      <c r="AS25" s="431"/>
      <c r="AT25" s="431"/>
      <c r="AU25" s="431"/>
      <c r="AV25" s="431"/>
      <c r="AW25" s="431"/>
      <c r="AX25" s="431"/>
      <c r="AY25" s="431"/>
      <c r="AZ25" s="431"/>
      <c r="BA25" s="431"/>
      <c r="BB25" s="431"/>
      <c r="BC25" s="431"/>
      <c r="BD25" s="431"/>
      <c r="BE25" s="431"/>
      <c r="BF25" s="431"/>
      <c r="BG25" s="431"/>
      <c r="BH25" s="431"/>
      <c r="BI25" s="431"/>
      <c r="BJ25" s="431"/>
      <c r="BK25" s="431"/>
      <c r="BL25" s="431"/>
      <c r="BM25" s="431"/>
      <c r="BN25" s="431"/>
      <c r="BO25" s="431"/>
      <c r="BP25" s="431"/>
      <c r="BQ25" s="431"/>
      <c r="BR25" s="431"/>
      <c r="BS25" s="431"/>
      <c r="BT25" s="431"/>
      <c r="BU25" s="431"/>
      <c r="BV25" s="431"/>
      <c r="BW25" s="431"/>
      <c r="BX25" s="431"/>
      <c r="BY25" s="431"/>
      <c r="BZ25" s="431"/>
      <c r="CA25" s="431"/>
      <c r="CB25" s="431"/>
      <c r="CC25" s="431"/>
      <c r="CD25" s="431"/>
      <c r="CE25" s="431"/>
      <c r="CF25" s="431"/>
      <c r="CG25" s="431"/>
      <c r="CH25" s="431"/>
      <c r="CI25" s="431"/>
      <c r="CJ25" s="431"/>
      <c r="CK25" s="431"/>
      <c r="CL25" s="431"/>
      <c r="CM25" s="431"/>
      <c r="CN25" s="431"/>
      <c r="CO25" s="431"/>
      <c r="CP25" s="431"/>
      <c r="CQ25" s="431"/>
      <c r="CR25" s="431"/>
      <c r="CS25" s="431"/>
      <c r="CT25" s="431"/>
      <c r="CU25" s="431"/>
      <c r="CV25" s="431"/>
      <c r="CW25" s="431"/>
      <c r="CX25" s="431"/>
      <c r="CY25" s="431"/>
      <c r="CZ25" s="431"/>
      <c r="DA25" s="431"/>
      <c r="DB25" s="431"/>
      <c r="DC25" s="431"/>
      <c r="DD25" s="431"/>
      <c r="DE25" s="431"/>
      <c r="DF25" s="431"/>
      <c r="DG25" s="431"/>
      <c r="DH25" s="431"/>
      <c r="DI25" s="431"/>
      <c r="DJ25" s="431"/>
      <c r="DK25" s="431"/>
      <c r="DL25" s="431"/>
      <c r="DM25" s="431"/>
      <c r="DN25" s="431"/>
      <c r="DO25" s="431"/>
      <c r="DP25" s="431"/>
      <c r="DQ25" s="431"/>
      <c r="DR25" s="431"/>
      <c r="DS25" s="431"/>
      <c r="DT25" s="431"/>
      <c r="DU25" s="431"/>
      <c r="DV25" s="431"/>
      <c r="DW25" s="431"/>
      <c r="DX25" s="431"/>
      <c r="DY25" s="431"/>
      <c r="DZ25" s="431"/>
      <c r="EA25" s="431"/>
      <c r="EB25" s="431"/>
      <c r="EC25" s="431"/>
      <c r="ED25" s="431"/>
      <c r="EE25" s="431"/>
      <c r="EF25" s="431"/>
      <c r="EG25" s="431"/>
      <c r="EH25" s="431"/>
      <c r="EI25" s="431"/>
    </row>
    <row r="26" spans="1:140" x14ac:dyDescent="0.25">
      <c r="A26" s="431"/>
      <c r="B26" s="518"/>
      <c r="C26" s="431"/>
      <c r="D26" s="431"/>
      <c r="E26" s="431"/>
      <c r="F26" s="431"/>
      <c r="G26" s="431"/>
      <c r="H26" s="431"/>
      <c r="I26" s="431"/>
      <c r="J26" s="431"/>
      <c r="K26" s="431"/>
      <c r="L26" s="431"/>
      <c r="M26" s="431"/>
      <c r="N26" s="431"/>
      <c r="O26" s="431"/>
      <c r="P26" s="431"/>
      <c r="Q26" s="431"/>
      <c r="R26" s="431"/>
      <c r="S26" s="431"/>
      <c r="T26" s="431"/>
      <c r="U26" s="431"/>
      <c r="V26" s="431"/>
      <c r="W26" s="431"/>
      <c r="X26" s="431"/>
      <c r="Y26" s="431"/>
      <c r="Z26" s="431"/>
      <c r="AA26" s="431"/>
      <c r="AB26" s="431"/>
      <c r="AC26" s="431"/>
      <c r="AD26" s="431"/>
      <c r="AE26" s="431"/>
      <c r="AF26" s="431"/>
      <c r="AG26" s="431"/>
      <c r="AH26" s="431"/>
      <c r="AI26" s="431"/>
      <c r="AJ26" s="431"/>
      <c r="AK26" s="431"/>
      <c r="AL26" s="431"/>
      <c r="AM26" s="431"/>
      <c r="AN26" s="431"/>
      <c r="AO26" s="431"/>
      <c r="AP26" s="431"/>
      <c r="AQ26" s="431"/>
      <c r="AR26" s="431"/>
      <c r="AS26" s="431"/>
      <c r="AT26" s="431"/>
      <c r="AU26" s="431"/>
      <c r="AV26" s="431"/>
      <c r="AW26" s="431"/>
      <c r="AX26" s="431"/>
      <c r="AY26" s="431"/>
      <c r="AZ26" s="431"/>
      <c r="BA26" s="431"/>
      <c r="BB26" s="431"/>
      <c r="BC26" s="431"/>
      <c r="BD26" s="431"/>
      <c r="BE26" s="431"/>
      <c r="BF26" s="431"/>
      <c r="BG26" s="431"/>
      <c r="BH26" s="431"/>
      <c r="BI26" s="431"/>
      <c r="BJ26" s="431"/>
      <c r="BK26" s="431"/>
      <c r="BL26" s="431"/>
      <c r="BM26" s="431"/>
      <c r="BN26" s="431"/>
      <c r="BO26" s="431"/>
      <c r="BP26" s="431"/>
      <c r="BQ26" s="431"/>
      <c r="BR26" s="431"/>
      <c r="BS26" s="431"/>
      <c r="BT26" s="431"/>
      <c r="BU26" s="431"/>
      <c r="BV26" s="431"/>
      <c r="BW26" s="431"/>
      <c r="BX26" s="431"/>
      <c r="BY26" s="431"/>
      <c r="BZ26" s="431"/>
      <c r="CA26" s="431"/>
      <c r="CB26" s="431"/>
      <c r="CC26" s="431"/>
      <c r="CD26" s="431"/>
      <c r="CE26" s="431"/>
      <c r="CF26" s="431"/>
      <c r="CG26" s="431"/>
      <c r="CH26" s="431"/>
      <c r="CI26" s="431"/>
      <c r="CJ26" s="431"/>
      <c r="CK26" s="431"/>
      <c r="CL26" s="431"/>
      <c r="CM26" s="431"/>
      <c r="CN26" s="431"/>
      <c r="CO26" s="431"/>
      <c r="CP26" s="431"/>
      <c r="CQ26" s="431"/>
      <c r="CR26" s="431"/>
      <c r="CS26" s="431"/>
      <c r="CT26" s="431"/>
      <c r="CU26" s="431"/>
      <c r="CV26" s="431"/>
      <c r="CW26" s="431"/>
      <c r="CX26" s="431"/>
      <c r="CY26" s="431"/>
      <c r="CZ26" s="431"/>
      <c r="DA26" s="431"/>
      <c r="DB26" s="431"/>
      <c r="DC26" s="431"/>
      <c r="DD26" s="431"/>
      <c r="DE26" s="431"/>
      <c r="DF26" s="431"/>
      <c r="DG26" s="431"/>
      <c r="DH26" s="431"/>
      <c r="DI26" s="431"/>
      <c r="DJ26" s="431"/>
      <c r="DK26" s="431"/>
      <c r="DL26" s="431"/>
      <c r="DM26" s="431"/>
      <c r="DN26" s="431"/>
      <c r="DO26" s="431"/>
      <c r="DP26" s="431"/>
      <c r="DQ26" s="431"/>
      <c r="DR26" s="431"/>
      <c r="DS26" s="431"/>
      <c r="DT26" s="431"/>
      <c r="DU26" s="431"/>
      <c r="DV26" s="431"/>
      <c r="DW26" s="431"/>
      <c r="DX26" s="431"/>
      <c r="DY26" s="431"/>
      <c r="DZ26" s="431"/>
      <c r="EA26" s="431"/>
      <c r="EB26" s="431"/>
      <c r="EC26" s="431"/>
      <c r="ED26" s="431"/>
      <c r="EE26" s="431"/>
      <c r="EF26" s="431"/>
      <c r="EG26" s="431"/>
      <c r="EH26" s="431"/>
      <c r="EI26" s="431"/>
    </row>
    <row r="27" spans="1:140" x14ac:dyDescent="0.25">
      <c r="A27" s="431"/>
      <c r="B27" s="518"/>
      <c r="C27" s="431"/>
      <c r="D27" s="431"/>
      <c r="E27" s="431"/>
      <c r="F27" s="431"/>
      <c r="G27" s="431"/>
      <c r="H27" s="431"/>
      <c r="I27" s="431"/>
      <c r="J27" s="431"/>
      <c r="K27" s="431"/>
      <c r="L27" s="431"/>
      <c r="M27" s="431"/>
      <c r="N27" s="431"/>
      <c r="O27" s="431"/>
      <c r="P27" s="431"/>
      <c r="Q27" s="431"/>
      <c r="R27" s="431"/>
      <c r="S27" s="431"/>
      <c r="T27" s="431"/>
      <c r="U27" s="431"/>
      <c r="V27" s="431"/>
      <c r="W27" s="431"/>
      <c r="X27" s="431"/>
      <c r="Y27" s="431"/>
      <c r="Z27" s="431"/>
      <c r="AA27" s="431"/>
      <c r="AB27" s="431"/>
      <c r="AC27" s="431"/>
      <c r="AD27" s="431"/>
      <c r="AE27" s="431"/>
      <c r="AF27" s="431"/>
      <c r="AG27" s="431"/>
      <c r="AH27" s="431"/>
      <c r="AI27" s="431"/>
      <c r="AJ27" s="431"/>
      <c r="AK27" s="431"/>
      <c r="AL27" s="431"/>
      <c r="AM27" s="431"/>
      <c r="AN27" s="431"/>
      <c r="AO27" s="431"/>
      <c r="AP27" s="431"/>
      <c r="AQ27" s="431"/>
      <c r="AR27" s="431"/>
      <c r="AS27" s="431"/>
      <c r="AT27" s="431"/>
      <c r="AU27" s="431"/>
      <c r="AV27" s="431"/>
      <c r="AW27" s="431"/>
      <c r="AX27" s="431"/>
      <c r="AY27" s="431"/>
      <c r="AZ27" s="431"/>
      <c r="BA27" s="431"/>
      <c r="BB27" s="431"/>
      <c r="BC27" s="431"/>
      <c r="BD27" s="431"/>
      <c r="BE27" s="431"/>
      <c r="BF27" s="431"/>
      <c r="BG27" s="431"/>
      <c r="BH27" s="431"/>
      <c r="BI27" s="431"/>
      <c r="BJ27" s="431"/>
      <c r="BK27" s="431"/>
      <c r="BL27" s="431"/>
      <c r="BM27" s="431"/>
      <c r="BN27" s="431"/>
      <c r="BO27" s="431"/>
      <c r="BP27" s="431"/>
      <c r="BQ27" s="431"/>
      <c r="BR27" s="431"/>
      <c r="BS27" s="431"/>
      <c r="BT27" s="431"/>
      <c r="BU27" s="431"/>
      <c r="BV27" s="431"/>
      <c r="BW27" s="431"/>
      <c r="BX27" s="431"/>
      <c r="BY27" s="431"/>
      <c r="BZ27" s="431"/>
      <c r="CA27" s="431"/>
      <c r="CB27" s="431"/>
      <c r="CC27" s="431"/>
      <c r="CD27" s="431"/>
      <c r="CE27" s="431"/>
      <c r="CF27" s="431"/>
      <c r="CG27" s="431"/>
      <c r="CH27" s="431"/>
      <c r="CI27" s="431"/>
      <c r="CJ27" s="431"/>
      <c r="CK27" s="431"/>
      <c r="CL27" s="431"/>
      <c r="CM27" s="431"/>
      <c r="CN27" s="431"/>
      <c r="CO27" s="431"/>
      <c r="CP27" s="431"/>
      <c r="CQ27" s="431"/>
      <c r="CR27" s="431"/>
      <c r="CS27" s="431"/>
      <c r="CT27" s="431"/>
      <c r="CU27" s="431"/>
      <c r="CV27" s="431"/>
      <c r="CW27" s="431"/>
      <c r="CX27" s="431"/>
      <c r="CY27" s="431"/>
      <c r="CZ27" s="431"/>
      <c r="DA27" s="431"/>
      <c r="DB27" s="431"/>
      <c r="DC27" s="431"/>
      <c r="DD27" s="431"/>
      <c r="DE27" s="431"/>
      <c r="DF27" s="431"/>
      <c r="DG27" s="431"/>
      <c r="DH27" s="431"/>
      <c r="DI27" s="431"/>
      <c r="DJ27" s="431"/>
      <c r="DK27" s="431"/>
      <c r="DL27" s="431"/>
      <c r="DM27" s="431"/>
      <c r="DN27" s="431"/>
      <c r="DO27" s="431"/>
      <c r="DP27" s="431"/>
      <c r="DQ27" s="431"/>
      <c r="DR27" s="431"/>
      <c r="DS27" s="431"/>
      <c r="DT27" s="431"/>
      <c r="DU27" s="431"/>
      <c r="DV27" s="431"/>
      <c r="DW27" s="431"/>
      <c r="DX27" s="431"/>
      <c r="DY27" s="431"/>
      <c r="DZ27" s="431"/>
      <c r="EA27" s="431"/>
      <c r="EB27" s="431"/>
      <c r="EC27" s="431"/>
      <c r="ED27" s="431"/>
      <c r="EE27" s="431"/>
      <c r="EF27" s="431"/>
      <c r="EG27" s="431"/>
      <c r="EH27" s="431"/>
      <c r="EI27" s="431"/>
    </row>
    <row r="28" spans="1:140" x14ac:dyDescent="0.25">
      <c r="A28" s="431"/>
      <c r="B28" s="518"/>
      <c r="C28" s="431"/>
      <c r="D28" s="431"/>
      <c r="E28" s="431"/>
      <c r="F28" s="431"/>
      <c r="G28" s="431"/>
      <c r="H28" s="431"/>
      <c r="I28" s="431"/>
      <c r="J28" s="431"/>
      <c r="K28" s="431"/>
      <c r="L28" s="431"/>
      <c r="M28" s="431"/>
      <c r="N28" s="431"/>
      <c r="O28" s="431"/>
      <c r="P28" s="431"/>
      <c r="Q28" s="431"/>
      <c r="R28" s="431"/>
      <c r="S28" s="431"/>
      <c r="T28" s="431"/>
      <c r="U28" s="431"/>
      <c r="V28" s="431"/>
      <c r="W28" s="431"/>
      <c r="X28" s="431"/>
      <c r="Y28" s="431"/>
      <c r="Z28" s="431"/>
      <c r="AA28" s="431"/>
      <c r="AB28" s="431"/>
      <c r="AC28" s="431"/>
      <c r="AD28" s="431"/>
      <c r="AE28" s="431"/>
      <c r="AF28" s="431"/>
      <c r="AG28" s="431"/>
      <c r="AH28" s="431"/>
      <c r="AI28" s="431"/>
      <c r="AJ28" s="431"/>
      <c r="AK28" s="431"/>
      <c r="AL28" s="431"/>
      <c r="AM28" s="431"/>
      <c r="AN28" s="431"/>
      <c r="AO28" s="431"/>
      <c r="AP28" s="431"/>
      <c r="AQ28" s="431"/>
      <c r="AR28" s="431"/>
      <c r="AS28" s="431"/>
      <c r="AT28" s="431"/>
      <c r="AU28" s="431"/>
      <c r="AV28" s="431"/>
      <c r="AW28" s="431"/>
      <c r="AX28" s="431"/>
      <c r="AY28" s="431"/>
      <c r="AZ28" s="431"/>
      <c r="BA28" s="431"/>
      <c r="BB28" s="431"/>
      <c r="BC28" s="431"/>
      <c r="BD28" s="431"/>
      <c r="BE28" s="431"/>
      <c r="BF28" s="431"/>
      <c r="BG28" s="431"/>
      <c r="BH28" s="431"/>
      <c r="BI28" s="431"/>
      <c r="BJ28" s="431"/>
      <c r="BK28" s="431"/>
      <c r="BL28" s="431"/>
      <c r="BM28" s="431"/>
      <c r="BN28" s="431"/>
      <c r="BO28" s="431"/>
      <c r="BP28" s="431"/>
      <c r="BQ28" s="431"/>
      <c r="BR28" s="431"/>
      <c r="BS28" s="431"/>
      <c r="BT28" s="431"/>
      <c r="BU28" s="431"/>
      <c r="BV28" s="431"/>
      <c r="BW28" s="431"/>
      <c r="BX28" s="431"/>
      <c r="BY28" s="431"/>
      <c r="BZ28" s="431"/>
      <c r="CA28" s="431"/>
      <c r="CB28" s="431"/>
      <c r="CC28" s="431"/>
      <c r="CD28" s="431"/>
      <c r="CE28" s="431"/>
      <c r="CF28" s="431"/>
      <c r="CG28" s="431"/>
      <c r="CH28" s="431"/>
      <c r="CI28" s="431"/>
      <c r="CJ28" s="431"/>
      <c r="CK28" s="431"/>
      <c r="CL28" s="431"/>
      <c r="CM28" s="431"/>
      <c r="CN28" s="431"/>
      <c r="CO28" s="431"/>
      <c r="CP28" s="431"/>
      <c r="CQ28" s="431"/>
      <c r="CR28" s="431"/>
      <c r="CS28" s="431"/>
      <c r="CT28" s="431"/>
      <c r="CU28" s="431"/>
      <c r="CV28" s="431"/>
      <c r="CW28" s="431"/>
      <c r="CX28" s="431"/>
      <c r="CY28" s="431"/>
      <c r="CZ28" s="431"/>
      <c r="DA28" s="431"/>
      <c r="DB28" s="431"/>
      <c r="DC28" s="431"/>
      <c r="DD28" s="431"/>
      <c r="DE28" s="431"/>
      <c r="DF28" s="431"/>
      <c r="DG28" s="431"/>
      <c r="DH28" s="431"/>
      <c r="DI28" s="431"/>
      <c r="DJ28" s="431"/>
      <c r="DK28" s="431"/>
      <c r="DL28" s="431"/>
      <c r="DM28" s="431"/>
      <c r="DN28" s="431"/>
      <c r="DO28" s="431"/>
      <c r="DP28" s="431"/>
      <c r="DQ28" s="431"/>
      <c r="DR28" s="431"/>
      <c r="DS28" s="431"/>
      <c r="DT28" s="431"/>
      <c r="DU28" s="431"/>
      <c r="DV28" s="431"/>
      <c r="DW28" s="431"/>
      <c r="DX28" s="431"/>
      <c r="DY28" s="431"/>
      <c r="DZ28" s="431"/>
      <c r="EA28" s="431"/>
      <c r="EB28" s="431"/>
      <c r="EC28" s="431"/>
      <c r="ED28" s="431"/>
      <c r="EE28" s="431"/>
      <c r="EF28" s="431"/>
      <c r="EG28" s="431"/>
      <c r="EH28" s="431"/>
      <c r="EI28" s="431"/>
    </row>
    <row r="29" spans="1:140" x14ac:dyDescent="0.25">
      <c r="A29" s="431"/>
      <c r="B29" s="518"/>
      <c r="C29" s="431"/>
      <c r="D29" s="431"/>
      <c r="E29" s="431"/>
      <c r="F29" s="431"/>
      <c r="G29" s="431"/>
      <c r="H29" s="431"/>
      <c r="I29" s="431"/>
      <c r="J29" s="431"/>
      <c r="K29" s="431"/>
      <c r="L29" s="431"/>
      <c r="M29" s="431"/>
      <c r="N29" s="431"/>
      <c r="O29" s="431"/>
      <c r="P29" s="431"/>
      <c r="Q29" s="431"/>
      <c r="R29" s="431"/>
      <c r="S29" s="431"/>
      <c r="T29" s="431"/>
      <c r="U29" s="431"/>
      <c r="V29" s="431"/>
      <c r="W29" s="431"/>
      <c r="X29" s="431"/>
      <c r="Y29" s="431"/>
      <c r="Z29" s="431"/>
      <c r="AA29" s="431"/>
      <c r="AB29" s="431"/>
      <c r="AC29" s="431"/>
      <c r="AD29" s="431"/>
      <c r="AE29" s="431"/>
      <c r="AF29" s="431"/>
      <c r="AG29" s="431"/>
      <c r="AH29" s="431"/>
      <c r="AI29" s="431"/>
      <c r="AJ29" s="431"/>
      <c r="AK29" s="431"/>
      <c r="AL29" s="431"/>
      <c r="AM29" s="431"/>
      <c r="AN29" s="431"/>
      <c r="AO29" s="431"/>
      <c r="AP29" s="431"/>
      <c r="AQ29" s="431"/>
      <c r="AR29" s="431"/>
      <c r="AS29" s="431"/>
      <c r="AT29" s="431"/>
      <c r="AU29" s="431"/>
      <c r="AV29" s="431"/>
      <c r="AW29" s="431"/>
      <c r="AX29" s="431"/>
      <c r="AY29" s="431"/>
      <c r="AZ29" s="431"/>
      <c r="BA29" s="431"/>
      <c r="BB29" s="431"/>
      <c r="BC29" s="431"/>
      <c r="BD29" s="431"/>
      <c r="BE29" s="431"/>
      <c r="BF29" s="431"/>
      <c r="BG29" s="431"/>
      <c r="BH29" s="431"/>
      <c r="BI29" s="431"/>
      <c r="BJ29" s="431"/>
      <c r="BK29" s="431"/>
      <c r="BL29" s="431"/>
      <c r="BM29" s="431"/>
      <c r="BN29" s="431"/>
      <c r="BO29" s="431"/>
      <c r="BP29" s="431"/>
      <c r="BQ29" s="431"/>
      <c r="BR29" s="431"/>
      <c r="BS29" s="431"/>
      <c r="BT29" s="431"/>
      <c r="BU29" s="431"/>
      <c r="BV29" s="431"/>
      <c r="BW29" s="431"/>
      <c r="BX29" s="431"/>
      <c r="BY29" s="431"/>
      <c r="BZ29" s="431"/>
      <c r="CA29" s="431"/>
      <c r="CB29" s="431"/>
      <c r="CC29" s="431"/>
      <c r="CD29" s="431"/>
      <c r="CE29" s="431"/>
      <c r="CF29" s="431"/>
      <c r="CG29" s="431"/>
      <c r="CH29" s="431"/>
      <c r="CI29" s="431"/>
      <c r="CJ29" s="431"/>
      <c r="CK29" s="431"/>
      <c r="CL29" s="431"/>
      <c r="CM29" s="431"/>
      <c r="CN29" s="431"/>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c r="EI29" s="431"/>
    </row>
    <row r="30" spans="1:140" x14ac:dyDescent="0.25">
      <c r="A30" s="431"/>
      <c r="B30" s="518"/>
      <c r="C30" s="431"/>
      <c r="D30" s="431"/>
      <c r="E30" s="431"/>
      <c r="F30" s="431"/>
      <c r="G30" s="431"/>
      <c r="H30" s="431"/>
      <c r="I30" s="431"/>
      <c r="J30" s="431"/>
      <c r="K30" s="431"/>
      <c r="L30" s="431"/>
      <c r="M30" s="431"/>
      <c r="N30" s="431"/>
      <c r="O30" s="431"/>
      <c r="P30" s="431"/>
      <c r="Q30" s="431"/>
      <c r="R30" s="431"/>
      <c r="S30" s="431"/>
      <c r="T30" s="431"/>
      <c r="U30" s="431"/>
      <c r="V30" s="431"/>
      <c r="W30" s="431"/>
      <c r="X30" s="431"/>
      <c r="Y30" s="431"/>
      <c r="Z30" s="431"/>
      <c r="AA30" s="431"/>
      <c r="AB30" s="431"/>
      <c r="AC30" s="431"/>
      <c r="AD30" s="431"/>
      <c r="AE30" s="431"/>
      <c r="AF30" s="431"/>
      <c r="AG30" s="431"/>
      <c r="AH30" s="431"/>
      <c r="AI30" s="431"/>
      <c r="AJ30" s="431"/>
      <c r="AK30" s="431"/>
      <c r="AL30" s="431"/>
      <c r="AM30" s="431"/>
      <c r="AN30" s="431"/>
      <c r="AO30" s="431"/>
      <c r="AP30" s="431"/>
      <c r="AQ30" s="431"/>
      <c r="AR30" s="431"/>
      <c r="AS30" s="431"/>
      <c r="AT30" s="431"/>
      <c r="AU30" s="431"/>
      <c r="AV30" s="431"/>
      <c r="AW30" s="431"/>
      <c r="AX30" s="431"/>
      <c r="AY30" s="431"/>
      <c r="AZ30" s="431"/>
      <c r="BA30" s="431"/>
      <c r="BB30" s="431"/>
      <c r="BC30" s="431"/>
      <c r="BD30" s="431"/>
      <c r="BE30" s="431"/>
      <c r="BF30" s="431"/>
      <c r="BG30" s="431"/>
      <c r="BH30" s="431"/>
      <c r="BI30" s="431"/>
      <c r="BJ30" s="431"/>
      <c r="BK30" s="431"/>
      <c r="BL30" s="431"/>
      <c r="BM30" s="431"/>
      <c r="BN30" s="431"/>
      <c r="BO30" s="431"/>
      <c r="BP30" s="431"/>
      <c r="BQ30" s="431"/>
      <c r="BR30" s="431"/>
      <c r="BS30" s="431"/>
      <c r="BT30" s="431"/>
      <c r="BU30" s="431"/>
      <c r="BV30" s="431"/>
      <c r="BW30" s="431"/>
      <c r="BX30" s="431"/>
      <c r="BY30" s="431"/>
      <c r="BZ30" s="431"/>
      <c r="CA30" s="431"/>
      <c r="CB30" s="431"/>
      <c r="CC30" s="431"/>
      <c r="CD30" s="431"/>
      <c r="CE30" s="431"/>
      <c r="CF30" s="431"/>
      <c r="CG30" s="431"/>
      <c r="CH30" s="431"/>
      <c r="CI30" s="431"/>
      <c r="CJ30" s="431"/>
      <c r="CK30" s="431"/>
      <c r="CL30" s="431"/>
      <c r="CM30" s="431"/>
      <c r="CN30" s="431"/>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1"/>
      <c r="EE30" s="431"/>
      <c r="EF30" s="431"/>
      <c r="EG30" s="431"/>
      <c r="EH30" s="431"/>
      <c r="EI30" s="431"/>
    </row>
    <row r="31" spans="1:140" x14ac:dyDescent="0.25">
      <c r="A31" s="431"/>
      <c r="B31" s="518"/>
      <c r="C31" s="431"/>
      <c r="D31" s="431"/>
      <c r="E31" s="431"/>
      <c r="F31" s="431"/>
      <c r="G31" s="431"/>
      <c r="H31" s="431"/>
      <c r="I31" s="431"/>
      <c r="J31" s="431"/>
      <c r="K31" s="431"/>
      <c r="L31" s="431"/>
      <c r="M31" s="431"/>
      <c r="N31" s="431"/>
      <c r="O31" s="431"/>
      <c r="P31" s="431"/>
      <c r="Q31" s="431"/>
      <c r="R31" s="431"/>
      <c r="S31" s="431"/>
      <c r="T31" s="431"/>
      <c r="U31" s="431"/>
      <c r="V31" s="431"/>
      <c r="W31" s="431"/>
      <c r="X31" s="431"/>
      <c r="Y31" s="431"/>
      <c r="Z31" s="431"/>
      <c r="AA31" s="431"/>
      <c r="AB31" s="431"/>
      <c r="AC31" s="431"/>
      <c r="AD31" s="431"/>
      <c r="AE31" s="431"/>
      <c r="AF31" s="431"/>
      <c r="AG31" s="431"/>
      <c r="AH31" s="431"/>
      <c r="AI31" s="431"/>
      <c r="AJ31" s="431"/>
      <c r="AK31" s="431"/>
      <c r="AL31" s="431"/>
      <c r="AM31" s="431"/>
      <c r="AN31" s="431"/>
      <c r="AO31" s="431"/>
      <c r="AP31" s="431"/>
      <c r="AQ31" s="431"/>
      <c r="AR31" s="431"/>
      <c r="AS31" s="431"/>
      <c r="AT31" s="431"/>
      <c r="AU31" s="431"/>
      <c r="AV31" s="431"/>
      <c r="AW31" s="431"/>
      <c r="AX31" s="431"/>
      <c r="AY31" s="431"/>
      <c r="AZ31" s="431"/>
      <c r="BA31" s="431"/>
      <c r="BB31" s="431"/>
      <c r="BC31" s="431"/>
      <c r="BD31" s="431"/>
      <c r="BE31" s="431"/>
      <c r="BF31" s="431"/>
      <c r="BG31" s="431"/>
      <c r="BH31" s="431"/>
      <c r="BI31" s="431"/>
      <c r="BJ31" s="431"/>
      <c r="BK31" s="431"/>
      <c r="BL31" s="431"/>
      <c r="BM31" s="431"/>
      <c r="BN31" s="431"/>
      <c r="BO31" s="431"/>
      <c r="BP31" s="431"/>
      <c r="BQ31" s="431"/>
      <c r="BR31" s="431"/>
      <c r="BS31" s="431"/>
      <c r="BT31" s="431"/>
      <c r="BU31" s="431"/>
      <c r="BV31" s="431"/>
      <c r="BW31" s="431"/>
      <c r="BX31" s="431"/>
      <c r="BY31" s="431"/>
      <c r="BZ31" s="431"/>
      <c r="CA31" s="431"/>
      <c r="CB31" s="431"/>
      <c r="CC31" s="431"/>
      <c r="CD31" s="431"/>
      <c r="CE31" s="431"/>
      <c r="CF31" s="431"/>
      <c r="CG31" s="431"/>
      <c r="CH31" s="431"/>
      <c r="CI31" s="431"/>
      <c r="CJ31" s="431"/>
      <c r="CK31" s="431"/>
      <c r="CL31" s="431"/>
      <c r="CM31" s="431"/>
      <c r="CN31" s="431"/>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1"/>
      <c r="EE31" s="431"/>
      <c r="EF31" s="431"/>
      <c r="EG31" s="431"/>
      <c r="EH31" s="431"/>
      <c r="EI31" s="431"/>
    </row>
    <row r="32" spans="1:140" x14ac:dyDescent="0.25">
      <c r="A32" s="431"/>
      <c r="B32" s="518"/>
      <c r="C32" s="431"/>
      <c r="D32" s="431"/>
      <c r="E32" s="431"/>
      <c r="F32" s="431"/>
      <c r="G32" s="431"/>
      <c r="H32" s="431"/>
      <c r="I32" s="431"/>
      <c r="J32" s="431"/>
      <c r="K32" s="431"/>
      <c r="L32" s="431"/>
      <c r="M32" s="431"/>
      <c r="N32" s="431"/>
      <c r="O32" s="431"/>
      <c r="P32" s="431"/>
      <c r="Q32" s="431"/>
      <c r="R32" s="431"/>
      <c r="S32" s="431"/>
      <c r="T32" s="431"/>
      <c r="U32" s="431"/>
      <c r="V32" s="431"/>
      <c r="W32" s="431"/>
      <c r="X32" s="431"/>
      <c r="Y32" s="431"/>
      <c r="Z32" s="431"/>
      <c r="AA32" s="431"/>
      <c r="AB32" s="431"/>
      <c r="AC32" s="431"/>
      <c r="AD32" s="431"/>
      <c r="AE32" s="431"/>
      <c r="AF32" s="431"/>
      <c r="AG32" s="431"/>
      <c r="AH32" s="431"/>
      <c r="AI32" s="431"/>
      <c r="AJ32" s="431"/>
      <c r="AK32" s="431"/>
      <c r="AL32" s="431"/>
      <c r="AM32" s="431"/>
      <c r="AN32" s="431"/>
      <c r="AO32" s="431"/>
      <c r="AP32" s="431"/>
      <c r="AQ32" s="431"/>
      <c r="AR32" s="431"/>
      <c r="AS32" s="431"/>
      <c r="AT32" s="431"/>
      <c r="AU32" s="431"/>
      <c r="AV32" s="431"/>
      <c r="AW32" s="431"/>
      <c r="AX32" s="431"/>
      <c r="AY32" s="431"/>
      <c r="AZ32" s="431"/>
      <c r="BA32" s="431"/>
      <c r="BB32" s="431"/>
      <c r="BC32" s="431"/>
      <c r="BD32" s="431"/>
      <c r="BE32" s="431"/>
      <c r="BF32" s="431"/>
      <c r="BG32" s="431"/>
      <c r="BH32" s="431"/>
      <c r="BI32" s="431"/>
      <c r="BJ32" s="431"/>
      <c r="BK32" s="431"/>
      <c r="BL32" s="431"/>
      <c r="BM32" s="431"/>
      <c r="BN32" s="431"/>
      <c r="BO32" s="431"/>
      <c r="BP32" s="431"/>
      <c r="BQ32" s="431"/>
      <c r="BR32" s="431"/>
      <c r="BS32" s="431"/>
      <c r="BT32" s="431"/>
      <c r="BU32" s="431"/>
      <c r="BV32" s="431"/>
      <c r="BW32" s="431"/>
      <c r="BX32" s="431"/>
      <c r="BY32" s="431"/>
      <c r="BZ32" s="431"/>
      <c r="CA32" s="431"/>
      <c r="CB32" s="431"/>
      <c r="CC32" s="431"/>
      <c r="CD32" s="431"/>
      <c r="CE32" s="431"/>
      <c r="CF32" s="431"/>
      <c r="CG32" s="431"/>
      <c r="CH32" s="431"/>
      <c r="CI32" s="431"/>
      <c r="CJ32" s="431"/>
      <c r="CK32" s="431"/>
      <c r="CL32" s="431"/>
      <c r="CM32" s="431"/>
      <c r="CN32" s="431"/>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1"/>
      <c r="EE32" s="431"/>
      <c r="EF32" s="431"/>
      <c r="EG32" s="431"/>
      <c r="EH32" s="431"/>
      <c r="EI32" s="431"/>
    </row>
    <row r="33" spans="1:139" x14ac:dyDescent="0.25">
      <c r="A33" s="431"/>
      <c r="B33" s="518"/>
      <c r="C33" s="431"/>
      <c r="D33" s="431"/>
      <c r="E33" s="431"/>
      <c r="F33" s="431"/>
      <c r="G33" s="431"/>
      <c r="H33" s="431"/>
      <c r="I33" s="431"/>
      <c r="J33" s="431"/>
      <c r="K33" s="431"/>
      <c r="L33" s="431"/>
      <c r="M33" s="431"/>
      <c r="N33" s="431"/>
      <c r="O33" s="431"/>
      <c r="P33" s="431"/>
      <c r="Q33" s="431"/>
      <c r="R33" s="431"/>
      <c r="S33" s="431"/>
      <c r="T33" s="431"/>
      <c r="U33" s="431"/>
      <c r="V33" s="431"/>
      <c r="W33" s="431"/>
      <c r="X33" s="431"/>
      <c r="Y33" s="431"/>
      <c r="Z33" s="431"/>
      <c r="AA33" s="431"/>
      <c r="AB33" s="431"/>
      <c r="AC33" s="431"/>
      <c r="AD33" s="431"/>
      <c r="AE33" s="431"/>
      <c r="AF33" s="431"/>
      <c r="AG33" s="431"/>
      <c r="AH33" s="431"/>
      <c r="AI33" s="431"/>
      <c r="AJ33" s="431"/>
      <c r="AK33" s="431"/>
      <c r="AL33" s="431"/>
      <c r="AM33" s="431"/>
      <c r="AN33" s="431"/>
      <c r="AO33" s="431"/>
      <c r="AP33" s="431"/>
      <c r="AQ33" s="431"/>
      <c r="AR33" s="431"/>
      <c r="AS33" s="431"/>
      <c r="AT33" s="431"/>
      <c r="AU33" s="431"/>
      <c r="AV33" s="431"/>
      <c r="AW33" s="431"/>
      <c r="AX33" s="431"/>
      <c r="AY33" s="431"/>
      <c r="AZ33" s="431"/>
      <c r="BA33" s="431"/>
      <c r="BB33" s="431"/>
      <c r="BC33" s="431"/>
      <c r="BD33" s="431"/>
      <c r="BE33" s="431"/>
      <c r="BF33" s="431"/>
      <c r="BG33" s="431"/>
      <c r="BH33" s="431"/>
      <c r="BI33" s="431"/>
      <c r="BJ33" s="431"/>
      <c r="BK33" s="431"/>
      <c r="BL33" s="431"/>
      <c r="BM33" s="431"/>
      <c r="BN33" s="431"/>
      <c r="BO33" s="431"/>
      <c r="BP33" s="431"/>
      <c r="BQ33" s="431"/>
      <c r="BR33" s="431"/>
      <c r="BS33" s="431"/>
      <c r="BT33" s="431"/>
      <c r="BU33" s="431"/>
      <c r="BV33" s="431"/>
      <c r="BW33" s="431"/>
      <c r="BX33" s="431"/>
      <c r="BY33" s="431"/>
      <c r="BZ33" s="431"/>
      <c r="CA33" s="431"/>
      <c r="CB33" s="431"/>
      <c r="CC33" s="431"/>
      <c r="CD33" s="431"/>
      <c r="CE33" s="431"/>
      <c r="CF33" s="431"/>
      <c r="CG33" s="431"/>
      <c r="CH33" s="431"/>
      <c r="CI33" s="431"/>
      <c r="CJ33" s="431"/>
      <c r="CK33" s="431"/>
      <c r="CL33" s="431"/>
      <c r="CM33" s="431"/>
      <c r="CN33" s="431"/>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1"/>
      <c r="EE33" s="431"/>
      <c r="EF33" s="431"/>
      <c r="EG33" s="431"/>
      <c r="EH33" s="431"/>
      <c r="EI33" s="431"/>
    </row>
    <row r="34" spans="1:139" x14ac:dyDescent="0.25">
      <c r="A34" s="431"/>
      <c r="B34" s="518"/>
      <c r="C34" s="431"/>
      <c r="D34" s="431"/>
      <c r="E34" s="431"/>
      <c r="F34" s="431"/>
      <c r="G34" s="431"/>
      <c r="H34" s="431"/>
      <c r="I34" s="431"/>
      <c r="J34" s="431"/>
      <c r="K34" s="431"/>
      <c r="L34" s="431"/>
      <c r="M34" s="431"/>
      <c r="N34" s="431"/>
      <c r="O34" s="431"/>
      <c r="P34" s="431"/>
      <c r="Q34" s="431"/>
      <c r="R34" s="431"/>
      <c r="S34" s="431"/>
      <c r="T34" s="431"/>
      <c r="U34" s="431"/>
      <c r="V34" s="431"/>
      <c r="W34" s="431"/>
      <c r="X34" s="431"/>
      <c r="Y34" s="431"/>
      <c r="Z34" s="431"/>
      <c r="AA34" s="431"/>
      <c r="AB34" s="431"/>
      <c r="AC34" s="431"/>
      <c r="AD34" s="431"/>
      <c r="AE34" s="431"/>
      <c r="AF34" s="431"/>
      <c r="AG34" s="431"/>
      <c r="AH34" s="431"/>
      <c r="AI34" s="431"/>
      <c r="AJ34" s="431"/>
      <c r="AK34" s="431"/>
      <c r="AL34" s="431"/>
      <c r="AM34" s="431"/>
      <c r="AN34" s="431"/>
      <c r="AO34" s="431"/>
      <c r="AP34" s="431"/>
      <c r="AQ34" s="431"/>
      <c r="AR34" s="431"/>
      <c r="AS34" s="431"/>
      <c r="AT34" s="431"/>
      <c r="AU34" s="431"/>
      <c r="AV34" s="431"/>
      <c r="AW34" s="431"/>
      <c r="AX34" s="431"/>
      <c r="AY34" s="431"/>
      <c r="AZ34" s="431"/>
      <c r="BA34" s="431"/>
      <c r="BB34" s="431"/>
      <c r="BC34" s="431"/>
      <c r="BD34" s="431"/>
      <c r="BE34" s="431"/>
      <c r="BF34" s="431"/>
      <c r="BG34" s="431"/>
      <c r="BH34" s="431"/>
      <c r="BI34" s="431"/>
      <c r="BJ34" s="431"/>
      <c r="BK34" s="431"/>
      <c r="BL34" s="431"/>
      <c r="BM34" s="431"/>
      <c r="BN34" s="431"/>
      <c r="BO34" s="431"/>
      <c r="BP34" s="431"/>
      <c r="BQ34" s="431"/>
      <c r="BR34" s="431"/>
      <c r="BS34" s="431"/>
      <c r="BT34" s="431"/>
      <c r="BU34" s="431"/>
      <c r="BV34" s="431"/>
      <c r="BW34" s="431"/>
      <c r="BX34" s="431"/>
      <c r="BY34" s="431"/>
      <c r="BZ34" s="431"/>
      <c r="CA34" s="431"/>
      <c r="CB34" s="431"/>
      <c r="CC34" s="431"/>
      <c r="CD34" s="431"/>
      <c r="CE34" s="431"/>
      <c r="CF34" s="431"/>
      <c r="CG34" s="431"/>
      <c r="CH34" s="431"/>
      <c r="CI34" s="431"/>
      <c r="CJ34" s="431"/>
      <c r="CK34" s="431"/>
      <c r="CL34" s="431"/>
      <c r="CM34" s="431"/>
      <c r="CN34" s="431"/>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1"/>
      <c r="EE34" s="431"/>
      <c r="EF34" s="431"/>
      <c r="EG34" s="431"/>
      <c r="EH34" s="431"/>
      <c r="EI34" s="431"/>
    </row>
    <row r="35" spans="1:139" x14ac:dyDescent="0.25">
      <c r="A35" s="431"/>
      <c r="B35" s="518"/>
      <c r="C35" s="431"/>
      <c r="D35" s="431"/>
      <c r="E35" s="431"/>
      <c r="F35" s="431"/>
      <c r="G35" s="431"/>
      <c r="H35" s="431"/>
      <c r="I35" s="431"/>
      <c r="J35" s="431"/>
      <c r="K35" s="431"/>
      <c r="L35" s="431"/>
      <c r="M35" s="431"/>
      <c r="N35" s="431"/>
      <c r="O35" s="431"/>
      <c r="P35" s="431"/>
      <c r="Q35" s="431"/>
      <c r="R35" s="431"/>
      <c r="S35" s="431"/>
      <c r="T35" s="431"/>
      <c r="U35" s="431"/>
      <c r="V35" s="431"/>
      <c r="W35" s="431"/>
      <c r="X35" s="431"/>
      <c r="Y35" s="431"/>
      <c r="Z35" s="431"/>
      <c r="AA35" s="431"/>
      <c r="AB35" s="431"/>
      <c r="AC35" s="431"/>
      <c r="AD35" s="431"/>
      <c r="AE35" s="431"/>
      <c r="AF35" s="431"/>
      <c r="AG35" s="431"/>
      <c r="AH35" s="431"/>
      <c r="AI35" s="431"/>
      <c r="AJ35" s="431"/>
      <c r="AK35" s="431"/>
      <c r="AL35" s="431"/>
      <c r="AM35" s="431"/>
      <c r="AN35" s="431"/>
      <c r="AO35" s="431"/>
      <c r="AP35" s="431"/>
      <c r="AQ35" s="431"/>
      <c r="AR35" s="431"/>
      <c r="AS35" s="431"/>
      <c r="AT35" s="431"/>
      <c r="AU35" s="431"/>
      <c r="AV35" s="431"/>
      <c r="AW35" s="431"/>
      <c r="AX35" s="431"/>
      <c r="AY35" s="431"/>
      <c r="AZ35" s="431"/>
      <c r="BA35" s="431"/>
      <c r="BB35" s="431"/>
      <c r="BC35" s="431"/>
      <c r="BD35" s="431"/>
      <c r="BE35" s="431"/>
      <c r="BF35" s="431"/>
      <c r="BG35" s="431"/>
      <c r="BH35" s="431"/>
      <c r="BI35" s="431"/>
      <c r="BJ35" s="431"/>
      <c r="BK35" s="431"/>
      <c r="BL35" s="431"/>
      <c r="BM35" s="431"/>
      <c r="BN35" s="431"/>
      <c r="BO35" s="431"/>
      <c r="BP35" s="431"/>
      <c r="BQ35" s="431"/>
      <c r="BR35" s="431"/>
      <c r="BS35" s="431"/>
      <c r="BT35" s="431"/>
      <c r="BU35" s="431"/>
      <c r="BV35" s="431"/>
      <c r="BW35" s="431"/>
      <c r="BX35" s="431"/>
      <c r="BY35" s="431"/>
      <c r="BZ35" s="431"/>
      <c r="CA35" s="431"/>
      <c r="CB35" s="431"/>
      <c r="CC35" s="431"/>
      <c r="CD35" s="431"/>
      <c r="CE35" s="431"/>
      <c r="CF35" s="431"/>
      <c r="CG35" s="431"/>
      <c r="CH35" s="431"/>
      <c r="CI35" s="431"/>
      <c r="CJ35" s="431"/>
      <c r="CK35" s="431"/>
      <c r="CL35" s="431"/>
      <c r="CM35" s="431"/>
      <c r="CN35" s="431"/>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1"/>
      <c r="EE35" s="431"/>
      <c r="EF35" s="431"/>
      <c r="EG35" s="431"/>
      <c r="EH35" s="431"/>
      <c r="EI35" s="431"/>
    </row>
    <row r="36" spans="1:139" x14ac:dyDescent="0.25">
      <c r="B36" s="136"/>
    </row>
    <row r="37" spans="1:139" x14ac:dyDescent="0.25">
      <c r="B37" s="136"/>
    </row>
    <row r="38" spans="1:139" x14ac:dyDescent="0.25">
      <c r="B38" s="136"/>
    </row>
    <row r="39" spans="1:139" x14ac:dyDescent="0.25">
      <c r="B39" s="136"/>
    </row>
    <row r="40" spans="1:139" x14ac:dyDescent="0.25">
      <c r="B40" s="136"/>
      <c r="C40"/>
      <c r="D40"/>
      <c r="E40"/>
      <c r="F40"/>
    </row>
    <row r="41" spans="1:139" x14ac:dyDescent="0.25">
      <c r="B41" s="136"/>
      <c r="C41"/>
      <c r="D41"/>
      <c r="E41"/>
      <c r="F41"/>
    </row>
    <row r="42" spans="1:139" x14ac:dyDescent="0.25">
      <c r="B42" s="136"/>
      <c r="C42"/>
      <c r="D42"/>
      <c r="E42"/>
      <c r="F42"/>
    </row>
    <row r="43" spans="1:139" x14ac:dyDescent="0.25">
      <c r="B43" s="136"/>
      <c r="C43"/>
      <c r="D43"/>
      <c r="E43"/>
      <c r="F43"/>
    </row>
    <row r="44" spans="1:139" x14ac:dyDescent="0.25">
      <c r="B44" s="136"/>
      <c r="C44"/>
      <c r="D44"/>
      <c r="E44"/>
      <c r="F44"/>
    </row>
    <row r="45" spans="1:139" x14ac:dyDescent="0.25">
      <c r="B45" s="136"/>
      <c r="C45"/>
      <c r="D45"/>
      <c r="E45"/>
      <c r="F45"/>
    </row>
    <row r="46" spans="1:139" x14ac:dyDescent="0.25">
      <c r="B46" s="136"/>
      <c r="C46"/>
      <c r="D46"/>
      <c r="E46"/>
      <c r="F46"/>
    </row>
    <row r="47" spans="1:139" x14ac:dyDescent="0.25">
      <c r="B47" s="136"/>
      <c r="C47"/>
      <c r="D47"/>
      <c r="E47"/>
      <c r="F47"/>
    </row>
    <row r="48" spans="1:139" x14ac:dyDescent="0.25">
      <c r="B48"/>
      <c r="C48"/>
      <c r="D48"/>
      <c r="E48"/>
      <c r="F48"/>
    </row>
    <row r="49" spans="4:6" x14ac:dyDescent="0.25">
      <c r="D49"/>
      <c r="E49"/>
      <c r="F49"/>
    </row>
  </sheetData>
  <mergeCells count="10">
    <mergeCell ref="B15:B16"/>
    <mergeCell ref="B17:B18"/>
    <mergeCell ref="AL20:AM20"/>
    <mergeCell ref="AN20:AO20"/>
    <mergeCell ref="A1:AQ1"/>
    <mergeCell ref="B5:B6"/>
    <mergeCell ref="B7:B8"/>
    <mergeCell ref="B9:B10"/>
    <mergeCell ref="B11:B12"/>
    <mergeCell ref="B13:B14"/>
  </mergeCells>
  <pageMargins left="0.7" right="0.7" top="0.75" bottom="0.75" header="0.3" footer="0.3"/>
  <pageSetup paperSize="9" scale="95" orientation="portrait" r:id="rId1"/>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FA99A-0E9A-456C-A1BA-3D72841B147B}">
  <sheetPr>
    <tabColor theme="9"/>
    <pageSetUpPr fitToPage="1"/>
  </sheetPr>
  <dimension ref="A1:GQ103"/>
  <sheetViews>
    <sheetView topLeftCell="A55" zoomScale="85" zoomScaleNormal="85" workbookViewId="0">
      <selection activeCell="AM8" sqref="AM8"/>
    </sheetView>
  </sheetViews>
  <sheetFormatPr defaultColWidth="11.42578125" defaultRowHeight="15" x14ac:dyDescent="0.25"/>
  <cols>
    <col min="1" max="1" width="5.5703125" style="17" customWidth="1"/>
    <col min="2" max="2" width="20.5703125" style="17" customWidth="1"/>
    <col min="3" max="3" width="6.5703125" style="17" customWidth="1"/>
    <col min="4" max="31" width="6.42578125" style="17" customWidth="1"/>
    <col min="32" max="106" width="5.5703125" style="17" customWidth="1"/>
    <col min="107" max="107" width="40.5703125" style="17" customWidth="1"/>
    <col min="108" max="131" width="11.42578125" style="17" customWidth="1"/>
    <col min="132" max="132" width="40.5703125" style="17" customWidth="1"/>
    <col min="133" max="16384" width="11.42578125" style="17"/>
  </cols>
  <sheetData>
    <row r="1" spans="1:199" s="31" customFormat="1" ht="30" customHeight="1" x14ac:dyDescent="0.2">
      <c r="A1" s="119" t="s">
        <v>505</v>
      </c>
      <c r="B1" s="88"/>
      <c r="C1" s="88"/>
      <c r="D1" s="88"/>
      <c r="E1" s="88"/>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row>
    <row r="2" spans="1:199" s="31" customFormat="1" ht="40.35" customHeight="1" x14ac:dyDescent="0.25">
      <c r="A2" s="519"/>
      <c r="B2" s="347"/>
      <c r="C2" s="520" t="s">
        <v>437</v>
      </c>
      <c r="D2" s="484"/>
      <c r="E2" s="347"/>
      <c r="F2" s="484"/>
      <c r="G2" s="484"/>
      <c r="H2" s="484"/>
      <c r="I2" s="484"/>
      <c r="J2" s="484"/>
      <c r="K2" s="347"/>
      <c r="L2" s="484"/>
      <c r="M2" s="521" t="s">
        <v>506</v>
      </c>
      <c r="N2" s="484"/>
      <c r="O2" s="484"/>
      <c r="P2" s="484"/>
      <c r="Q2" s="484"/>
      <c r="R2" s="484"/>
      <c r="S2" s="484"/>
      <c r="T2" s="484"/>
      <c r="U2" s="520"/>
      <c r="V2" s="522"/>
      <c r="W2" s="523"/>
      <c r="X2" s="522"/>
      <c r="Y2" s="522"/>
      <c r="Z2" s="522"/>
      <c r="AA2" s="522"/>
      <c r="AB2" s="522"/>
      <c r="AC2" s="523"/>
      <c r="AD2" s="523"/>
      <c r="AE2" s="523"/>
      <c r="AF2" s="229"/>
      <c r="AG2" s="229"/>
      <c r="AH2" s="229"/>
      <c r="AI2" s="229"/>
      <c r="AJ2" s="229"/>
      <c r="AK2" s="522"/>
      <c r="AL2" s="522"/>
      <c r="AM2" s="522"/>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c r="GM2" s="26"/>
      <c r="GN2" s="26"/>
      <c r="GO2" s="26"/>
      <c r="GP2" s="26"/>
    </row>
    <row r="3" spans="1:199" ht="32.25" customHeight="1" x14ac:dyDescent="0.25">
      <c r="A3" s="229"/>
      <c r="B3" s="524" t="s">
        <v>440</v>
      </c>
      <c r="C3" s="525"/>
      <c r="D3" s="525"/>
      <c r="E3" s="525"/>
      <c r="F3" s="525"/>
      <c r="G3" s="525"/>
      <c r="H3" s="525"/>
      <c r="I3" s="526"/>
      <c r="J3" s="526"/>
      <c r="K3" s="526"/>
      <c r="L3" s="524" t="s">
        <v>441</v>
      </c>
      <c r="M3" s="525"/>
      <c r="N3" s="525"/>
      <c r="O3" s="525"/>
      <c r="P3" s="525"/>
      <c r="Q3" s="525"/>
      <c r="R3" s="525"/>
      <c r="S3" s="525"/>
      <c r="T3" s="525"/>
      <c r="U3" s="525"/>
      <c r="V3" s="527"/>
      <c r="W3" s="528"/>
      <c r="X3" s="528"/>
      <c r="Y3" s="528"/>
      <c r="Z3" s="528"/>
      <c r="AA3" s="528"/>
      <c r="AB3" s="528"/>
      <c r="AC3" s="528"/>
      <c r="AD3" s="527"/>
      <c r="AE3" s="527"/>
      <c r="AF3" s="527"/>
      <c r="AG3" s="229"/>
      <c r="AH3" s="229"/>
      <c r="AI3" s="229"/>
      <c r="AJ3" s="229"/>
      <c r="AK3" s="229"/>
      <c r="AL3" s="528"/>
      <c r="AM3" s="522"/>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9"/>
      <c r="CU3" s="30"/>
      <c r="CV3" s="30"/>
      <c r="CW3" s="30"/>
      <c r="CX3" s="30"/>
      <c r="CY3" s="30"/>
      <c r="CZ3" s="30"/>
      <c r="DA3" s="30"/>
      <c r="DB3" s="26"/>
      <c r="DC3" s="26"/>
      <c r="DD3" s="28"/>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c r="FD3" s="26"/>
      <c r="FE3" s="26"/>
      <c r="FF3" s="26"/>
      <c r="FG3" s="26"/>
      <c r="FH3" s="26"/>
      <c r="FI3" s="26"/>
      <c r="FJ3" s="26"/>
      <c r="FK3" s="26"/>
      <c r="FL3" s="26"/>
      <c r="FM3" s="26"/>
      <c r="FN3" s="26"/>
      <c r="FO3" s="26"/>
      <c r="FP3" s="26"/>
      <c r="FQ3" s="26"/>
      <c r="FR3" s="26"/>
      <c r="FS3" s="26"/>
      <c r="FT3" s="26"/>
      <c r="FU3" s="26"/>
      <c r="FV3" s="26"/>
      <c r="FW3" s="26"/>
      <c r="FX3" s="26"/>
      <c r="FY3" s="26"/>
      <c r="FZ3" s="26"/>
      <c r="GA3" s="26"/>
      <c r="GB3" s="26"/>
      <c r="GC3" s="26"/>
      <c r="GD3" s="26"/>
      <c r="GE3" s="26"/>
      <c r="GF3" s="26"/>
      <c r="GG3" s="26"/>
      <c r="GH3" s="26"/>
      <c r="GI3" s="26"/>
      <c r="GJ3" s="26"/>
      <c r="GK3" s="26"/>
      <c r="GL3" s="26"/>
      <c r="GM3" s="26"/>
      <c r="GN3" s="26"/>
      <c r="GO3" s="26"/>
      <c r="GP3" s="26"/>
      <c r="GQ3" s="26"/>
    </row>
    <row r="4" spans="1:199" ht="12" customHeight="1" x14ac:dyDescent="0.25">
      <c r="A4" s="229"/>
      <c r="B4" s="484"/>
      <c r="C4" s="484"/>
      <c r="D4" s="484"/>
      <c r="E4" s="484"/>
      <c r="F4" s="484"/>
      <c r="G4" s="484"/>
      <c r="H4" s="484"/>
      <c r="I4" s="484"/>
      <c r="J4" s="484"/>
      <c r="K4" s="484"/>
      <c r="L4" s="484"/>
      <c r="M4" s="484"/>
      <c r="N4" s="484"/>
      <c r="O4" s="484"/>
      <c r="P4" s="484"/>
      <c r="Q4" s="484"/>
      <c r="R4" s="484"/>
      <c r="S4" s="484"/>
      <c r="T4" s="484"/>
      <c r="U4" s="484"/>
      <c r="V4" s="522"/>
      <c r="W4" s="522"/>
      <c r="X4" s="522"/>
      <c r="Y4" s="522"/>
      <c r="Z4" s="522"/>
      <c r="AA4" s="522"/>
      <c r="AB4" s="522"/>
      <c r="AC4" s="522"/>
      <c r="AD4" s="522"/>
      <c r="AE4" s="522"/>
      <c r="AF4" s="229"/>
      <c r="AG4" s="229"/>
      <c r="AH4" s="229"/>
      <c r="AI4" s="229"/>
      <c r="AJ4" s="229"/>
      <c r="AK4" s="522"/>
      <c r="AL4" s="522"/>
      <c r="AM4" s="522"/>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c r="GM4" s="26"/>
      <c r="GN4" s="26"/>
      <c r="GO4" s="26"/>
      <c r="GP4" s="26"/>
    </row>
    <row r="5" spans="1:199" ht="21.75" customHeight="1" x14ac:dyDescent="0.25">
      <c r="A5" s="229"/>
      <c r="B5" s="524" t="s">
        <v>442</v>
      </c>
      <c r="C5" s="525"/>
      <c r="D5" s="525"/>
      <c r="E5" s="525"/>
      <c r="F5" s="525"/>
      <c r="G5" s="525"/>
      <c r="H5" s="525"/>
      <c r="I5" s="526"/>
      <c r="J5" s="526"/>
      <c r="K5" s="526"/>
      <c r="L5" s="524" t="s">
        <v>443</v>
      </c>
      <c r="M5" s="525"/>
      <c r="N5" s="525"/>
      <c r="O5" s="525"/>
      <c r="P5" s="525"/>
      <c r="Q5" s="525"/>
      <c r="R5" s="525"/>
      <c r="S5" s="525"/>
      <c r="T5" s="525"/>
      <c r="U5" s="525"/>
      <c r="V5" s="527"/>
      <c r="W5" s="528"/>
      <c r="X5" s="528"/>
      <c r="Y5" s="528"/>
      <c r="Z5" s="528"/>
      <c r="AA5" s="528"/>
      <c r="AB5" s="528"/>
      <c r="AC5" s="528"/>
      <c r="AD5" s="527"/>
      <c r="AE5" s="527"/>
      <c r="AF5" s="527"/>
      <c r="AG5" s="229"/>
      <c r="AH5" s="229"/>
      <c r="AI5" s="229"/>
      <c r="AJ5" s="229"/>
      <c r="AK5" s="229"/>
      <c r="AL5" s="229"/>
      <c r="AM5" s="522"/>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9"/>
      <c r="CU5" s="26"/>
      <c r="CV5" s="26"/>
      <c r="CW5" s="26"/>
      <c r="CX5" s="26"/>
      <c r="CY5" s="26"/>
      <c r="CZ5" s="26"/>
      <c r="DA5" s="26"/>
      <c r="DB5" s="26"/>
      <c r="DC5" s="26"/>
      <c r="DD5" s="28"/>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c r="GM5" s="26"/>
      <c r="GN5" s="26"/>
      <c r="GO5" s="26"/>
      <c r="GP5" s="26"/>
      <c r="GQ5" s="26"/>
    </row>
    <row r="6" spans="1:199" ht="12" customHeight="1" x14ac:dyDescent="0.25">
      <c r="A6" s="229"/>
      <c r="B6" s="484"/>
      <c r="C6" s="484"/>
      <c r="D6" s="484"/>
      <c r="E6" s="484"/>
      <c r="F6" s="484"/>
      <c r="G6" s="484"/>
      <c r="H6" s="484"/>
      <c r="I6" s="484"/>
      <c r="J6" s="484"/>
      <c r="K6" s="484"/>
      <c r="L6" s="484"/>
      <c r="M6" s="484"/>
      <c r="N6" s="484"/>
      <c r="O6" s="484"/>
      <c r="P6" s="484"/>
      <c r="Q6" s="484"/>
      <c r="R6" s="484"/>
      <c r="S6" s="484"/>
      <c r="T6" s="484"/>
      <c r="U6" s="484"/>
      <c r="V6" s="522"/>
      <c r="W6" s="522"/>
      <c r="X6" s="522"/>
      <c r="Y6" s="522"/>
      <c r="Z6" s="522"/>
      <c r="AA6" s="522"/>
      <c r="AB6" s="522"/>
      <c r="AC6" s="522"/>
      <c r="AD6" s="522"/>
      <c r="AE6" s="522"/>
      <c r="AF6" s="229"/>
      <c r="AG6" s="229"/>
      <c r="AH6" s="229"/>
      <c r="AI6" s="229"/>
      <c r="AJ6" s="229"/>
      <c r="AK6" s="229"/>
      <c r="AL6" s="522"/>
      <c r="AM6" s="522"/>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c r="GM6" s="26"/>
      <c r="GN6" s="26"/>
      <c r="GO6" s="26"/>
      <c r="GP6" s="26"/>
    </row>
    <row r="7" spans="1:199" ht="12.75" customHeight="1" x14ac:dyDescent="0.25">
      <c r="A7" s="229"/>
      <c r="B7" s="524" t="s">
        <v>507</v>
      </c>
      <c r="C7" s="525"/>
      <c r="D7" s="525"/>
      <c r="E7" s="525"/>
      <c r="F7" s="525"/>
      <c r="G7" s="525"/>
      <c r="H7" s="525"/>
      <c r="I7" s="526"/>
      <c r="J7" s="526"/>
      <c r="K7" s="526"/>
      <c r="L7" s="524" t="s">
        <v>508</v>
      </c>
      <c r="M7" s="525"/>
      <c r="N7" s="525"/>
      <c r="O7" s="525"/>
      <c r="P7" s="525"/>
      <c r="Q7" s="525"/>
      <c r="R7" s="525"/>
      <c r="S7" s="525"/>
      <c r="T7" s="525"/>
      <c r="U7" s="525"/>
      <c r="V7" s="527"/>
      <c r="W7" s="528"/>
      <c r="X7" s="528"/>
      <c r="Y7" s="528"/>
      <c r="Z7" s="528"/>
      <c r="AA7" s="528"/>
      <c r="AB7" s="528"/>
      <c r="AC7" s="528"/>
      <c r="AD7" s="527"/>
      <c r="AE7" s="527"/>
      <c r="AF7" s="527"/>
      <c r="AG7" s="229"/>
      <c r="AH7" s="229"/>
      <c r="AI7" s="229"/>
      <c r="AJ7" s="229"/>
      <c r="AK7" s="229"/>
      <c r="AL7" s="522"/>
      <c r="AM7" s="522"/>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9"/>
      <c r="CI7" s="26"/>
      <c r="CJ7" s="26"/>
      <c r="CK7" s="26"/>
      <c r="CL7" s="26"/>
      <c r="CM7" s="26"/>
      <c r="CN7" s="26"/>
      <c r="CO7" s="26"/>
      <c r="CP7" s="26"/>
      <c r="CQ7" s="26"/>
      <c r="CR7" s="28"/>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c r="FA7" s="26"/>
      <c r="FB7" s="26"/>
      <c r="FC7" s="26"/>
      <c r="FD7" s="26"/>
      <c r="FE7" s="26"/>
      <c r="FF7" s="26"/>
      <c r="FG7" s="26"/>
      <c r="FH7" s="26"/>
      <c r="FI7" s="26"/>
      <c r="FJ7" s="26"/>
      <c r="FK7" s="26"/>
      <c r="FL7" s="26"/>
      <c r="FM7" s="26"/>
      <c r="FN7" s="26"/>
      <c r="FO7" s="26"/>
      <c r="FP7" s="26"/>
      <c r="FQ7" s="26"/>
      <c r="FR7" s="26"/>
      <c r="FS7" s="26"/>
      <c r="FT7" s="26"/>
      <c r="FU7" s="26"/>
      <c r="FV7" s="26"/>
      <c r="FW7" s="26"/>
      <c r="FX7" s="26"/>
      <c r="FY7" s="26"/>
      <c r="FZ7" s="26"/>
      <c r="GA7" s="26"/>
      <c r="GB7" s="26"/>
      <c r="GC7" s="26"/>
      <c r="GD7" s="26"/>
      <c r="GE7" s="26"/>
    </row>
    <row r="8" spans="1:199" ht="24" customHeight="1" x14ac:dyDescent="0.25">
      <c r="A8" s="229"/>
      <c r="B8" s="228"/>
      <c r="C8" s="529">
        <v>13040</v>
      </c>
      <c r="D8" s="529">
        <v>550</v>
      </c>
      <c r="E8" s="529">
        <v>501</v>
      </c>
      <c r="F8" s="529">
        <v>523</v>
      </c>
      <c r="G8" s="529">
        <v>502</v>
      </c>
      <c r="H8" s="529">
        <v>503</v>
      </c>
      <c r="I8" s="529">
        <v>501</v>
      </c>
      <c r="J8" s="529">
        <v>502</v>
      </c>
      <c r="K8" s="529">
        <v>501</v>
      </c>
      <c r="L8" s="529">
        <v>500</v>
      </c>
      <c r="M8" s="529">
        <v>500</v>
      </c>
      <c r="N8" s="529">
        <v>513</v>
      </c>
      <c r="O8" s="529">
        <v>539</v>
      </c>
      <c r="P8" s="529">
        <v>250</v>
      </c>
      <c r="Q8" s="529">
        <v>504</v>
      </c>
      <c r="R8" s="529">
        <v>508</v>
      </c>
      <c r="S8" s="529">
        <v>255</v>
      </c>
      <c r="T8" s="529">
        <v>500</v>
      </c>
      <c r="U8" s="529">
        <v>256</v>
      </c>
      <c r="V8" s="529">
        <v>512</v>
      </c>
      <c r="W8" s="529">
        <v>522</v>
      </c>
      <c r="X8" s="529">
        <v>556</v>
      </c>
      <c r="Y8" s="529">
        <v>521</v>
      </c>
      <c r="Z8" s="529">
        <v>500</v>
      </c>
      <c r="AA8" s="529">
        <v>509</v>
      </c>
      <c r="AB8" s="529">
        <v>502</v>
      </c>
      <c r="AC8" s="529">
        <v>502</v>
      </c>
      <c r="AD8" s="529">
        <v>508</v>
      </c>
      <c r="AE8" s="230"/>
      <c r="AF8" s="229"/>
      <c r="AG8" s="522"/>
      <c r="AH8" s="522"/>
      <c r="AI8" s="522"/>
      <c r="AJ8" s="522"/>
      <c r="AK8" s="522"/>
      <c r="AL8" s="522"/>
      <c r="AM8" s="522"/>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9"/>
      <c r="BZ8" s="26"/>
      <c r="CA8" s="26"/>
      <c r="CB8" s="26"/>
      <c r="CC8" s="26"/>
      <c r="CD8" s="26"/>
      <c r="CE8" s="26"/>
      <c r="CF8" s="26"/>
      <c r="CG8" s="26"/>
      <c r="CH8" s="26"/>
      <c r="CI8" s="28"/>
      <c r="CJ8" s="26"/>
      <c r="CK8" s="26"/>
      <c r="CL8" s="26"/>
      <c r="CM8" s="26"/>
      <c r="CN8" s="26"/>
      <c r="CO8" s="26"/>
      <c r="CP8" s="26"/>
      <c r="CQ8" s="26"/>
      <c r="CR8" s="26"/>
      <c r="CS8" s="26"/>
      <c r="CT8" s="26"/>
      <c r="CU8" s="26"/>
      <c r="CV8" s="26"/>
      <c r="CW8" s="26"/>
      <c r="CX8" s="26"/>
      <c r="CY8" s="26"/>
      <c r="CZ8" s="26"/>
      <c r="DA8" s="26"/>
      <c r="DB8" s="26"/>
      <c r="DC8" s="26"/>
      <c r="DD8" s="26"/>
      <c r="DE8" s="26"/>
      <c r="DF8" s="26"/>
      <c r="DG8" s="26"/>
      <c r="DH8" s="26"/>
      <c r="DI8" s="26"/>
      <c r="DJ8" s="26"/>
      <c r="DK8" s="26"/>
      <c r="DL8" s="26"/>
      <c r="DM8" s="26"/>
      <c r="DN8" s="26"/>
      <c r="DO8" s="26"/>
      <c r="DP8" s="26"/>
      <c r="DQ8" s="26"/>
      <c r="DR8" s="26"/>
      <c r="DS8" s="26"/>
      <c r="DT8" s="26"/>
      <c r="DU8" s="26"/>
      <c r="DV8" s="26"/>
      <c r="DW8" s="26"/>
      <c r="DX8" s="26"/>
      <c r="DY8" s="26"/>
      <c r="DZ8" s="26"/>
      <c r="EA8" s="26"/>
      <c r="EB8" s="26"/>
      <c r="EC8" s="26"/>
      <c r="ED8" s="26"/>
      <c r="EE8" s="26"/>
      <c r="EF8" s="26"/>
      <c r="EG8" s="26"/>
      <c r="EH8" s="26"/>
      <c r="EI8" s="26"/>
      <c r="EJ8" s="26"/>
      <c r="EK8" s="26"/>
      <c r="EL8" s="26"/>
      <c r="EM8" s="26"/>
      <c r="EN8" s="26"/>
      <c r="EO8" s="26"/>
      <c r="EP8" s="26"/>
      <c r="EQ8" s="26"/>
      <c r="ER8" s="26"/>
      <c r="ES8" s="26"/>
      <c r="ET8" s="26"/>
      <c r="EU8" s="26"/>
      <c r="EV8" s="26"/>
      <c r="EW8" s="26"/>
      <c r="EX8" s="26"/>
      <c r="EY8" s="26"/>
      <c r="EZ8" s="26"/>
      <c r="FA8" s="26"/>
      <c r="FB8" s="26"/>
      <c r="FC8" s="26"/>
      <c r="FD8" s="26"/>
      <c r="FE8" s="26"/>
      <c r="FF8" s="26"/>
      <c r="FG8" s="26"/>
      <c r="FH8" s="26"/>
      <c r="FI8" s="26"/>
      <c r="FJ8" s="26"/>
      <c r="FK8" s="26"/>
      <c r="FL8" s="26"/>
      <c r="FM8" s="26"/>
      <c r="FN8" s="26"/>
      <c r="FO8" s="26"/>
      <c r="FP8" s="26"/>
      <c r="FQ8" s="26"/>
      <c r="FR8" s="26"/>
      <c r="FS8" s="26"/>
      <c r="FT8" s="26"/>
      <c r="FU8" s="26"/>
      <c r="FV8" s="26"/>
    </row>
    <row r="9" spans="1:199" ht="21" x14ac:dyDescent="0.25">
      <c r="A9" s="229"/>
      <c r="B9" s="230"/>
      <c r="C9" s="530" t="s">
        <v>446</v>
      </c>
      <c r="D9" s="453" t="s">
        <v>21</v>
      </c>
      <c r="E9" s="453" t="s">
        <v>37</v>
      </c>
      <c r="F9" s="453" t="s">
        <v>25</v>
      </c>
      <c r="G9" s="453" t="s">
        <v>3</v>
      </c>
      <c r="H9" s="453" t="s">
        <v>55</v>
      </c>
      <c r="I9" s="453" t="s">
        <v>14</v>
      </c>
      <c r="J9" s="453" t="s">
        <v>43</v>
      </c>
      <c r="K9" s="453" t="s">
        <v>51</v>
      </c>
      <c r="L9" s="453" t="s">
        <v>31</v>
      </c>
      <c r="M9" s="453" t="s">
        <v>41</v>
      </c>
      <c r="N9" s="453" t="s">
        <v>12</v>
      </c>
      <c r="O9" s="453" t="s">
        <v>39</v>
      </c>
      <c r="P9" s="453" t="s">
        <v>45</v>
      </c>
      <c r="Q9" s="530" t="s">
        <v>16</v>
      </c>
      <c r="R9" s="453" t="s">
        <v>33</v>
      </c>
      <c r="S9" s="453" t="s">
        <v>53</v>
      </c>
      <c r="T9" s="453" t="s">
        <v>29</v>
      </c>
      <c r="U9" s="453" t="s">
        <v>47</v>
      </c>
      <c r="V9" s="453" t="s">
        <v>35</v>
      </c>
      <c r="W9" s="453" t="s">
        <v>5</v>
      </c>
      <c r="X9" s="453" t="s">
        <v>10</v>
      </c>
      <c r="Y9" s="453" t="s">
        <v>57</v>
      </c>
      <c r="Z9" s="453" t="s">
        <v>27</v>
      </c>
      <c r="AA9" s="453" t="s">
        <v>8</v>
      </c>
      <c r="AB9" s="453" t="s">
        <v>19</v>
      </c>
      <c r="AC9" s="453" t="s">
        <v>23</v>
      </c>
      <c r="AD9" s="453" t="s">
        <v>49</v>
      </c>
      <c r="AE9" s="230"/>
      <c r="AF9" s="229"/>
      <c r="AG9" s="531"/>
      <c r="AH9" s="229"/>
      <c r="AI9" s="229"/>
      <c r="AJ9" s="229"/>
      <c r="AK9" s="229"/>
      <c r="AL9" s="229"/>
      <c r="AM9" s="229"/>
    </row>
    <row r="10" spans="1:199" x14ac:dyDescent="0.25">
      <c r="A10" s="229"/>
      <c r="B10" s="532" t="s">
        <v>399</v>
      </c>
      <c r="C10" s="533">
        <v>3722</v>
      </c>
      <c r="D10" s="533">
        <v>99</v>
      </c>
      <c r="E10" s="533">
        <v>282</v>
      </c>
      <c r="F10" s="533">
        <v>124</v>
      </c>
      <c r="G10" s="533">
        <v>36</v>
      </c>
      <c r="H10" s="533">
        <v>84</v>
      </c>
      <c r="I10" s="533">
        <v>60</v>
      </c>
      <c r="J10" s="533">
        <v>50</v>
      </c>
      <c r="K10" s="533">
        <v>218</v>
      </c>
      <c r="L10" s="533">
        <v>231</v>
      </c>
      <c r="M10" s="533">
        <v>137</v>
      </c>
      <c r="N10" s="533">
        <v>299</v>
      </c>
      <c r="O10" s="533">
        <v>221</v>
      </c>
      <c r="P10" s="533">
        <v>96</v>
      </c>
      <c r="Q10" s="533">
        <v>102</v>
      </c>
      <c r="R10" s="533">
        <v>74</v>
      </c>
      <c r="S10" s="533">
        <v>9</v>
      </c>
      <c r="T10" s="533">
        <v>161</v>
      </c>
      <c r="U10" s="533">
        <v>91</v>
      </c>
      <c r="V10" s="533">
        <v>22</v>
      </c>
      <c r="W10" s="533">
        <v>98</v>
      </c>
      <c r="X10" s="533">
        <v>289</v>
      </c>
      <c r="Y10" s="533">
        <v>271</v>
      </c>
      <c r="Z10" s="533">
        <v>184</v>
      </c>
      <c r="AA10" s="533">
        <v>150</v>
      </c>
      <c r="AB10" s="533">
        <v>276</v>
      </c>
      <c r="AC10" s="533">
        <v>39</v>
      </c>
      <c r="AD10" s="533">
        <v>19</v>
      </c>
      <c r="AE10" s="230"/>
      <c r="AF10" s="229"/>
      <c r="AG10" s="534"/>
      <c r="AH10" s="229"/>
      <c r="AI10" s="229"/>
      <c r="AJ10" s="229"/>
      <c r="AK10" s="229"/>
      <c r="AL10" s="229"/>
      <c r="AM10" s="229"/>
    </row>
    <row r="11" spans="1:199" x14ac:dyDescent="0.25">
      <c r="A11" s="229"/>
      <c r="B11" s="535" t="s">
        <v>448</v>
      </c>
      <c r="C11" s="533">
        <v>2465</v>
      </c>
      <c r="D11" s="533">
        <v>53</v>
      </c>
      <c r="E11" s="533">
        <v>169</v>
      </c>
      <c r="F11" s="533">
        <v>58</v>
      </c>
      <c r="G11" s="533">
        <v>12</v>
      </c>
      <c r="H11" s="533">
        <v>53</v>
      </c>
      <c r="I11" s="533">
        <v>29</v>
      </c>
      <c r="J11" s="533">
        <v>20</v>
      </c>
      <c r="K11" s="533">
        <v>115</v>
      </c>
      <c r="L11" s="533">
        <v>161</v>
      </c>
      <c r="M11" s="533">
        <v>63</v>
      </c>
      <c r="N11" s="533">
        <v>215</v>
      </c>
      <c r="O11" s="533">
        <v>94</v>
      </c>
      <c r="P11" s="533">
        <v>59</v>
      </c>
      <c r="Q11" s="533">
        <v>62</v>
      </c>
      <c r="R11" s="533">
        <v>34</v>
      </c>
      <c r="S11" s="533">
        <v>3</v>
      </c>
      <c r="T11" s="533">
        <v>115</v>
      </c>
      <c r="U11" s="533">
        <v>51</v>
      </c>
      <c r="V11" s="533">
        <v>6</v>
      </c>
      <c r="W11" s="533">
        <v>62</v>
      </c>
      <c r="X11" s="533">
        <v>176</v>
      </c>
      <c r="Y11" s="533">
        <v>190</v>
      </c>
      <c r="Z11" s="533">
        <v>109</v>
      </c>
      <c r="AA11" s="533">
        <v>128</v>
      </c>
      <c r="AB11" s="533">
        <v>220</v>
      </c>
      <c r="AC11" s="533">
        <v>10</v>
      </c>
      <c r="AD11" s="533">
        <v>6</v>
      </c>
      <c r="AE11" s="230"/>
      <c r="AF11" s="229"/>
      <c r="AG11" s="229"/>
      <c r="AH11" s="229"/>
      <c r="AI11" s="229"/>
      <c r="AJ11" s="229"/>
      <c r="AK11" s="229"/>
      <c r="AL11" s="229"/>
      <c r="AM11" s="229"/>
    </row>
    <row r="12" spans="1:199" x14ac:dyDescent="0.25">
      <c r="A12" s="229"/>
      <c r="B12" s="231" t="s">
        <v>449</v>
      </c>
      <c r="C12" s="536">
        <v>56</v>
      </c>
      <c r="D12" s="536">
        <v>48</v>
      </c>
      <c r="E12" s="536">
        <v>57</v>
      </c>
      <c r="F12" s="536">
        <v>41</v>
      </c>
      <c r="G12" s="536">
        <v>25</v>
      </c>
      <c r="H12" s="536">
        <v>58</v>
      </c>
      <c r="I12" s="536">
        <v>41</v>
      </c>
      <c r="J12" s="536">
        <v>38</v>
      </c>
      <c r="K12" s="536">
        <v>48</v>
      </c>
      <c r="L12" s="536">
        <v>72</v>
      </c>
      <c r="M12" s="536">
        <v>47</v>
      </c>
      <c r="N12" s="536">
        <v>69</v>
      </c>
      <c r="O12" s="536">
        <v>43</v>
      </c>
      <c r="P12" s="536">
        <v>66</v>
      </c>
      <c r="Q12" s="536">
        <v>57</v>
      </c>
      <c r="R12" s="536">
        <v>43</v>
      </c>
      <c r="S12" s="536">
        <v>30</v>
      </c>
      <c r="T12" s="536">
        <v>63</v>
      </c>
      <c r="U12" s="536">
        <v>60</v>
      </c>
      <c r="V12" s="536">
        <v>26</v>
      </c>
      <c r="W12" s="536">
        <v>58</v>
      </c>
      <c r="X12" s="536">
        <v>59</v>
      </c>
      <c r="Y12" s="536">
        <v>66</v>
      </c>
      <c r="Z12" s="536">
        <v>54</v>
      </c>
      <c r="AA12" s="536">
        <v>71</v>
      </c>
      <c r="AB12" s="536">
        <v>74.599999999999994</v>
      </c>
      <c r="AC12" s="536">
        <v>23</v>
      </c>
      <c r="AD12" s="536">
        <v>26</v>
      </c>
      <c r="AE12" s="230"/>
      <c r="AF12" s="229"/>
      <c r="AG12" s="229"/>
      <c r="AH12" s="229"/>
      <c r="AI12" s="229"/>
      <c r="AJ12" s="229"/>
      <c r="AK12" s="229"/>
      <c r="AL12" s="229"/>
      <c r="AM12" s="229"/>
    </row>
    <row r="13" spans="1:199" x14ac:dyDescent="0.25">
      <c r="A13" s="229"/>
      <c r="B13" s="535" t="s">
        <v>450</v>
      </c>
      <c r="C13" s="533">
        <v>1053</v>
      </c>
      <c r="D13" s="533">
        <v>36</v>
      </c>
      <c r="E13" s="533">
        <v>68</v>
      </c>
      <c r="F13" s="533">
        <v>40</v>
      </c>
      <c r="G13" s="533">
        <v>19</v>
      </c>
      <c r="H13" s="533">
        <v>16</v>
      </c>
      <c r="I13" s="533">
        <v>25</v>
      </c>
      <c r="J13" s="533">
        <v>10</v>
      </c>
      <c r="K13" s="533">
        <v>91</v>
      </c>
      <c r="L13" s="533">
        <v>29</v>
      </c>
      <c r="M13" s="533">
        <v>31</v>
      </c>
      <c r="N13" s="533">
        <v>54</v>
      </c>
      <c r="O13" s="533">
        <v>77</v>
      </c>
      <c r="P13" s="533">
        <v>23</v>
      </c>
      <c r="Q13" s="533">
        <v>28</v>
      </c>
      <c r="R13" s="533">
        <v>26</v>
      </c>
      <c r="S13" s="533">
        <v>4</v>
      </c>
      <c r="T13" s="533">
        <v>38</v>
      </c>
      <c r="U13" s="533">
        <v>6</v>
      </c>
      <c r="V13" s="533">
        <v>6</v>
      </c>
      <c r="W13" s="533">
        <v>31</v>
      </c>
      <c r="X13" s="533">
        <v>83</v>
      </c>
      <c r="Y13" s="533">
        <v>55</v>
      </c>
      <c r="Z13" s="533">
        <v>51</v>
      </c>
      <c r="AA13" s="533">
        <v>24</v>
      </c>
      <c r="AB13" s="533">
        <v>37</v>
      </c>
      <c r="AC13" s="533">
        <v>19</v>
      </c>
      <c r="AD13" s="533">
        <v>15</v>
      </c>
      <c r="AE13" s="230"/>
      <c r="AF13" s="229"/>
      <c r="AG13" s="229"/>
      <c r="AH13" s="229"/>
      <c r="AI13" s="229"/>
      <c r="AJ13" s="229"/>
      <c r="AK13" s="229"/>
      <c r="AL13" s="229"/>
      <c r="AM13" s="229"/>
    </row>
    <row r="14" spans="1:199" x14ac:dyDescent="0.25">
      <c r="A14" s="229"/>
      <c r="B14" s="231" t="s">
        <v>451</v>
      </c>
      <c r="C14" s="536">
        <v>24</v>
      </c>
      <c r="D14" s="536">
        <v>33</v>
      </c>
      <c r="E14" s="536">
        <v>23</v>
      </c>
      <c r="F14" s="536">
        <v>29</v>
      </c>
      <c r="G14" s="536">
        <v>39</v>
      </c>
      <c r="H14" s="536">
        <v>17</v>
      </c>
      <c r="I14" s="536">
        <v>36</v>
      </c>
      <c r="J14" s="536">
        <v>20</v>
      </c>
      <c r="K14" s="536">
        <v>38</v>
      </c>
      <c r="L14" s="536">
        <v>13</v>
      </c>
      <c r="M14" s="536">
        <v>23</v>
      </c>
      <c r="N14" s="536">
        <v>17</v>
      </c>
      <c r="O14" s="536">
        <v>36</v>
      </c>
      <c r="P14" s="536">
        <v>26</v>
      </c>
      <c r="Q14" s="536">
        <v>26</v>
      </c>
      <c r="R14" s="536">
        <v>33</v>
      </c>
      <c r="S14" s="536">
        <v>41</v>
      </c>
      <c r="T14" s="536">
        <v>21</v>
      </c>
      <c r="U14" s="536">
        <v>7</v>
      </c>
      <c r="V14" s="536">
        <v>25</v>
      </c>
      <c r="W14" s="536">
        <v>29</v>
      </c>
      <c r="X14" s="536">
        <v>28</v>
      </c>
      <c r="Y14" s="536">
        <v>19</v>
      </c>
      <c r="Z14" s="536">
        <v>25</v>
      </c>
      <c r="AA14" s="536">
        <v>14</v>
      </c>
      <c r="AB14" s="536">
        <v>12</v>
      </c>
      <c r="AC14" s="536">
        <v>42</v>
      </c>
      <c r="AD14" s="536">
        <v>64</v>
      </c>
      <c r="AE14" s="230"/>
      <c r="AF14" s="229"/>
      <c r="AG14" s="229"/>
      <c r="AH14" s="229"/>
      <c r="AI14" s="229"/>
      <c r="AJ14" s="229"/>
      <c r="AK14" s="229"/>
      <c r="AL14" s="229"/>
      <c r="AM14" s="229"/>
    </row>
    <row r="15" spans="1:199" x14ac:dyDescent="0.25">
      <c r="A15" s="229"/>
      <c r="B15" s="535" t="s">
        <v>452</v>
      </c>
      <c r="C15" s="533">
        <v>294</v>
      </c>
      <c r="D15" s="533">
        <v>9</v>
      </c>
      <c r="E15" s="533">
        <v>18</v>
      </c>
      <c r="F15" s="533">
        <v>8</v>
      </c>
      <c r="G15" s="533">
        <v>3</v>
      </c>
      <c r="H15" s="533">
        <v>5</v>
      </c>
      <c r="I15" s="533">
        <v>8</v>
      </c>
      <c r="J15" s="533">
        <v>12</v>
      </c>
      <c r="K15" s="533">
        <v>15</v>
      </c>
      <c r="L15" s="533">
        <v>12</v>
      </c>
      <c r="M15" s="533">
        <v>15</v>
      </c>
      <c r="N15" s="533">
        <v>12</v>
      </c>
      <c r="O15" s="533">
        <v>16</v>
      </c>
      <c r="P15" s="533">
        <v>3</v>
      </c>
      <c r="Q15" s="533">
        <v>11</v>
      </c>
      <c r="R15" s="533">
        <v>7</v>
      </c>
      <c r="S15" s="533">
        <v>0</v>
      </c>
      <c r="T15" s="533">
        <v>8</v>
      </c>
      <c r="U15" s="533">
        <v>12</v>
      </c>
      <c r="V15" s="533">
        <v>3</v>
      </c>
      <c r="W15" s="533">
        <v>7</v>
      </c>
      <c r="X15" s="533">
        <v>10</v>
      </c>
      <c r="Y15" s="533">
        <v>19</v>
      </c>
      <c r="Z15" s="533">
        <v>25</v>
      </c>
      <c r="AA15" s="533">
        <v>5</v>
      </c>
      <c r="AB15" s="533">
        <v>14</v>
      </c>
      <c r="AC15" s="533">
        <v>10</v>
      </c>
      <c r="AD15" s="533">
        <v>1</v>
      </c>
      <c r="AE15" s="230"/>
      <c r="AF15" s="229"/>
      <c r="AG15" s="229"/>
      <c r="AH15" s="229"/>
      <c r="AI15" s="229"/>
      <c r="AJ15" s="229"/>
      <c r="AK15" s="229"/>
      <c r="AL15" s="229"/>
      <c r="AM15" s="229"/>
    </row>
    <row r="16" spans="1:199" x14ac:dyDescent="0.25">
      <c r="A16" s="229"/>
      <c r="B16" s="231" t="s">
        <v>453</v>
      </c>
      <c r="C16" s="536">
        <v>7</v>
      </c>
      <c r="D16" s="536">
        <v>8</v>
      </c>
      <c r="E16" s="536">
        <v>6</v>
      </c>
      <c r="F16" s="536">
        <v>5</v>
      </c>
      <c r="G16" s="536">
        <v>6</v>
      </c>
      <c r="H16" s="536">
        <v>6.4</v>
      </c>
      <c r="I16" s="536">
        <v>12</v>
      </c>
      <c r="J16" s="536">
        <v>24</v>
      </c>
      <c r="K16" s="536">
        <v>6</v>
      </c>
      <c r="L16" s="536">
        <v>5</v>
      </c>
      <c r="M16" s="536">
        <v>11</v>
      </c>
      <c r="N16" s="536">
        <v>4</v>
      </c>
      <c r="O16" s="536">
        <v>8</v>
      </c>
      <c r="P16" s="536">
        <v>3</v>
      </c>
      <c r="Q16" s="536">
        <v>10</v>
      </c>
      <c r="R16" s="536">
        <v>9</v>
      </c>
      <c r="S16" s="536">
        <v>0</v>
      </c>
      <c r="T16" s="536">
        <v>5</v>
      </c>
      <c r="U16" s="536">
        <v>14</v>
      </c>
      <c r="V16" s="536">
        <v>11</v>
      </c>
      <c r="W16" s="536">
        <v>7</v>
      </c>
      <c r="X16" s="536">
        <v>3</v>
      </c>
      <c r="Y16" s="536">
        <v>7</v>
      </c>
      <c r="Z16" s="536">
        <v>12</v>
      </c>
      <c r="AA16" s="536">
        <v>3</v>
      </c>
      <c r="AB16" s="536">
        <v>5</v>
      </c>
      <c r="AC16" s="536">
        <v>22</v>
      </c>
      <c r="AD16" s="536">
        <v>3</v>
      </c>
      <c r="AE16" s="230"/>
      <c r="AF16" s="229"/>
      <c r="AG16" s="229"/>
      <c r="AH16" s="229"/>
      <c r="AI16" s="229"/>
      <c r="AJ16" s="229"/>
      <c r="AK16" s="229"/>
      <c r="AL16" s="229"/>
      <c r="AM16" s="229"/>
    </row>
    <row r="17" spans="1:39" x14ac:dyDescent="0.25">
      <c r="A17" s="229"/>
      <c r="B17" s="535" t="s">
        <v>454</v>
      </c>
      <c r="C17" s="533">
        <v>334</v>
      </c>
      <c r="D17" s="533">
        <v>11</v>
      </c>
      <c r="E17" s="533">
        <v>29</v>
      </c>
      <c r="F17" s="533">
        <v>14</v>
      </c>
      <c r="G17" s="533">
        <v>8</v>
      </c>
      <c r="H17" s="533">
        <v>12</v>
      </c>
      <c r="I17" s="533">
        <v>5</v>
      </c>
      <c r="J17" s="533">
        <v>4</v>
      </c>
      <c r="K17" s="533">
        <v>7</v>
      </c>
      <c r="L17" s="533">
        <v>17</v>
      </c>
      <c r="M17" s="533">
        <v>16</v>
      </c>
      <c r="N17" s="533">
        <v>18</v>
      </c>
      <c r="O17" s="533">
        <v>15</v>
      </c>
      <c r="P17" s="533">
        <v>4</v>
      </c>
      <c r="Q17" s="533">
        <v>3</v>
      </c>
      <c r="R17" s="533">
        <v>9</v>
      </c>
      <c r="S17" s="533">
        <v>0</v>
      </c>
      <c r="T17" s="533">
        <v>6</v>
      </c>
      <c r="U17" s="533">
        <v>9</v>
      </c>
      <c r="V17" s="533">
        <v>9</v>
      </c>
      <c r="W17" s="533">
        <v>3</v>
      </c>
      <c r="X17" s="533">
        <v>16</v>
      </c>
      <c r="Y17" s="533">
        <v>5</v>
      </c>
      <c r="Z17" s="533">
        <v>19</v>
      </c>
      <c r="AA17" s="533">
        <v>17</v>
      </c>
      <c r="AB17" s="533">
        <v>17</v>
      </c>
      <c r="AC17" s="533">
        <v>4</v>
      </c>
      <c r="AD17" s="533">
        <v>2</v>
      </c>
      <c r="AE17" s="230"/>
      <c r="AF17" s="229"/>
      <c r="AG17" s="229"/>
      <c r="AH17" s="229"/>
      <c r="AI17" s="229"/>
      <c r="AJ17" s="229"/>
      <c r="AK17" s="229"/>
      <c r="AL17" s="229"/>
      <c r="AM17" s="229"/>
    </row>
    <row r="18" spans="1:39" x14ac:dyDescent="0.25">
      <c r="A18" s="229"/>
      <c r="B18" s="231" t="s">
        <v>455</v>
      </c>
      <c r="C18" s="536">
        <v>8</v>
      </c>
      <c r="D18" s="536">
        <v>8.6999999999999993</v>
      </c>
      <c r="E18" s="536">
        <v>10</v>
      </c>
      <c r="F18" s="536">
        <v>9.8000000000000007</v>
      </c>
      <c r="G18" s="536">
        <v>16</v>
      </c>
      <c r="H18" s="536">
        <v>13</v>
      </c>
      <c r="I18" s="536">
        <v>7</v>
      </c>
      <c r="J18" s="536">
        <v>9</v>
      </c>
      <c r="K18" s="536">
        <v>3</v>
      </c>
      <c r="L18" s="536">
        <v>7</v>
      </c>
      <c r="M18" s="536">
        <v>12</v>
      </c>
      <c r="N18" s="536">
        <v>6</v>
      </c>
      <c r="O18" s="536">
        <v>7</v>
      </c>
      <c r="P18" s="536">
        <v>5</v>
      </c>
      <c r="Q18" s="536">
        <v>3</v>
      </c>
      <c r="R18" s="536">
        <v>11</v>
      </c>
      <c r="S18" s="536">
        <v>0</v>
      </c>
      <c r="T18" s="536">
        <v>3</v>
      </c>
      <c r="U18" s="536">
        <v>10.6</v>
      </c>
      <c r="V18" s="536">
        <v>38</v>
      </c>
      <c r="W18" s="536">
        <v>3</v>
      </c>
      <c r="X18" s="536">
        <v>5</v>
      </c>
      <c r="Y18" s="536">
        <v>2</v>
      </c>
      <c r="Z18" s="536">
        <v>9</v>
      </c>
      <c r="AA18" s="536">
        <v>9</v>
      </c>
      <c r="AB18" s="536">
        <v>6</v>
      </c>
      <c r="AC18" s="536">
        <v>8</v>
      </c>
      <c r="AD18" s="536">
        <v>7</v>
      </c>
      <c r="AE18" s="230"/>
      <c r="AF18" s="229"/>
      <c r="AG18" s="229"/>
      <c r="AH18" s="229"/>
      <c r="AI18" s="229"/>
      <c r="AJ18" s="229"/>
      <c r="AK18" s="229"/>
      <c r="AL18" s="229"/>
      <c r="AM18" s="229"/>
    </row>
    <row r="19" spans="1:39" x14ac:dyDescent="0.25">
      <c r="A19" s="229"/>
      <c r="B19" s="535" t="s">
        <v>509</v>
      </c>
      <c r="C19" s="533">
        <v>215</v>
      </c>
      <c r="D19" s="533">
        <v>2</v>
      </c>
      <c r="E19" s="533">
        <v>11</v>
      </c>
      <c r="F19" s="533">
        <v>20</v>
      </c>
      <c r="G19" s="533">
        <v>7</v>
      </c>
      <c r="H19" s="533">
        <v>5</v>
      </c>
      <c r="I19" s="533">
        <v>3</v>
      </c>
      <c r="J19" s="533">
        <v>5</v>
      </c>
      <c r="K19" s="533">
        <v>11</v>
      </c>
      <c r="L19" s="533">
        <v>6</v>
      </c>
      <c r="M19" s="533">
        <v>9</v>
      </c>
      <c r="N19" s="533">
        <v>14</v>
      </c>
      <c r="O19" s="533">
        <v>13</v>
      </c>
      <c r="P19" s="533">
        <v>0</v>
      </c>
      <c r="Q19" s="533">
        <v>5</v>
      </c>
      <c r="R19" s="533">
        <v>3</v>
      </c>
      <c r="S19" s="533">
        <v>3</v>
      </c>
      <c r="T19" s="533">
        <v>15</v>
      </c>
      <c r="U19" s="533">
        <v>7</v>
      </c>
      <c r="V19" s="533">
        <v>0</v>
      </c>
      <c r="W19" s="533">
        <v>4</v>
      </c>
      <c r="X19" s="533">
        <v>16</v>
      </c>
      <c r="Y19" s="533">
        <v>18</v>
      </c>
      <c r="Z19" s="533">
        <v>0</v>
      </c>
      <c r="AA19" s="533">
        <v>5</v>
      </c>
      <c r="AB19" s="533">
        <v>7</v>
      </c>
      <c r="AC19" s="533">
        <v>2</v>
      </c>
      <c r="AD19" s="533">
        <v>0</v>
      </c>
      <c r="AE19" s="230"/>
      <c r="AF19" s="229"/>
      <c r="AG19" s="229"/>
      <c r="AH19" s="229"/>
      <c r="AI19" s="229"/>
      <c r="AJ19" s="229"/>
      <c r="AK19" s="229"/>
      <c r="AL19" s="229"/>
      <c r="AM19" s="229"/>
    </row>
    <row r="20" spans="1:39" x14ac:dyDescent="0.25">
      <c r="A20" s="229"/>
      <c r="B20" s="231" t="s">
        <v>510</v>
      </c>
      <c r="C20" s="536">
        <v>5</v>
      </c>
      <c r="D20" s="536">
        <v>2</v>
      </c>
      <c r="E20" s="536">
        <v>4</v>
      </c>
      <c r="F20" s="536">
        <v>15</v>
      </c>
      <c r="G20" s="536">
        <v>14</v>
      </c>
      <c r="H20" s="536">
        <v>6</v>
      </c>
      <c r="I20" s="536">
        <v>4</v>
      </c>
      <c r="J20" s="536">
        <v>9</v>
      </c>
      <c r="K20" s="536">
        <v>5</v>
      </c>
      <c r="L20" s="536">
        <v>3</v>
      </c>
      <c r="M20" s="536">
        <v>7</v>
      </c>
      <c r="N20" s="536">
        <v>4</v>
      </c>
      <c r="O20" s="536">
        <v>6</v>
      </c>
      <c r="P20" s="536">
        <v>0</v>
      </c>
      <c r="Q20" s="536">
        <v>4</v>
      </c>
      <c r="R20" s="536">
        <v>4</v>
      </c>
      <c r="S20" s="536">
        <v>29</v>
      </c>
      <c r="T20" s="536">
        <v>8.1</v>
      </c>
      <c r="U20" s="536">
        <v>8</v>
      </c>
      <c r="V20" s="536">
        <v>0</v>
      </c>
      <c r="W20" s="536">
        <v>3</v>
      </c>
      <c r="X20" s="536">
        <v>5</v>
      </c>
      <c r="Y20" s="536">
        <v>6</v>
      </c>
      <c r="Z20" s="536">
        <v>0</v>
      </c>
      <c r="AA20" s="536">
        <v>3</v>
      </c>
      <c r="AB20" s="536">
        <v>2</v>
      </c>
      <c r="AC20" s="536">
        <v>5</v>
      </c>
      <c r="AD20" s="536">
        <v>0</v>
      </c>
      <c r="AE20" s="230"/>
      <c r="AF20" s="229"/>
      <c r="AG20" s="229"/>
      <c r="AH20" s="229"/>
      <c r="AI20" s="229"/>
      <c r="AJ20" s="229"/>
      <c r="AK20" s="229"/>
      <c r="AL20" s="229"/>
      <c r="AM20" s="229"/>
    </row>
    <row r="21" spans="1:39" x14ac:dyDescent="0.25">
      <c r="A21" s="229"/>
      <c r="B21" s="535" t="s">
        <v>511</v>
      </c>
      <c r="C21" s="533">
        <v>3518</v>
      </c>
      <c r="D21" s="533">
        <v>89</v>
      </c>
      <c r="E21" s="533">
        <v>237</v>
      </c>
      <c r="F21" s="533">
        <v>98</v>
      </c>
      <c r="G21" s="533">
        <v>31</v>
      </c>
      <c r="H21" s="533">
        <v>69</v>
      </c>
      <c r="I21" s="533">
        <v>54</v>
      </c>
      <c r="J21" s="533">
        <v>30</v>
      </c>
      <c r="K21" s="533">
        <v>206</v>
      </c>
      <c r="L21" s="533">
        <v>190</v>
      </c>
      <c r="M21" s="533">
        <v>94</v>
      </c>
      <c r="N21" s="533">
        <v>269</v>
      </c>
      <c r="O21" s="533">
        <v>171</v>
      </c>
      <c r="P21" s="533">
        <v>82</v>
      </c>
      <c r="Q21" s="533">
        <v>90</v>
      </c>
      <c r="R21" s="533">
        <v>60</v>
      </c>
      <c r="S21" s="533">
        <v>7</v>
      </c>
      <c r="T21" s="533">
        <v>153</v>
      </c>
      <c r="U21" s="533">
        <v>57</v>
      </c>
      <c r="V21" s="533">
        <v>12</v>
      </c>
      <c r="W21" s="533">
        <v>93</v>
      </c>
      <c r="X21" s="533">
        <v>259</v>
      </c>
      <c r="Y21" s="533">
        <v>245</v>
      </c>
      <c r="Z21" s="533">
        <v>160</v>
      </c>
      <c r="AA21" s="533">
        <v>152</v>
      </c>
      <c r="AB21" s="533">
        <v>257</v>
      </c>
      <c r="AC21" s="533">
        <v>29</v>
      </c>
      <c r="AD21" s="533">
        <v>24</v>
      </c>
      <c r="AE21" s="230"/>
      <c r="AF21" s="229"/>
      <c r="AG21" s="229"/>
      <c r="AH21" s="229"/>
      <c r="AI21" s="229"/>
      <c r="AJ21" s="229"/>
      <c r="AK21" s="229"/>
      <c r="AL21" s="229"/>
      <c r="AM21" s="229"/>
    </row>
    <row r="22" spans="1:39" x14ac:dyDescent="0.25">
      <c r="A22" s="229"/>
      <c r="B22" s="231" t="s">
        <v>458</v>
      </c>
      <c r="C22" s="536">
        <v>80</v>
      </c>
      <c r="D22" s="536">
        <v>81</v>
      </c>
      <c r="E22" s="536">
        <v>80</v>
      </c>
      <c r="F22" s="536">
        <v>70</v>
      </c>
      <c r="G22" s="536">
        <v>64</v>
      </c>
      <c r="H22" s="536">
        <v>75</v>
      </c>
      <c r="I22" s="536">
        <v>77</v>
      </c>
      <c r="J22" s="536">
        <v>58</v>
      </c>
      <c r="K22" s="536">
        <v>86</v>
      </c>
      <c r="L22" s="536">
        <v>85</v>
      </c>
      <c r="M22" s="536">
        <v>70</v>
      </c>
      <c r="N22" s="536">
        <v>86</v>
      </c>
      <c r="O22" s="536">
        <v>79</v>
      </c>
      <c r="P22" s="536">
        <v>92</v>
      </c>
      <c r="Q22" s="536">
        <v>83</v>
      </c>
      <c r="R22" s="536">
        <v>76</v>
      </c>
      <c r="S22" s="536">
        <v>71</v>
      </c>
      <c r="T22" s="536">
        <v>84</v>
      </c>
      <c r="U22" s="536">
        <v>67</v>
      </c>
      <c r="V22" s="536">
        <v>51</v>
      </c>
      <c r="W22" s="536">
        <v>87</v>
      </c>
      <c r="X22" s="536">
        <v>87</v>
      </c>
      <c r="Y22" s="536">
        <v>85</v>
      </c>
      <c r="Z22" s="536">
        <v>79</v>
      </c>
      <c r="AA22" s="536">
        <v>85</v>
      </c>
      <c r="AB22" s="536">
        <v>87</v>
      </c>
      <c r="AC22" s="536">
        <v>65</v>
      </c>
      <c r="AD22" s="536">
        <v>90</v>
      </c>
      <c r="AE22" s="230"/>
      <c r="AF22" s="229"/>
      <c r="AG22" s="229"/>
      <c r="AH22" s="229"/>
      <c r="AI22" s="229"/>
      <c r="AJ22" s="229"/>
      <c r="AK22" s="229"/>
      <c r="AL22" s="229"/>
      <c r="AM22" s="229"/>
    </row>
    <row r="23" spans="1:39" x14ac:dyDescent="0.25">
      <c r="A23" s="229"/>
      <c r="B23" s="535" t="s">
        <v>512</v>
      </c>
      <c r="C23" s="533">
        <v>628</v>
      </c>
      <c r="D23" s="533">
        <v>20</v>
      </c>
      <c r="E23" s="533">
        <v>47</v>
      </c>
      <c r="F23" s="533">
        <v>22</v>
      </c>
      <c r="G23" s="533">
        <v>11</v>
      </c>
      <c r="H23" s="533">
        <v>17</v>
      </c>
      <c r="I23" s="533">
        <v>13</v>
      </c>
      <c r="J23" s="533">
        <v>16</v>
      </c>
      <c r="K23" s="533">
        <v>22</v>
      </c>
      <c r="L23" s="533">
        <v>29</v>
      </c>
      <c r="M23" s="533">
        <v>31</v>
      </c>
      <c r="N23" s="533">
        <v>30</v>
      </c>
      <c r="O23" s="533">
        <v>31</v>
      </c>
      <c r="P23" s="533">
        <v>7</v>
      </c>
      <c r="Q23" s="533">
        <v>14</v>
      </c>
      <c r="R23" s="533">
        <v>16</v>
      </c>
      <c r="S23" s="533">
        <v>0</v>
      </c>
      <c r="T23" s="533">
        <v>14</v>
      </c>
      <c r="U23" s="533">
        <v>21</v>
      </c>
      <c r="V23" s="533">
        <v>12</v>
      </c>
      <c r="W23" s="533">
        <v>10</v>
      </c>
      <c r="X23" s="533">
        <v>26</v>
      </c>
      <c r="Y23" s="533">
        <v>24</v>
      </c>
      <c r="Z23" s="533">
        <v>44</v>
      </c>
      <c r="AA23" s="533">
        <v>22</v>
      </c>
      <c r="AB23" s="533">
        <v>31</v>
      </c>
      <c r="AC23" s="533">
        <v>14</v>
      </c>
      <c r="AD23" s="533">
        <v>3</v>
      </c>
      <c r="AE23" s="230"/>
      <c r="AF23" s="229"/>
      <c r="AG23" s="229"/>
      <c r="AH23" s="229"/>
      <c r="AI23" s="229"/>
      <c r="AJ23" s="229"/>
      <c r="AK23" s="229"/>
      <c r="AL23" s="229"/>
      <c r="AM23" s="229"/>
    </row>
    <row r="24" spans="1:39" x14ac:dyDescent="0.25">
      <c r="A24" s="229"/>
      <c r="B24" s="231" t="s">
        <v>460</v>
      </c>
      <c r="C24" s="536">
        <v>13</v>
      </c>
      <c r="D24" s="536">
        <v>17</v>
      </c>
      <c r="E24" s="536">
        <v>16</v>
      </c>
      <c r="F24" s="536">
        <v>15</v>
      </c>
      <c r="G24" s="536">
        <v>22</v>
      </c>
      <c r="H24" s="536">
        <v>19</v>
      </c>
      <c r="I24" s="536">
        <v>19</v>
      </c>
      <c r="J24" s="536">
        <v>33</v>
      </c>
      <c r="K24" s="536">
        <v>9</v>
      </c>
      <c r="L24" s="536">
        <v>12</v>
      </c>
      <c r="M24" s="536">
        <v>33</v>
      </c>
      <c r="N24" s="536">
        <v>10</v>
      </c>
      <c r="O24" s="536">
        <v>15</v>
      </c>
      <c r="P24" s="536">
        <v>8</v>
      </c>
      <c r="Q24" s="536">
        <v>13</v>
      </c>
      <c r="R24" s="536">
        <v>20</v>
      </c>
      <c r="S24" s="536">
        <v>0</v>
      </c>
      <c r="T24" s="536">
        <v>8</v>
      </c>
      <c r="U24" s="536">
        <v>25</v>
      </c>
      <c r="V24" s="536">
        <v>49</v>
      </c>
      <c r="W24" s="536">
        <v>10</v>
      </c>
      <c r="X24" s="536">
        <v>8</v>
      </c>
      <c r="Y24" s="536">
        <v>9</v>
      </c>
      <c r="Z24" s="536">
        <v>21</v>
      </c>
      <c r="AA24" s="536">
        <v>17</v>
      </c>
      <c r="AB24" s="536">
        <v>11</v>
      </c>
      <c r="AC24" s="536">
        <v>30</v>
      </c>
      <c r="AD24" s="536">
        <v>10</v>
      </c>
      <c r="AE24" s="230"/>
      <c r="AF24" s="229"/>
      <c r="AG24" s="229"/>
      <c r="AH24" s="229"/>
      <c r="AI24" s="229"/>
      <c r="AJ24" s="229"/>
      <c r="AK24" s="229"/>
      <c r="AL24" s="229"/>
      <c r="AM24" s="229"/>
    </row>
    <row r="25" spans="1:39" x14ac:dyDescent="0.25">
      <c r="A25" s="229"/>
      <c r="B25" s="236"/>
      <c r="C25" s="229"/>
      <c r="D25" s="229"/>
      <c r="E25" s="229"/>
      <c r="F25" s="229"/>
      <c r="G25" s="229"/>
      <c r="H25" s="229"/>
      <c r="I25" s="229"/>
      <c r="J25" s="229"/>
      <c r="K25" s="229"/>
      <c r="L25" s="229"/>
      <c r="M25" s="229"/>
      <c r="N25" s="229"/>
      <c r="O25" s="229"/>
      <c r="P25" s="229"/>
      <c r="Q25" s="229"/>
      <c r="R25" s="229"/>
      <c r="S25" s="229"/>
      <c r="T25" s="229"/>
      <c r="U25" s="229"/>
      <c r="V25" s="229"/>
      <c r="W25" s="229"/>
      <c r="X25" s="229"/>
      <c r="Y25" s="229"/>
      <c r="Z25" s="229"/>
      <c r="AA25" s="229"/>
      <c r="AB25" s="229"/>
      <c r="AC25" s="229"/>
      <c r="AD25" s="229"/>
      <c r="AE25" s="229"/>
      <c r="AF25" s="229"/>
      <c r="AG25" s="229"/>
      <c r="AH25" s="229"/>
      <c r="AI25" s="229"/>
      <c r="AJ25" s="229"/>
      <c r="AK25" s="229"/>
      <c r="AL25" s="229"/>
      <c r="AM25" s="229"/>
    </row>
    <row r="26" spans="1:39" x14ac:dyDescent="0.25">
      <c r="A26" s="229"/>
      <c r="B26" s="236"/>
      <c r="C26" s="93"/>
      <c r="D26" s="93"/>
      <c r="E26" s="93"/>
      <c r="F26" s="93"/>
      <c r="G26" s="93"/>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229"/>
      <c r="AH26" s="229"/>
      <c r="AI26" s="229"/>
      <c r="AJ26" s="229"/>
      <c r="AK26" s="229"/>
      <c r="AL26" s="229"/>
      <c r="AM26" s="229"/>
    </row>
    <row r="27" spans="1:39" x14ac:dyDescent="0.25">
      <c r="A27" s="229"/>
      <c r="B27" s="229"/>
      <c r="C27" s="229"/>
      <c r="D27" s="229"/>
      <c r="E27" s="229"/>
      <c r="F27" s="229"/>
      <c r="G27" s="229"/>
      <c r="H27" s="229"/>
      <c r="I27" s="229"/>
      <c r="J27" s="229"/>
      <c r="K27" s="229"/>
      <c r="L27" s="229"/>
      <c r="M27" s="229"/>
      <c r="N27" s="229"/>
      <c r="O27" s="229"/>
      <c r="P27" s="229"/>
      <c r="Q27" s="229"/>
      <c r="R27" s="229"/>
      <c r="S27" s="229"/>
      <c r="T27" s="229"/>
      <c r="U27" s="229"/>
      <c r="V27" s="229"/>
      <c r="W27" s="229"/>
      <c r="X27" s="229"/>
      <c r="Y27" s="229"/>
      <c r="Z27" s="229"/>
      <c r="AA27" s="229"/>
      <c r="AB27" s="229"/>
      <c r="AC27" s="229"/>
      <c r="AD27" s="229"/>
      <c r="AE27" s="229"/>
      <c r="AF27" s="229"/>
      <c r="AG27" s="229"/>
      <c r="AH27" s="229"/>
      <c r="AI27" s="229"/>
      <c r="AJ27" s="229"/>
      <c r="AK27" s="229"/>
      <c r="AL27" s="229"/>
      <c r="AM27" s="229"/>
    </row>
    <row r="28" spans="1:39" ht="15" customHeight="1" x14ac:dyDescent="0.25">
      <c r="A28" s="229"/>
      <c r="B28" s="347"/>
      <c r="C28" s="520" t="s">
        <v>437</v>
      </c>
      <c r="D28" s="484"/>
      <c r="E28" s="347"/>
      <c r="F28" s="484"/>
      <c r="G28" s="484"/>
      <c r="H28" s="484"/>
      <c r="I28" s="484"/>
      <c r="J28" s="484"/>
      <c r="K28" s="347"/>
      <c r="L28" s="484"/>
      <c r="M28" s="520" t="s">
        <v>513</v>
      </c>
      <c r="N28" s="484"/>
      <c r="O28" s="484"/>
      <c r="P28" s="484"/>
      <c r="Q28" s="484"/>
      <c r="R28" s="484"/>
      <c r="S28" s="484"/>
      <c r="T28" s="484"/>
      <c r="U28" s="520"/>
      <c r="V28" s="527"/>
      <c r="W28" s="528"/>
      <c r="X28" s="528"/>
      <c r="Y28" s="528"/>
      <c r="Z28" s="528"/>
      <c r="AA28" s="528"/>
      <c r="AB28" s="528"/>
      <c r="AC28" s="528"/>
      <c r="AD28" s="527"/>
      <c r="AE28" s="527"/>
      <c r="AF28" s="527"/>
      <c r="AG28" s="229"/>
      <c r="AH28" s="229"/>
      <c r="AI28" s="229"/>
      <c r="AJ28" s="229"/>
      <c r="AK28" s="229"/>
      <c r="AL28" s="229"/>
      <c r="AM28" s="229"/>
    </row>
    <row r="29" spans="1:39" ht="15" customHeight="1" x14ac:dyDescent="0.25">
      <c r="A29" s="229"/>
      <c r="B29" s="524" t="s">
        <v>461</v>
      </c>
      <c r="C29" s="525"/>
      <c r="D29" s="525"/>
      <c r="E29" s="525"/>
      <c r="F29" s="525"/>
      <c r="G29" s="525"/>
      <c r="H29" s="525"/>
      <c r="I29" s="526"/>
      <c r="J29" s="526"/>
      <c r="K29" s="526"/>
      <c r="L29" s="524" t="s">
        <v>462</v>
      </c>
      <c r="M29" s="525"/>
      <c r="N29" s="525"/>
      <c r="O29" s="525"/>
      <c r="P29" s="525"/>
      <c r="Q29" s="525"/>
      <c r="R29" s="525"/>
      <c r="S29" s="525"/>
      <c r="T29" s="525"/>
      <c r="U29" s="525"/>
      <c r="V29" s="522"/>
      <c r="W29" s="522"/>
      <c r="X29" s="522"/>
      <c r="Y29" s="522"/>
      <c r="Z29" s="522"/>
      <c r="AA29" s="522"/>
      <c r="AB29" s="522"/>
      <c r="AC29" s="522"/>
      <c r="AD29" s="522"/>
      <c r="AE29" s="522"/>
      <c r="AF29" s="229"/>
      <c r="AG29" s="229"/>
      <c r="AH29" s="229"/>
      <c r="AI29" s="229"/>
      <c r="AJ29" s="229"/>
      <c r="AK29" s="229"/>
      <c r="AL29" s="229"/>
      <c r="AM29" s="229"/>
    </row>
    <row r="30" spans="1:39" ht="15.75" customHeight="1" x14ac:dyDescent="0.25">
      <c r="A30" s="229"/>
      <c r="B30" s="484"/>
      <c r="C30" s="484"/>
      <c r="D30" s="484"/>
      <c r="E30" s="484"/>
      <c r="F30" s="484"/>
      <c r="G30" s="484"/>
      <c r="H30" s="484"/>
      <c r="I30" s="484"/>
      <c r="J30" s="484"/>
      <c r="K30" s="484"/>
      <c r="L30" s="484"/>
      <c r="M30" s="484"/>
      <c r="N30" s="484"/>
      <c r="O30" s="484"/>
      <c r="P30" s="484"/>
      <c r="Q30" s="484"/>
      <c r="R30" s="484"/>
      <c r="S30" s="484"/>
      <c r="T30" s="484"/>
      <c r="U30" s="484"/>
      <c r="V30" s="527"/>
      <c r="W30" s="528"/>
      <c r="X30" s="528"/>
      <c r="Y30" s="528"/>
      <c r="Z30" s="528"/>
      <c r="AA30" s="528"/>
      <c r="AB30" s="528"/>
      <c r="AC30" s="528"/>
      <c r="AD30" s="527"/>
      <c r="AE30" s="527"/>
      <c r="AF30" s="527"/>
      <c r="AG30" s="229"/>
      <c r="AH30" s="229"/>
      <c r="AI30" s="229"/>
      <c r="AJ30" s="229"/>
      <c r="AK30" s="229"/>
      <c r="AL30" s="229"/>
      <c r="AM30" s="229"/>
    </row>
    <row r="31" spans="1:39" ht="15" customHeight="1" x14ac:dyDescent="0.25">
      <c r="A31" s="229"/>
      <c r="B31" s="524" t="s">
        <v>463</v>
      </c>
      <c r="C31" s="525"/>
      <c r="D31" s="525"/>
      <c r="E31" s="525"/>
      <c r="F31" s="525"/>
      <c r="G31" s="525"/>
      <c r="H31" s="525"/>
      <c r="I31" s="526"/>
      <c r="J31" s="526"/>
      <c r="K31" s="526"/>
      <c r="L31" s="524" t="s">
        <v>464</v>
      </c>
      <c r="M31" s="525"/>
      <c r="N31" s="525"/>
      <c r="O31" s="525"/>
      <c r="P31" s="525"/>
      <c r="Q31" s="525"/>
      <c r="R31" s="525"/>
      <c r="S31" s="525"/>
      <c r="T31" s="525"/>
      <c r="U31" s="525"/>
      <c r="V31" s="522"/>
      <c r="W31" s="522"/>
      <c r="X31" s="522"/>
      <c r="Y31" s="522"/>
      <c r="Z31" s="522"/>
      <c r="AA31" s="522"/>
      <c r="AB31" s="522"/>
      <c r="AC31" s="522"/>
      <c r="AD31" s="522"/>
      <c r="AE31" s="522"/>
      <c r="AF31" s="229"/>
      <c r="AG31" s="229"/>
      <c r="AH31" s="229"/>
      <c r="AI31" s="229"/>
      <c r="AJ31" s="229"/>
      <c r="AK31" s="229"/>
      <c r="AL31" s="229"/>
      <c r="AM31" s="229"/>
    </row>
    <row r="32" spans="1:39" ht="15" customHeight="1" x14ac:dyDescent="0.25">
      <c r="A32" s="229"/>
      <c r="B32" s="484"/>
      <c r="C32" s="484"/>
      <c r="D32" s="484"/>
      <c r="E32" s="484"/>
      <c r="F32" s="484"/>
      <c r="G32" s="484"/>
      <c r="H32" s="484"/>
      <c r="I32" s="484"/>
      <c r="J32" s="484"/>
      <c r="K32" s="484"/>
      <c r="L32" s="484"/>
      <c r="M32" s="484"/>
      <c r="N32" s="484"/>
      <c r="O32" s="484"/>
      <c r="P32" s="484"/>
      <c r="Q32" s="484"/>
      <c r="R32" s="484"/>
      <c r="S32" s="484"/>
      <c r="T32" s="484"/>
      <c r="U32" s="484"/>
      <c r="V32" s="527"/>
      <c r="W32" s="528"/>
      <c r="X32" s="528"/>
      <c r="Y32" s="528"/>
      <c r="Z32" s="528"/>
      <c r="AA32" s="528"/>
      <c r="AB32" s="528"/>
      <c r="AC32" s="528"/>
      <c r="AD32" s="527"/>
      <c r="AE32" s="527"/>
      <c r="AF32" s="527"/>
      <c r="AG32" s="229"/>
      <c r="AH32" s="229"/>
      <c r="AI32" s="229"/>
      <c r="AJ32" s="229"/>
      <c r="AK32" s="229"/>
      <c r="AL32" s="229"/>
      <c r="AM32" s="229"/>
    </row>
    <row r="33" spans="1:39" ht="15" customHeight="1" x14ac:dyDescent="0.25">
      <c r="A33" s="229"/>
      <c r="B33" s="524" t="s">
        <v>507</v>
      </c>
      <c r="C33" s="525"/>
      <c r="D33" s="525"/>
      <c r="E33" s="525"/>
      <c r="F33" s="525"/>
      <c r="G33" s="525"/>
      <c r="H33" s="525"/>
      <c r="I33" s="526"/>
      <c r="J33" s="526"/>
      <c r="K33" s="526"/>
      <c r="L33" s="524" t="s">
        <v>508</v>
      </c>
      <c r="M33" s="525"/>
      <c r="N33" s="525"/>
      <c r="O33" s="525"/>
      <c r="P33" s="525"/>
      <c r="Q33" s="525"/>
      <c r="R33" s="525"/>
      <c r="S33" s="525"/>
      <c r="T33" s="525"/>
      <c r="U33" s="525"/>
      <c r="V33" s="528"/>
      <c r="W33" s="528"/>
      <c r="X33" s="528"/>
      <c r="Y33" s="528"/>
      <c r="Z33" s="528"/>
      <c r="AA33" s="528"/>
      <c r="AB33" s="528"/>
      <c r="AC33" s="527"/>
      <c r="AD33" s="527"/>
      <c r="AE33" s="527"/>
      <c r="AF33" s="229"/>
      <c r="AG33" s="229"/>
      <c r="AH33" s="229"/>
      <c r="AI33" s="229"/>
      <c r="AJ33" s="229"/>
      <c r="AK33" s="229"/>
      <c r="AL33" s="229"/>
      <c r="AM33" s="229"/>
    </row>
    <row r="34" spans="1:39" ht="21" x14ac:dyDescent="0.25">
      <c r="A34" s="229"/>
      <c r="B34" s="230"/>
      <c r="C34" s="530" t="s">
        <v>446</v>
      </c>
      <c r="D34" s="453" t="s">
        <v>21</v>
      </c>
      <c r="E34" s="453" t="s">
        <v>37</v>
      </c>
      <c r="F34" s="453" t="s">
        <v>25</v>
      </c>
      <c r="G34" s="453" t="s">
        <v>3</v>
      </c>
      <c r="H34" s="453" t="s">
        <v>55</v>
      </c>
      <c r="I34" s="453" t="s">
        <v>14</v>
      </c>
      <c r="J34" s="453" t="s">
        <v>43</v>
      </c>
      <c r="K34" s="453" t="s">
        <v>51</v>
      </c>
      <c r="L34" s="453" t="s">
        <v>31</v>
      </c>
      <c r="M34" s="453" t="s">
        <v>41</v>
      </c>
      <c r="N34" s="453" t="s">
        <v>12</v>
      </c>
      <c r="O34" s="453" t="s">
        <v>39</v>
      </c>
      <c r="P34" s="453" t="s">
        <v>45</v>
      </c>
      <c r="Q34" s="530" t="s">
        <v>16</v>
      </c>
      <c r="R34" s="453" t="s">
        <v>33</v>
      </c>
      <c r="S34" s="453" t="s">
        <v>53</v>
      </c>
      <c r="T34" s="453" t="s">
        <v>29</v>
      </c>
      <c r="U34" s="453" t="s">
        <v>47</v>
      </c>
      <c r="V34" s="453" t="s">
        <v>35</v>
      </c>
      <c r="W34" s="453" t="s">
        <v>5</v>
      </c>
      <c r="X34" s="453" t="s">
        <v>10</v>
      </c>
      <c r="Y34" s="453" t="s">
        <v>57</v>
      </c>
      <c r="Z34" s="453" t="s">
        <v>27</v>
      </c>
      <c r="AA34" s="453" t="s">
        <v>8</v>
      </c>
      <c r="AB34" s="453" t="s">
        <v>19</v>
      </c>
      <c r="AC34" s="453" t="s">
        <v>23</v>
      </c>
      <c r="AD34" s="453" t="s">
        <v>49</v>
      </c>
      <c r="AE34" s="230"/>
      <c r="AF34" s="229"/>
      <c r="AG34" s="229"/>
      <c r="AH34" s="229"/>
      <c r="AI34" s="229"/>
      <c r="AJ34" s="229"/>
      <c r="AK34" s="229"/>
      <c r="AL34" s="229"/>
      <c r="AM34" s="229"/>
    </row>
    <row r="35" spans="1:39" x14ac:dyDescent="0.25">
      <c r="A35" s="229"/>
      <c r="B35" s="537" t="s">
        <v>399</v>
      </c>
      <c r="C35" s="533">
        <v>3722</v>
      </c>
      <c r="D35" s="533">
        <v>99</v>
      </c>
      <c r="E35" s="533">
        <v>282</v>
      </c>
      <c r="F35" s="533">
        <v>124</v>
      </c>
      <c r="G35" s="533">
        <v>36</v>
      </c>
      <c r="H35" s="533">
        <v>84</v>
      </c>
      <c r="I35" s="533">
        <v>60</v>
      </c>
      <c r="J35" s="533">
        <v>50</v>
      </c>
      <c r="K35" s="533">
        <v>218</v>
      </c>
      <c r="L35" s="533">
        <v>231</v>
      </c>
      <c r="M35" s="533">
        <v>137</v>
      </c>
      <c r="N35" s="533">
        <v>299</v>
      </c>
      <c r="O35" s="533">
        <v>221</v>
      </c>
      <c r="P35" s="533">
        <v>96</v>
      </c>
      <c r="Q35" s="533">
        <v>102</v>
      </c>
      <c r="R35" s="533">
        <v>74</v>
      </c>
      <c r="S35" s="533">
        <v>9</v>
      </c>
      <c r="T35" s="533">
        <v>161</v>
      </c>
      <c r="U35" s="533">
        <v>91</v>
      </c>
      <c r="V35" s="533">
        <v>22</v>
      </c>
      <c r="W35" s="533">
        <v>98</v>
      </c>
      <c r="X35" s="533">
        <v>289</v>
      </c>
      <c r="Y35" s="533">
        <v>271</v>
      </c>
      <c r="Z35" s="533">
        <v>184</v>
      </c>
      <c r="AA35" s="533">
        <v>150</v>
      </c>
      <c r="AB35" s="533">
        <v>276</v>
      </c>
      <c r="AC35" s="533">
        <v>39</v>
      </c>
      <c r="AD35" s="533">
        <v>19</v>
      </c>
      <c r="AE35" s="230"/>
      <c r="AF35" s="229"/>
      <c r="AG35" s="229"/>
      <c r="AH35" s="229"/>
      <c r="AI35" s="229"/>
      <c r="AJ35" s="229"/>
      <c r="AK35" s="229"/>
      <c r="AL35" s="229"/>
      <c r="AM35" s="229"/>
    </row>
    <row r="36" spans="1:39" x14ac:dyDescent="0.25">
      <c r="A36" s="229"/>
      <c r="B36" s="538" t="s">
        <v>448</v>
      </c>
      <c r="C36" s="533">
        <v>1858</v>
      </c>
      <c r="D36" s="533">
        <v>41</v>
      </c>
      <c r="E36" s="533">
        <v>174</v>
      </c>
      <c r="F36" s="533">
        <v>54</v>
      </c>
      <c r="G36" s="533">
        <v>13</v>
      </c>
      <c r="H36" s="533">
        <v>53</v>
      </c>
      <c r="I36" s="533">
        <v>27</v>
      </c>
      <c r="J36" s="533">
        <v>21</v>
      </c>
      <c r="K36" s="533">
        <v>112</v>
      </c>
      <c r="L36" s="533">
        <v>116</v>
      </c>
      <c r="M36" s="533">
        <v>53</v>
      </c>
      <c r="N36" s="533">
        <v>159</v>
      </c>
      <c r="O36" s="533">
        <v>61</v>
      </c>
      <c r="P36" s="533">
        <v>58</v>
      </c>
      <c r="Q36" s="533">
        <v>49</v>
      </c>
      <c r="R36" s="533">
        <v>37</v>
      </c>
      <c r="S36" s="533">
        <v>4</v>
      </c>
      <c r="T36" s="533">
        <v>85</v>
      </c>
      <c r="U36" s="533">
        <v>21</v>
      </c>
      <c r="V36" s="533">
        <v>8</v>
      </c>
      <c r="W36" s="533">
        <v>48</v>
      </c>
      <c r="X36" s="533">
        <v>103</v>
      </c>
      <c r="Y36" s="533">
        <v>197</v>
      </c>
      <c r="Z36" s="533">
        <v>100</v>
      </c>
      <c r="AA36" s="533">
        <v>92</v>
      </c>
      <c r="AB36" s="533">
        <v>127</v>
      </c>
      <c r="AC36" s="533">
        <v>16</v>
      </c>
      <c r="AD36" s="533">
        <v>6</v>
      </c>
      <c r="AE36" s="230"/>
      <c r="AF36" s="229"/>
      <c r="AG36" s="229"/>
      <c r="AH36" s="229"/>
      <c r="AI36" s="229"/>
      <c r="AJ36" s="229"/>
      <c r="AK36" s="229"/>
      <c r="AL36" s="229"/>
      <c r="AM36" s="229"/>
    </row>
    <row r="37" spans="1:39" x14ac:dyDescent="0.25">
      <c r="A37" s="229"/>
      <c r="B37" s="235" t="s">
        <v>449</v>
      </c>
      <c r="C37" s="536">
        <v>42</v>
      </c>
      <c r="D37" s="536">
        <v>37</v>
      </c>
      <c r="E37" s="536">
        <v>59</v>
      </c>
      <c r="F37" s="536">
        <v>39</v>
      </c>
      <c r="G37" s="536">
        <v>27</v>
      </c>
      <c r="H37" s="536">
        <v>58</v>
      </c>
      <c r="I37" s="536">
        <v>38</v>
      </c>
      <c r="J37" s="536">
        <v>40</v>
      </c>
      <c r="K37" s="536">
        <v>47</v>
      </c>
      <c r="L37" s="536">
        <v>52</v>
      </c>
      <c r="M37" s="536">
        <v>39</v>
      </c>
      <c r="N37" s="536">
        <v>51</v>
      </c>
      <c r="O37" s="536">
        <v>28</v>
      </c>
      <c r="P37" s="536">
        <v>65</v>
      </c>
      <c r="Q37" s="536">
        <v>46</v>
      </c>
      <c r="R37" s="536">
        <v>48</v>
      </c>
      <c r="S37" s="536">
        <v>43</v>
      </c>
      <c r="T37" s="536">
        <v>47</v>
      </c>
      <c r="U37" s="536">
        <v>25</v>
      </c>
      <c r="V37" s="536">
        <v>33</v>
      </c>
      <c r="W37" s="536">
        <v>45</v>
      </c>
      <c r="X37" s="536">
        <v>34</v>
      </c>
      <c r="Y37" s="536">
        <v>69</v>
      </c>
      <c r="Z37" s="536">
        <v>49</v>
      </c>
      <c r="AA37" s="536">
        <v>51</v>
      </c>
      <c r="AB37" s="536">
        <v>43</v>
      </c>
      <c r="AC37" s="536">
        <v>35</v>
      </c>
      <c r="AD37" s="536">
        <v>24</v>
      </c>
      <c r="AE37" s="230"/>
      <c r="AF37" s="229"/>
      <c r="AG37" s="229"/>
      <c r="AH37" s="229"/>
      <c r="AI37" s="229"/>
      <c r="AJ37" s="229"/>
      <c r="AK37" s="229"/>
      <c r="AL37" s="229"/>
      <c r="AM37" s="229"/>
    </row>
    <row r="38" spans="1:39" x14ac:dyDescent="0.25">
      <c r="A38" s="229"/>
      <c r="B38" s="538" t="s">
        <v>450</v>
      </c>
      <c r="C38" s="533">
        <v>1480</v>
      </c>
      <c r="D38" s="533">
        <v>40</v>
      </c>
      <c r="E38" s="533">
        <v>62</v>
      </c>
      <c r="F38" s="533">
        <v>56</v>
      </c>
      <c r="G38" s="533">
        <v>23</v>
      </c>
      <c r="H38" s="533">
        <v>16</v>
      </c>
      <c r="I38" s="533">
        <v>29</v>
      </c>
      <c r="J38" s="533">
        <v>15</v>
      </c>
      <c r="K38" s="533">
        <v>101</v>
      </c>
      <c r="L38" s="533">
        <v>55</v>
      </c>
      <c r="M38" s="533">
        <v>48</v>
      </c>
      <c r="N38" s="533">
        <v>102</v>
      </c>
      <c r="O38" s="533">
        <v>102</v>
      </c>
      <c r="P38" s="533">
        <v>29</v>
      </c>
      <c r="Q38" s="533">
        <v>41</v>
      </c>
      <c r="R38" s="533">
        <v>24</v>
      </c>
      <c r="S38" s="533">
        <v>1</v>
      </c>
      <c r="T38" s="533">
        <v>53</v>
      </c>
      <c r="U38" s="533">
        <v>24</v>
      </c>
      <c r="V38" s="533">
        <v>4</v>
      </c>
      <c r="W38" s="533">
        <v>39</v>
      </c>
      <c r="X38" s="533">
        <v>109</v>
      </c>
      <c r="Y38" s="533">
        <v>46</v>
      </c>
      <c r="Z38" s="533">
        <v>59</v>
      </c>
      <c r="AA38" s="533">
        <v>49</v>
      </c>
      <c r="AB38" s="533">
        <v>110</v>
      </c>
      <c r="AC38" s="533">
        <v>19</v>
      </c>
      <c r="AD38" s="533">
        <v>9</v>
      </c>
      <c r="AE38" s="230"/>
      <c r="AF38" s="229"/>
      <c r="AG38" s="229"/>
      <c r="AH38" s="229"/>
      <c r="AI38" s="229"/>
      <c r="AJ38" s="229"/>
      <c r="AK38" s="229"/>
      <c r="AL38" s="229"/>
      <c r="AM38" s="229"/>
    </row>
    <row r="39" spans="1:39" x14ac:dyDescent="0.25">
      <c r="A39" s="229"/>
      <c r="B39" s="235" t="s">
        <v>451</v>
      </c>
      <c r="C39" s="536">
        <v>34</v>
      </c>
      <c r="D39" s="536">
        <v>36</v>
      </c>
      <c r="E39" s="536">
        <v>20.6</v>
      </c>
      <c r="F39" s="536">
        <v>40</v>
      </c>
      <c r="G39" s="536">
        <v>48</v>
      </c>
      <c r="H39" s="536">
        <v>17</v>
      </c>
      <c r="I39" s="536">
        <v>41</v>
      </c>
      <c r="J39" s="536">
        <v>30</v>
      </c>
      <c r="K39" s="536">
        <v>42</v>
      </c>
      <c r="L39" s="536">
        <v>24</v>
      </c>
      <c r="M39" s="536">
        <v>36</v>
      </c>
      <c r="N39" s="536">
        <v>33</v>
      </c>
      <c r="O39" s="536">
        <v>47</v>
      </c>
      <c r="P39" s="536">
        <v>33</v>
      </c>
      <c r="Q39" s="536">
        <v>38</v>
      </c>
      <c r="R39" s="536">
        <v>31</v>
      </c>
      <c r="S39" s="536">
        <v>11</v>
      </c>
      <c r="T39" s="536">
        <v>29</v>
      </c>
      <c r="U39" s="536">
        <v>28</v>
      </c>
      <c r="V39" s="536">
        <v>15</v>
      </c>
      <c r="W39" s="536">
        <v>37</v>
      </c>
      <c r="X39" s="536">
        <v>37</v>
      </c>
      <c r="Y39" s="536">
        <v>16</v>
      </c>
      <c r="Z39" s="536">
        <v>29</v>
      </c>
      <c r="AA39" s="536">
        <v>27</v>
      </c>
      <c r="AB39" s="536">
        <v>37</v>
      </c>
      <c r="AC39" s="536">
        <v>42</v>
      </c>
      <c r="AD39" s="536">
        <v>39</v>
      </c>
      <c r="AE39" s="230"/>
      <c r="AF39" s="229"/>
      <c r="AG39" s="229"/>
      <c r="AH39" s="229"/>
      <c r="AI39" s="229"/>
      <c r="AJ39" s="229"/>
      <c r="AK39" s="229"/>
      <c r="AL39" s="229"/>
      <c r="AM39" s="229"/>
    </row>
    <row r="40" spans="1:39" x14ac:dyDescent="0.25">
      <c r="A40" s="229"/>
      <c r="B40" s="538" t="s">
        <v>452</v>
      </c>
      <c r="C40" s="533">
        <v>463</v>
      </c>
      <c r="D40" s="533">
        <v>17</v>
      </c>
      <c r="E40" s="533">
        <v>21</v>
      </c>
      <c r="F40" s="533">
        <v>12</v>
      </c>
      <c r="G40" s="533">
        <v>5</v>
      </c>
      <c r="H40" s="533">
        <v>8</v>
      </c>
      <c r="I40" s="533">
        <v>10</v>
      </c>
      <c r="J40" s="533">
        <v>9</v>
      </c>
      <c r="K40" s="533">
        <v>18</v>
      </c>
      <c r="L40" s="533">
        <v>23</v>
      </c>
      <c r="M40" s="533">
        <v>17</v>
      </c>
      <c r="N40" s="533">
        <v>18</v>
      </c>
      <c r="O40" s="533">
        <v>24</v>
      </c>
      <c r="P40" s="533">
        <v>0</v>
      </c>
      <c r="Q40" s="533">
        <v>8</v>
      </c>
      <c r="R40" s="533">
        <v>4</v>
      </c>
      <c r="S40" s="533">
        <v>3</v>
      </c>
      <c r="T40" s="533">
        <v>23</v>
      </c>
      <c r="U40" s="533">
        <v>26</v>
      </c>
      <c r="V40" s="533">
        <v>6</v>
      </c>
      <c r="W40" s="533">
        <v>12</v>
      </c>
      <c r="X40" s="533">
        <v>44</v>
      </c>
      <c r="Y40" s="533">
        <v>13</v>
      </c>
      <c r="Z40" s="533">
        <v>21</v>
      </c>
      <c r="AA40" s="533">
        <v>14</v>
      </c>
      <c r="AB40" s="533">
        <v>29</v>
      </c>
      <c r="AC40" s="533">
        <v>5</v>
      </c>
      <c r="AD40" s="533">
        <v>3</v>
      </c>
      <c r="AE40" s="230"/>
      <c r="AF40" s="229"/>
      <c r="AG40" s="229"/>
      <c r="AH40" s="229"/>
      <c r="AI40" s="539"/>
      <c r="AJ40" s="229"/>
      <c r="AK40" s="229"/>
      <c r="AL40" s="229"/>
      <c r="AM40" s="229"/>
    </row>
    <row r="41" spans="1:39" x14ac:dyDescent="0.25">
      <c r="A41" s="229"/>
      <c r="B41" s="235" t="s">
        <v>453</v>
      </c>
      <c r="C41" s="536">
        <v>11</v>
      </c>
      <c r="D41" s="536">
        <v>16</v>
      </c>
      <c r="E41" s="536">
        <v>7</v>
      </c>
      <c r="F41" s="536">
        <v>9</v>
      </c>
      <c r="G41" s="536">
        <v>11</v>
      </c>
      <c r="H41" s="536">
        <v>9</v>
      </c>
      <c r="I41" s="536">
        <v>14</v>
      </c>
      <c r="J41" s="536">
        <v>18</v>
      </c>
      <c r="K41" s="536">
        <v>7</v>
      </c>
      <c r="L41" s="536">
        <v>10</v>
      </c>
      <c r="M41" s="536">
        <v>13</v>
      </c>
      <c r="N41" s="536">
        <v>5</v>
      </c>
      <c r="O41" s="536">
        <v>12</v>
      </c>
      <c r="P41" s="536">
        <v>0</v>
      </c>
      <c r="Q41" s="536">
        <v>7</v>
      </c>
      <c r="R41" s="536">
        <v>5</v>
      </c>
      <c r="S41" s="536">
        <v>28</v>
      </c>
      <c r="T41" s="536">
        <v>13</v>
      </c>
      <c r="U41" s="536">
        <v>31</v>
      </c>
      <c r="V41" s="536">
        <v>24</v>
      </c>
      <c r="W41" s="536">
        <v>11</v>
      </c>
      <c r="X41" s="536">
        <v>15</v>
      </c>
      <c r="Y41" s="536">
        <v>4</v>
      </c>
      <c r="Z41" s="536">
        <v>10</v>
      </c>
      <c r="AA41" s="536">
        <v>8</v>
      </c>
      <c r="AB41" s="536">
        <v>10</v>
      </c>
      <c r="AC41" s="536">
        <v>12</v>
      </c>
      <c r="AD41" s="536">
        <v>13</v>
      </c>
      <c r="AE41" s="230"/>
      <c r="AF41" s="229"/>
      <c r="AG41" s="229"/>
      <c r="AH41" s="229"/>
      <c r="AI41" s="229"/>
      <c r="AJ41" s="229"/>
      <c r="AK41" s="229"/>
      <c r="AL41" s="229"/>
      <c r="AM41" s="229"/>
    </row>
    <row r="42" spans="1:39" x14ac:dyDescent="0.25">
      <c r="A42" s="229"/>
      <c r="B42" s="538" t="s">
        <v>454</v>
      </c>
      <c r="C42" s="533">
        <v>297</v>
      </c>
      <c r="D42" s="533">
        <v>7</v>
      </c>
      <c r="E42" s="533">
        <v>18</v>
      </c>
      <c r="F42" s="533">
        <v>4</v>
      </c>
      <c r="G42" s="533">
        <v>3</v>
      </c>
      <c r="H42" s="533">
        <v>5</v>
      </c>
      <c r="I42" s="533">
        <v>2</v>
      </c>
      <c r="J42" s="533">
        <v>6</v>
      </c>
      <c r="K42" s="533">
        <v>4</v>
      </c>
      <c r="L42" s="533">
        <v>27</v>
      </c>
      <c r="M42" s="533">
        <v>12</v>
      </c>
      <c r="N42" s="533">
        <v>19</v>
      </c>
      <c r="O42" s="533">
        <v>9</v>
      </c>
      <c r="P42" s="533">
        <v>0</v>
      </c>
      <c r="Q42" s="533">
        <v>6</v>
      </c>
      <c r="R42" s="533">
        <v>8</v>
      </c>
      <c r="S42" s="533">
        <v>2</v>
      </c>
      <c r="T42" s="533">
        <v>8</v>
      </c>
      <c r="U42" s="533">
        <v>9</v>
      </c>
      <c r="V42" s="533">
        <v>7</v>
      </c>
      <c r="W42" s="533">
        <v>0</v>
      </c>
      <c r="X42" s="533">
        <v>22</v>
      </c>
      <c r="Y42" s="533">
        <v>5</v>
      </c>
      <c r="Z42" s="533">
        <v>19</v>
      </c>
      <c r="AA42" s="533">
        <v>16</v>
      </c>
      <c r="AB42" s="533">
        <v>13</v>
      </c>
      <c r="AC42" s="533">
        <v>5</v>
      </c>
      <c r="AD42" s="533">
        <v>3</v>
      </c>
      <c r="AE42" s="230"/>
      <c r="AF42" s="229"/>
      <c r="AG42" s="229"/>
      <c r="AH42" s="229"/>
      <c r="AI42" s="229"/>
      <c r="AJ42" s="229"/>
      <c r="AK42" s="229"/>
      <c r="AL42" s="229"/>
      <c r="AM42" s="229"/>
    </row>
    <row r="43" spans="1:39" x14ac:dyDescent="0.25">
      <c r="A43" s="229"/>
      <c r="B43" s="235" t="s">
        <v>455</v>
      </c>
      <c r="C43" s="536">
        <v>7</v>
      </c>
      <c r="D43" s="536">
        <v>6</v>
      </c>
      <c r="E43" s="536">
        <v>6</v>
      </c>
      <c r="F43" s="536">
        <v>3</v>
      </c>
      <c r="G43" s="536">
        <v>6</v>
      </c>
      <c r="H43" s="536">
        <v>6</v>
      </c>
      <c r="I43" s="536">
        <v>3</v>
      </c>
      <c r="J43" s="536">
        <v>12</v>
      </c>
      <c r="K43" s="536">
        <v>2</v>
      </c>
      <c r="L43" s="536">
        <v>12</v>
      </c>
      <c r="M43" s="536">
        <v>8</v>
      </c>
      <c r="N43" s="536">
        <v>6</v>
      </c>
      <c r="O43" s="536">
        <v>4</v>
      </c>
      <c r="P43" s="536">
        <v>0</v>
      </c>
      <c r="Q43" s="536">
        <v>6</v>
      </c>
      <c r="R43" s="536">
        <v>10</v>
      </c>
      <c r="S43" s="536">
        <v>18</v>
      </c>
      <c r="T43" s="536">
        <v>4</v>
      </c>
      <c r="U43" s="536">
        <v>10</v>
      </c>
      <c r="V43" s="536">
        <v>28</v>
      </c>
      <c r="W43" s="536">
        <v>0</v>
      </c>
      <c r="X43" s="536">
        <v>7</v>
      </c>
      <c r="Y43" s="536">
        <v>2</v>
      </c>
      <c r="Z43" s="536">
        <v>9</v>
      </c>
      <c r="AA43" s="536">
        <v>9</v>
      </c>
      <c r="AB43" s="536">
        <v>5</v>
      </c>
      <c r="AC43" s="536">
        <v>10</v>
      </c>
      <c r="AD43" s="536">
        <v>14</v>
      </c>
      <c r="AE43" s="230"/>
      <c r="AF43" s="229"/>
      <c r="AG43" s="229"/>
      <c r="AH43" s="229"/>
      <c r="AI43" s="229"/>
      <c r="AJ43" s="229"/>
      <c r="AK43" s="229"/>
      <c r="AL43" s="229"/>
      <c r="AM43" s="229"/>
    </row>
    <row r="44" spans="1:39" x14ac:dyDescent="0.25">
      <c r="A44" s="229"/>
      <c r="B44" s="538" t="s">
        <v>509</v>
      </c>
      <c r="C44" s="533">
        <v>265</v>
      </c>
      <c r="D44" s="533">
        <v>6</v>
      </c>
      <c r="E44" s="533">
        <v>20</v>
      </c>
      <c r="F44" s="533">
        <v>12</v>
      </c>
      <c r="G44" s="533">
        <v>4</v>
      </c>
      <c r="H44" s="533">
        <v>11</v>
      </c>
      <c r="I44" s="533">
        <v>3</v>
      </c>
      <c r="J44" s="533">
        <v>0</v>
      </c>
      <c r="K44" s="533">
        <v>4</v>
      </c>
      <c r="L44" s="533">
        <v>4</v>
      </c>
      <c r="M44" s="533">
        <v>5</v>
      </c>
      <c r="N44" s="533">
        <v>15</v>
      </c>
      <c r="O44" s="533">
        <v>20</v>
      </c>
      <c r="P44" s="533">
        <v>2</v>
      </c>
      <c r="Q44" s="533">
        <v>4</v>
      </c>
      <c r="R44" s="533">
        <v>5</v>
      </c>
      <c r="S44" s="533">
        <v>0</v>
      </c>
      <c r="T44" s="533">
        <v>13</v>
      </c>
      <c r="U44" s="533">
        <v>5</v>
      </c>
      <c r="V44" s="533">
        <v>0</v>
      </c>
      <c r="W44" s="533">
        <v>7</v>
      </c>
      <c r="X44" s="533">
        <v>21</v>
      </c>
      <c r="Y44" s="533">
        <v>26</v>
      </c>
      <c r="Z44" s="533">
        <v>5</v>
      </c>
      <c r="AA44" s="533">
        <v>9</v>
      </c>
      <c r="AB44" s="533">
        <v>14</v>
      </c>
      <c r="AC44" s="533">
        <v>1</v>
      </c>
      <c r="AD44" s="533">
        <v>2</v>
      </c>
      <c r="AE44" s="230"/>
      <c r="AF44" s="229"/>
      <c r="AG44" s="229"/>
      <c r="AH44" s="229"/>
      <c r="AI44" s="229"/>
      <c r="AJ44" s="229"/>
      <c r="AK44" s="229"/>
      <c r="AL44" s="229"/>
      <c r="AM44" s="229"/>
    </row>
    <row r="45" spans="1:39" x14ac:dyDescent="0.25">
      <c r="A45" s="229"/>
      <c r="B45" s="235" t="s">
        <v>510</v>
      </c>
      <c r="C45" s="536">
        <v>6</v>
      </c>
      <c r="D45" s="536">
        <v>5</v>
      </c>
      <c r="E45" s="536">
        <v>7</v>
      </c>
      <c r="F45" s="536">
        <v>9</v>
      </c>
      <c r="G45" s="536">
        <v>8</v>
      </c>
      <c r="H45" s="536">
        <v>12</v>
      </c>
      <c r="I45" s="536">
        <v>4</v>
      </c>
      <c r="J45" s="536">
        <v>0.3</v>
      </c>
      <c r="K45" s="536">
        <v>2</v>
      </c>
      <c r="L45" s="536">
        <v>2</v>
      </c>
      <c r="M45" s="536">
        <v>4</v>
      </c>
      <c r="N45" s="536">
        <v>5</v>
      </c>
      <c r="O45" s="536">
        <v>9</v>
      </c>
      <c r="P45" s="536">
        <v>2</v>
      </c>
      <c r="Q45" s="536">
        <v>3</v>
      </c>
      <c r="R45" s="536">
        <v>6</v>
      </c>
      <c r="S45" s="536">
        <v>0</v>
      </c>
      <c r="T45" s="536">
        <v>7</v>
      </c>
      <c r="U45" s="536">
        <v>6</v>
      </c>
      <c r="V45" s="536">
        <v>0</v>
      </c>
      <c r="W45" s="536">
        <v>6.7</v>
      </c>
      <c r="X45" s="536">
        <v>7</v>
      </c>
      <c r="Y45" s="536">
        <v>9</v>
      </c>
      <c r="Z45" s="536">
        <v>3</v>
      </c>
      <c r="AA45" s="536">
        <v>5</v>
      </c>
      <c r="AB45" s="536">
        <v>5</v>
      </c>
      <c r="AC45" s="536">
        <v>1</v>
      </c>
      <c r="AD45" s="536">
        <v>10</v>
      </c>
      <c r="AE45" s="230"/>
      <c r="AF45" s="229"/>
      <c r="AG45" s="229"/>
      <c r="AH45" s="229"/>
      <c r="AI45" s="229"/>
      <c r="AJ45" s="229"/>
      <c r="AK45" s="229"/>
      <c r="AL45" s="229"/>
      <c r="AM45" s="229"/>
    </row>
    <row r="46" spans="1:39" x14ac:dyDescent="0.25">
      <c r="A46" s="229"/>
      <c r="B46" s="538" t="s">
        <v>511</v>
      </c>
      <c r="C46" s="533">
        <v>3338</v>
      </c>
      <c r="D46" s="533">
        <v>81</v>
      </c>
      <c r="E46" s="533">
        <v>236</v>
      </c>
      <c r="F46" s="533">
        <v>110</v>
      </c>
      <c r="G46" s="533">
        <v>36</v>
      </c>
      <c r="H46" s="533">
        <v>69</v>
      </c>
      <c r="I46" s="533">
        <v>56</v>
      </c>
      <c r="J46" s="533">
        <v>36</v>
      </c>
      <c r="K46" s="533">
        <v>213</v>
      </c>
      <c r="L46" s="533">
        <v>171</v>
      </c>
      <c r="M46" s="533">
        <v>101</v>
      </c>
      <c r="N46" s="533">
        <v>261</v>
      </c>
      <c r="O46" s="533">
        <v>163</v>
      </c>
      <c r="P46" s="533">
        <v>87</v>
      </c>
      <c r="Q46" s="533">
        <v>90</v>
      </c>
      <c r="R46" s="533">
        <v>61</v>
      </c>
      <c r="S46" s="533">
        <v>5</v>
      </c>
      <c r="T46" s="533">
        <v>138</v>
      </c>
      <c r="U46" s="533">
        <v>45</v>
      </c>
      <c r="V46" s="533">
        <v>12</v>
      </c>
      <c r="W46" s="533">
        <v>87</v>
      </c>
      <c r="X46" s="533">
        <v>212</v>
      </c>
      <c r="Y46" s="533">
        <v>243</v>
      </c>
      <c r="Z46" s="533">
        <v>159</v>
      </c>
      <c r="AA46" s="533">
        <v>141</v>
      </c>
      <c r="AB46" s="533">
        <v>237</v>
      </c>
      <c r="AC46" s="533">
        <v>35</v>
      </c>
      <c r="AD46" s="533">
        <v>15</v>
      </c>
      <c r="AE46" s="230"/>
      <c r="AF46" s="229"/>
      <c r="AG46" s="229"/>
      <c r="AH46" s="229"/>
      <c r="AI46" s="229"/>
      <c r="AJ46" s="229"/>
      <c r="AK46" s="229"/>
      <c r="AL46" s="229"/>
      <c r="AM46" s="229"/>
    </row>
    <row r="47" spans="1:39" x14ac:dyDescent="0.25">
      <c r="A47" s="229"/>
      <c r="B47" s="235" t="s">
        <v>458</v>
      </c>
      <c r="C47" s="536">
        <v>76</v>
      </c>
      <c r="D47" s="536">
        <v>73</v>
      </c>
      <c r="E47" s="536">
        <v>80</v>
      </c>
      <c r="F47" s="536">
        <v>79</v>
      </c>
      <c r="G47" s="536">
        <v>75</v>
      </c>
      <c r="H47" s="536">
        <v>75</v>
      </c>
      <c r="I47" s="536">
        <v>79</v>
      </c>
      <c r="J47" s="536">
        <v>70</v>
      </c>
      <c r="K47" s="536">
        <v>89</v>
      </c>
      <c r="L47" s="536">
        <v>76</v>
      </c>
      <c r="M47" s="536">
        <v>75</v>
      </c>
      <c r="N47" s="536">
        <v>84</v>
      </c>
      <c r="O47" s="536">
        <v>75</v>
      </c>
      <c r="P47" s="536">
        <v>98</v>
      </c>
      <c r="Q47" s="536">
        <v>84</v>
      </c>
      <c r="R47" s="536">
        <v>79</v>
      </c>
      <c r="S47" s="536">
        <v>54</v>
      </c>
      <c r="T47" s="536">
        <v>76</v>
      </c>
      <c r="U47" s="536">
        <v>53</v>
      </c>
      <c r="V47" s="536">
        <v>48</v>
      </c>
      <c r="W47" s="536">
        <v>82</v>
      </c>
      <c r="X47" s="536">
        <v>71</v>
      </c>
      <c r="Y47" s="536">
        <v>85</v>
      </c>
      <c r="Z47" s="536">
        <v>78</v>
      </c>
      <c r="AA47" s="536">
        <v>78</v>
      </c>
      <c r="AB47" s="536">
        <v>80</v>
      </c>
      <c r="AC47" s="536">
        <v>77</v>
      </c>
      <c r="AD47" s="536">
        <v>63</v>
      </c>
      <c r="AE47" s="230"/>
      <c r="AF47" s="229"/>
      <c r="AG47" s="229"/>
      <c r="AH47" s="229"/>
      <c r="AI47" s="229"/>
      <c r="AJ47" s="229"/>
      <c r="AK47" s="229"/>
      <c r="AL47" s="229"/>
      <c r="AM47" s="229"/>
    </row>
    <row r="48" spans="1:39" x14ac:dyDescent="0.25">
      <c r="A48" s="229"/>
      <c r="B48" s="538" t="s">
        <v>512</v>
      </c>
      <c r="C48" s="533">
        <v>760</v>
      </c>
      <c r="D48" s="533">
        <v>24</v>
      </c>
      <c r="E48" s="533">
        <v>39</v>
      </c>
      <c r="F48" s="533">
        <v>16</v>
      </c>
      <c r="G48" s="533">
        <v>8</v>
      </c>
      <c r="H48" s="533">
        <v>13</v>
      </c>
      <c r="I48" s="533">
        <v>12</v>
      </c>
      <c r="J48" s="533">
        <v>24</v>
      </c>
      <c r="K48" s="533">
        <v>22</v>
      </c>
      <c r="L48" s="533">
        <v>50</v>
      </c>
      <c r="M48" s="533">
        <v>29</v>
      </c>
      <c r="N48" s="533">
        <v>37</v>
      </c>
      <c r="O48" s="533">
        <v>35</v>
      </c>
      <c r="P48" s="533">
        <v>0</v>
      </c>
      <c r="Q48" s="533">
        <v>14</v>
      </c>
      <c r="R48" s="533">
        <v>12</v>
      </c>
      <c r="S48" s="533">
        <v>5</v>
      </c>
      <c r="T48" s="533">
        <v>31</v>
      </c>
      <c r="U48" s="533">
        <v>35</v>
      </c>
      <c r="V48" s="533">
        <v>13</v>
      </c>
      <c r="W48" s="533">
        <v>12</v>
      </c>
      <c r="X48" s="533">
        <v>66</v>
      </c>
      <c r="Y48" s="533">
        <v>18</v>
      </c>
      <c r="Z48" s="533">
        <v>40</v>
      </c>
      <c r="AA48" s="533">
        <v>32</v>
      </c>
      <c r="AB48" s="533">
        <v>42</v>
      </c>
      <c r="AC48" s="533">
        <v>10</v>
      </c>
      <c r="AD48" s="533">
        <v>6</v>
      </c>
      <c r="AE48" s="230"/>
      <c r="AF48" s="229"/>
      <c r="AG48" s="229"/>
      <c r="AH48" s="229"/>
      <c r="AI48" s="229"/>
      <c r="AJ48" s="229"/>
      <c r="AK48" s="229"/>
      <c r="AL48" s="229"/>
      <c r="AM48" s="229"/>
    </row>
    <row r="49" spans="1:39" x14ac:dyDescent="0.25">
      <c r="A49" s="229"/>
      <c r="B49" s="235" t="s">
        <v>460</v>
      </c>
      <c r="C49" s="536">
        <v>18</v>
      </c>
      <c r="D49" s="536">
        <v>22</v>
      </c>
      <c r="E49" s="536">
        <v>13</v>
      </c>
      <c r="F49" s="536">
        <v>12</v>
      </c>
      <c r="G49" s="536">
        <v>17</v>
      </c>
      <c r="H49" s="536">
        <v>15</v>
      </c>
      <c r="I49" s="536">
        <v>17</v>
      </c>
      <c r="J49" s="536">
        <v>48</v>
      </c>
      <c r="K49" s="536">
        <v>9</v>
      </c>
      <c r="L49" s="536">
        <v>22</v>
      </c>
      <c r="M49" s="536">
        <v>21</v>
      </c>
      <c r="N49" s="536">
        <v>11</v>
      </c>
      <c r="O49" s="536">
        <v>16</v>
      </c>
      <c r="P49" s="536">
        <v>0</v>
      </c>
      <c r="Q49" s="536">
        <v>13</v>
      </c>
      <c r="R49" s="536">
        <v>15</v>
      </c>
      <c r="S49" s="536">
        <v>46</v>
      </c>
      <c r="T49" s="536">
        <v>17</v>
      </c>
      <c r="U49" s="536">
        <v>41</v>
      </c>
      <c r="V49" s="536">
        <v>52</v>
      </c>
      <c r="W49" s="536">
        <v>11</v>
      </c>
      <c r="X49" s="536">
        <v>22</v>
      </c>
      <c r="Y49" s="536">
        <v>6</v>
      </c>
      <c r="Z49" s="536">
        <v>19</v>
      </c>
      <c r="AA49" s="536">
        <v>17</v>
      </c>
      <c r="AB49" s="536">
        <v>15</v>
      </c>
      <c r="AC49" s="536">
        <v>22</v>
      </c>
      <c r="AD49" s="536">
        <v>27</v>
      </c>
      <c r="AE49" s="230"/>
      <c r="AF49" s="229"/>
      <c r="AG49" s="540"/>
      <c r="AH49" s="540"/>
      <c r="AI49" s="540"/>
      <c r="AJ49" s="229"/>
      <c r="AK49" s="229"/>
      <c r="AL49" s="229"/>
      <c r="AM49" s="229"/>
    </row>
    <row r="50" spans="1:39" x14ac:dyDescent="0.25">
      <c r="A50" s="229"/>
      <c r="B50" s="236"/>
      <c r="C50" s="229"/>
      <c r="D50" s="229"/>
      <c r="E50" s="229"/>
      <c r="F50" s="229"/>
      <c r="G50" s="229"/>
      <c r="H50" s="229"/>
      <c r="I50" s="229"/>
      <c r="J50" s="229"/>
      <c r="K50" s="229"/>
      <c r="L50" s="229"/>
      <c r="M50" s="229"/>
      <c r="N50" s="229"/>
      <c r="O50" s="229"/>
      <c r="P50" s="229"/>
      <c r="Q50" s="229"/>
      <c r="R50" s="229"/>
      <c r="S50" s="229"/>
      <c r="T50" s="229"/>
      <c r="U50" s="229"/>
      <c r="V50" s="229"/>
      <c r="W50" s="229"/>
      <c r="X50" s="229"/>
      <c r="Y50" s="229"/>
      <c r="Z50" s="229"/>
      <c r="AA50" s="229"/>
      <c r="AB50" s="229"/>
      <c r="AC50" s="229"/>
      <c r="AD50" s="229"/>
      <c r="AE50" s="229"/>
      <c r="AF50" s="229"/>
      <c r="AG50" s="229"/>
      <c r="AH50" s="229"/>
      <c r="AI50" s="229"/>
      <c r="AJ50" s="229"/>
      <c r="AK50" s="229"/>
      <c r="AL50" s="229"/>
      <c r="AM50" s="229"/>
    </row>
    <row r="51" spans="1:39" x14ac:dyDescent="0.25">
      <c r="A51" s="229"/>
      <c r="B51" s="236"/>
      <c r="C51" s="93"/>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229"/>
      <c r="AH51" s="229"/>
      <c r="AI51" s="229"/>
      <c r="AJ51" s="229"/>
      <c r="AK51" s="229"/>
      <c r="AL51" s="229"/>
      <c r="AM51" s="229"/>
    </row>
    <row r="52" spans="1:39" x14ac:dyDescent="0.25">
      <c r="A52" s="229"/>
      <c r="B52" s="229"/>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29"/>
      <c r="AA52" s="229"/>
      <c r="AB52" s="229"/>
      <c r="AC52" s="229"/>
      <c r="AD52" s="229"/>
      <c r="AE52" s="229"/>
      <c r="AF52" s="229"/>
      <c r="AG52" s="229"/>
      <c r="AH52" s="229"/>
      <c r="AI52" s="229"/>
      <c r="AJ52" s="229"/>
      <c r="AK52" s="229"/>
      <c r="AL52" s="229"/>
      <c r="AM52" s="229"/>
    </row>
    <row r="53" spans="1:39" ht="15" customHeight="1" x14ac:dyDescent="0.25">
      <c r="A53" s="229"/>
      <c r="B53" s="347"/>
      <c r="C53" s="520" t="s">
        <v>437</v>
      </c>
      <c r="D53" s="484"/>
      <c r="E53" s="347"/>
      <c r="F53" s="484"/>
      <c r="G53" s="484"/>
      <c r="H53" s="484"/>
      <c r="I53" s="484"/>
      <c r="J53" s="484"/>
      <c r="K53" s="347"/>
      <c r="L53" s="484"/>
      <c r="M53" s="520" t="s">
        <v>514</v>
      </c>
      <c r="N53" s="484"/>
      <c r="O53" s="484"/>
      <c r="P53" s="484"/>
      <c r="Q53" s="484"/>
      <c r="R53" s="484"/>
      <c r="S53" s="484"/>
      <c r="T53" s="484"/>
      <c r="U53" s="520"/>
      <c r="V53" s="527"/>
      <c r="W53" s="528"/>
      <c r="X53" s="528"/>
      <c r="Y53" s="528"/>
      <c r="Z53" s="528"/>
      <c r="AA53" s="528"/>
      <c r="AB53" s="528"/>
      <c r="AC53" s="528"/>
      <c r="AD53" s="527"/>
      <c r="AE53" s="527"/>
      <c r="AF53" s="527"/>
      <c r="AG53" s="229"/>
      <c r="AH53" s="229"/>
      <c r="AI53" s="229"/>
      <c r="AJ53" s="229"/>
      <c r="AK53" s="229"/>
      <c r="AL53" s="229"/>
      <c r="AM53" s="229"/>
    </row>
    <row r="54" spans="1:39" ht="15" customHeight="1" x14ac:dyDescent="0.25">
      <c r="A54" s="229"/>
      <c r="B54" s="524" t="s">
        <v>465</v>
      </c>
      <c r="C54" s="525"/>
      <c r="D54" s="525"/>
      <c r="E54" s="525"/>
      <c r="F54" s="525"/>
      <c r="G54" s="525"/>
      <c r="H54" s="525"/>
      <c r="I54" s="526"/>
      <c r="J54" s="526"/>
      <c r="K54" s="526"/>
      <c r="L54" s="524" t="s">
        <v>466</v>
      </c>
      <c r="M54" s="525"/>
      <c r="N54" s="525"/>
      <c r="O54" s="525"/>
      <c r="P54" s="525"/>
      <c r="Q54" s="525"/>
      <c r="R54" s="525"/>
      <c r="S54" s="525"/>
      <c r="T54" s="525"/>
      <c r="U54" s="525"/>
      <c r="V54" s="522"/>
      <c r="W54" s="522"/>
      <c r="X54" s="522"/>
      <c r="Y54" s="522"/>
      <c r="Z54" s="522"/>
      <c r="AA54" s="522"/>
      <c r="AB54" s="522"/>
      <c r="AC54" s="522"/>
      <c r="AD54" s="522"/>
      <c r="AE54" s="522"/>
      <c r="AF54" s="229"/>
      <c r="AG54" s="229"/>
      <c r="AH54" s="229"/>
      <c r="AI54" s="229"/>
      <c r="AJ54" s="229"/>
      <c r="AK54" s="229"/>
      <c r="AL54" s="229"/>
      <c r="AM54" s="229"/>
    </row>
    <row r="55" spans="1:39" ht="15.75" customHeight="1" x14ac:dyDescent="0.25">
      <c r="A55" s="229"/>
      <c r="B55" s="484"/>
      <c r="C55" s="484"/>
      <c r="D55" s="484"/>
      <c r="E55" s="484"/>
      <c r="F55" s="484"/>
      <c r="G55" s="484"/>
      <c r="H55" s="484"/>
      <c r="I55" s="484"/>
      <c r="J55" s="484"/>
      <c r="K55" s="484"/>
      <c r="L55" s="484"/>
      <c r="M55" s="484"/>
      <c r="N55" s="484"/>
      <c r="O55" s="484"/>
      <c r="P55" s="484"/>
      <c r="Q55" s="484"/>
      <c r="R55" s="484"/>
      <c r="S55" s="484"/>
      <c r="T55" s="484"/>
      <c r="U55" s="484"/>
      <c r="V55" s="527"/>
      <c r="W55" s="528"/>
      <c r="X55" s="528"/>
      <c r="Y55" s="528"/>
      <c r="Z55" s="528"/>
      <c r="AA55" s="528"/>
      <c r="AB55" s="528"/>
      <c r="AC55" s="528"/>
      <c r="AD55" s="527"/>
      <c r="AE55" s="527"/>
      <c r="AF55" s="527"/>
      <c r="AG55" s="229"/>
      <c r="AH55" s="229"/>
      <c r="AI55" s="229"/>
      <c r="AJ55" s="229"/>
      <c r="AK55" s="229"/>
      <c r="AL55" s="229"/>
      <c r="AM55" s="229"/>
    </row>
    <row r="56" spans="1:39" ht="15" customHeight="1" x14ac:dyDescent="0.25">
      <c r="A56" s="229"/>
      <c r="B56" s="524" t="s">
        <v>467</v>
      </c>
      <c r="C56" s="525"/>
      <c r="D56" s="525"/>
      <c r="E56" s="525"/>
      <c r="F56" s="525"/>
      <c r="G56" s="525"/>
      <c r="H56" s="525"/>
      <c r="I56" s="526"/>
      <c r="J56" s="526"/>
      <c r="K56" s="526"/>
      <c r="L56" s="524" t="s">
        <v>468</v>
      </c>
      <c r="M56" s="525"/>
      <c r="N56" s="525"/>
      <c r="O56" s="525"/>
      <c r="P56" s="525"/>
      <c r="Q56" s="525"/>
      <c r="R56" s="525"/>
      <c r="S56" s="525"/>
      <c r="T56" s="525"/>
      <c r="U56" s="525"/>
      <c r="V56" s="522"/>
      <c r="W56" s="522"/>
      <c r="X56" s="522"/>
      <c r="Y56" s="522"/>
      <c r="Z56" s="522"/>
      <c r="AA56" s="522"/>
      <c r="AB56" s="522"/>
      <c r="AC56" s="522"/>
      <c r="AD56" s="522"/>
      <c r="AE56" s="522"/>
      <c r="AF56" s="229"/>
      <c r="AG56" s="229"/>
      <c r="AH56" s="229"/>
      <c r="AI56" s="229"/>
      <c r="AJ56" s="229"/>
      <c r="AK56" s="229"/>
      <c r="AL56" s="229"/>
      <c r="AM56" s="229"/>
    </row>
    <row r="57" spans="1:39" ht="15" customHeight="1" x14ac:dyDescent="0.25">
      <c r="A57" s="229"/>
      <c r="B57" s="484"/>
      <c r="C57" s="484"/>
      <c r="D57" s="484"/>
      <c r="E57" s="484"/>
      <c r="F57" s="484"/>
      <c r="G57" s="484"/>
      <c r="H57" s="484"/>
      <c r="I57" s="484"/>
      <c r="J57" s="484"/>
      <c r="K57" s="484"/>
      <c r="L57" s="484"/>
      <c r="M57" s="484"/>
      <c r="N57" s="484"/>
      <c r="O57" s="484"/>
      <c r="P57" s="484"/>
      <c r="Q57" s="484"/>
      <c r="R57" s="484"/>
      <c r="S57" s="484"/>
      <c r="T57" s="484"/>
      <c r="U57" s="484"/>
      <c r="V57" s="527"/>
      <c r="W57" s="528"/>
      <c r="X57" s="528"/>
      <c r="Y57" s="528"/>
      <c r="Z57" s="528"/>
      <c r="AA57" s="528"/>
      <c r="AB57" s="528"/>
      <c r="AC57" s="528"/>
      <c r="AD57" s="527"/>
      <c r="AE57" s="527"/>
      <c r="AF57" s="527"/>
      <c r="AG57" s="229"/>
      <c r="AH57" s="229"/>
      <c r="AI57" s="229"/>
      <c r="AJ57" s="229"/>
      <c r="AK57" s="229"/>
      <c r="AL57" s="229"/>
      <c r="AM57" s="229"/>
    </row>
    <row r="58" spans="1:39" ht="15" customHeight="1" x14ac:dyDescent="0.25">
      <c r="A58" s="229"/>
      <c r="B58" s="524" t="s">
        <v>507</v>
      </c>
      <c r="C58" s="525"/>
      <c r="D58" s="525"/>
      <c r="E58" s="525"/>
      <c r="F58" s="525"/>
      <c r="G58" s="525"/>
      <c r="H58" s="525"/>
      <c r="I58" s="526"/>
      <c r="J58" s="526"/>
      <c r="K58" s="526"/>
      <c r="L58" s="524" t="s">
        <v>508</v>
      </c>
      <c r="M58" s="525"/>
      <c r="N58" s="525"/>
      <c r="O58" s="525"/>
      <c r="P58" s="525"/>
      <c r="Q58" s="525"/>
      <c r="R58" s="525"/>
      <c r="S58" s="525"/>
      <c r="T58" s="525"/>
      <c r="U58" s="525"/>
      <c r="V58" s="528"/>
      <c r="W58" s="528"/>
      <c r="X58" s="528"/>
      <c r="Y58" s="528"/>
      <c r="Z58" s="528"/>
      <c r="AA58" s="528"/>
      <c r="AB58" s="528"/>
      <c r="AC58" s="527"/>
      <c r="AD58" s="527"/>
      <c r="AE58" s="230"/>
      <c r="AF58" s="229"/>
      <c r="AG58" s="229"/>
      <c r="AH58" s="229"/>
      <c r="AI58" s="229"/>
      <c r="AJ58" s="229"/>
      <c r="AK58" s="229"/>
      <c r="AL58" s="229"/>
      <c r="AM58" s="229"/>
    </row>
    <row r="59" spans="1:39" ht="21" x14ac:dyDescent="0.25">
      <c r="A59" s="229"/>
      <c r="B59" s="230"/>
      <c r="C59" s="530" t="s">
        <v>446</v>
      </c>
      <c r="D59" s="453" t="s">
        <v>21</v>
      </c>
      <c r="E59" s="453" t="s">
        <v>37</v>
      </c>
      <c r="F59" s="453" t="s">
        <v>25</v>
      </c>
      <c r="G59" s="453" t="s">
        <v>3</v>
      </c>
      <c r="H59" s="453" t="s">
        <v>55</v>
      </c>
      <c r="I59" s="453" t="s">
        <v>14</v>
      </c>
      <c r="J59" s="453" t="s">
        <v>43</v>
      </c>
      <c r="K59" s="453" t="s">
        <v>51</v>
      </c>
      <c r="L59" s="453" t="s">
        <v>31</v>
      </c>
      <c r="M59" s="453" t="s">
        <v>41</v>
      </c>
      <c r="N59" s="453" t="s">
        <v>12</v>
      </c>
      <c r="O59" s="453" t="s">
        <v>39</v>
      </c>
      <c r="P59" s="453" t="s">
        <v>45</v>
      </c>
      <c r="Q59" s="530" t="s">
        <v>16</v>
      </c>
      <c r="R59" s="453" t="s">
        <v>33</v>
      </c>
      <c r="S59" s="453" t="s">
        <v>53</v>
      </c>
      <c r="T59" s="453" t="s">
        <v>29</v>
      </c>
      <c r="U59" s="453" t="s">
        <v>47</v>
      </c>
      <c r="V59" s="453" t="s">
        <v>35</v>
      </c>
      <c r="W59" s="453" t="s">
        <v>5</v>
      </c>
      <c r="X59" s="453" t="s">
        <v>10</v>
      </c>
      <c r="Y59" s="453" t="s">
        <v>57</v>
      </c>
      <c r="Z59" s="453" t="s">
        <v>27</v>
      </c>
      <c r="AA59" s="453" t="s">
        <v>8</v>
      </c>
      <c r="AB59" s="453" t="s">
        <v>19</v>
      </c>
      <c r="AC59" s="453" t="s">
        <v>23</v>
      </c>
      <c r="AD59" s="453" t="s">
        <v>49</v>
      </c>
      <c r="AE59" s="230"/>
      <c r="AF59" s="229"/>
      <c r="AG59" s="229"/>
      <c r="AH59" s="229"/>
      <c r="AI59" s="229"/>
      <c r="AJ59" s="229"/>
      <c r="AK59" s="229"/>
      <c r="AL59" s="229"/>
      <c r="AM59" s="229"/>
    </row>
    <row r="60" spans="1:39" x14ac:dyDescent="0.25">
      <c r="A60" s="229"/>
      <c r="B60" s="537" t="s">
        <v>399</v>
      </c>
      <c r="C60" s="533">
        <v>3722</v>
      </c>
      <c r="D60" s="533">
        <v>99</v>
      </c>
      <c r="E60" s="533">
        <v>282</v>
      </c>
      <c r="F60" s="533">
        <v>124</v>
      </c>
      <c r="G60" s="533">
        <v>36</v>
      </c>
      <c r="H60" s="533">
        <v>84</v>
      </c>
      <c r="I60" s="533">
        <v>60</v>
      </c>
      <c r="J60" s="533">
        <v>50</v>
      </c>
      <c r="K60" s="533">
        <v>218</v>
      </c>
      <c r="L60" s="533">
        <v>231</v>
      </c>
      <c r="M60" s="533">
        <v>137</v>
      </c>
      <c r="N60" s="533">
        <v>299</v>
      </c>
      <c r="O60" s="533">
        <v>221</v>
      </c>
      <c r="P60" s="533">
        <v>96</v>
      </c>
      <c r="Q60" s="533">
        <v>102</v>
      </c>
      <c r="R60" s="533">
        <v>74</v>
      </c>
      <c r="S60" s="533">
        <v>9</v>
      </c>
      <c r="T60" s="533">
        <v>161</v>
      </c>
      <c r="U60" s="533">
        <v>91</v>
      </c>
      <c r="V60" s="533">
        <v>22</v>
      </c>
      <c r="W60" s="533">
        <v>98</v>
      </c>
      <c r="X60" s="533">
        <v>289</v>
      </c>
      <c r="Y60" s="533">
        <v>271</v>
      </c>
      <c r="Z60" s="533">
        <v>184</v>
      </c>
      <c r="AA60" s="533">
        <v>150</v>
      </c>
      <c r="AB60" s="533">
        <v>276</v>
      </c>
      <c r="AC60" s="533">
        <v>39</v>
      </c>
      <c r="AD60" s="533">
        <v>19</v>
      </c>
      <c r="AE60" s="230"/>
      <c r="AF60" s="229"/>
      <c r="AG60" s="229"/>
      <c r="AH60" s="229"/>
      <c r="AI60" s="229"/>
      <c r="AJ60" s="229"/>
      <c r="AK60" s="229"/>
      <c r="AL60" s="229"/>
      <c r="AM60" s="229"/>
    </row>
    <row r="61" spans="1:39" x14ac:dyDescent="0.25">
      <c r="A61" s="229"/>
      <c r="B61" s="538" t="s">
        <v>448</v>
      </c>
      <c r="C61" s="533">
        <v>1467</v>
      </c>
      <c r="D61" s="533">
        <v>28</v>
      </c>
      <c r="E61" s="533">
        <v>122</v>
      </c>
      <c r="F61" s="533">
        <v>40</v>
      </c>
      <c r="G61" s="533">
        <v>15</v>
      </c>
      <c r="H61" s="533">
        <v>30</v>
      </c>
      <c r="I61" s="533">
        <v>15</v>
      </c>
      <c r="J61" s="533">
        <v>16</v>
      </c>
      <c r="K61" s="533">
        <v>72</v>
      </c>
      <c r="L61" s="533">
        <v>80</v>
      </c>
      <c r="M61" s="533">
        <v>50</v>
      </c>
      <c r="N61" s="533">
        <v>139</v>
      </c>
      <c r="O61" s="533">
        <v>38</v>
      </c>
      <c r="P61" s="533">
        <v>43</v>
      </c>
      <c r="Q61" s="533">
        <v>47</v>
      </c>
      <c r="R61" s="533">
        <v>26</v>
      </c>
      <c r="S61" s="533">
        <v>0</v>
      </c>
      <c r="T61" s="533">
        <v>75</v>
      </c>
      <c r="U61" s="533">
        <v>16</v>
      </c>
      <c r="V61" s="533">
        <v>11</v>
      </c>
      <c r="W61" s="533">
        <v>36</v>
      </c>
      <c r="X61" s="533">
        <v>133</v>
      </c>
      <c r="Y61" s="533">
        <v>121</v>
      </c>
      <c r="Z61" s="533">
        <v>55</v>
      </c>
      <c r="AA61" s="533">
        <v>57</v>
      </c>
      <c r="AB61" s="533">
        <v>131</v>
      </c>
      <c r="AC61" s="533">
        <v>3</v>
      </c>
      <c r="AD61" s="533">
        <v>10</v>
      </c>
      <c r="AE61" s="230"/>
      <c r="AF61" s="229"/>
      <c r="AG61" s="229"/>
      <c r="AH61" s="229"/>
      <c r="AI61" s="229"/>
      <c r="AJ61" s="229"/>
      <c r="AK61" s="229"/>
      <c r="AL61" s="229"/>
      <c r="AM61" s="229"/>
    </row>
    <row r="62" spans="1:39" x14ac:dyDescent="0.25">
      <c r="A62" s="229"/>
      <c r="B62" s="235" t="s">
        <v>449</v>
      </c>
      <c r="C62" s="536">
        <v>34</v>
      </c>
      <c r="D62" s="536">
        <v>25</v>
      </c>
      <c r="E62" s="536">
        <v>42</v>
      </c>
      <c r="F62" s="536">
        <v>28</v>
      </c>
      <c r="G62" s="536">
        <v>31</v>
      </c>
      <c r="H62" s="536">
        <v>33</v>
      </c>
      <c r="I62" s="536">
        <v>21</v>
      </c>
      <c r="J62" s="536">
        <v>31</v>
      </c>
      <c r="K62" s="536">
        <v>30</v>
      </c>
      <c r="L62" s="536">
        <v>36</v>
      </c>
      <c r="M62" s="536">
        <v>37</v>
      </c>
      <c r="N62" s="536">
        <v>44</v>
      </c>
      <c r="O62" s="536">
        <v>18</v>
      </c>
      <c r="P62" s="536">
        <v>49</v>
      </c>
      <c r="Q62" s="536">
        <v>44</v>
      </c>
      <c r="R62" s="536">
        <v>34</v>
      </c>
      <c r="S62" s="536">
        <v>2</v>
      </c>
      <c r="T62" s="536">
        <v>41</v>
      </c>
      <c r="U62" s="536">
        <v>19</v>
      </c>
      <c r="V62" s="536">
        <v>47</v>
      </c>
      <c r="W62" s="536">
        <v>34</v>
      </c>
      <c r="X62" s="536">
        <v>44</v>
      </c>
      <c r="Y62" s="536">
        <v>42</v>
      </c>
      <c r="Z62" s="536">
        <v>27</v>
      </c>
      <c r="AA62" s="536">
        <v>32</v>
      </c>
      <c r="AB62" s="536">
        <v>45</v>
      </c>
      <c r="AC62" s="536">
        <v>8</v>
      </c>
      <c r="AD62" s="536">
        <v>42</v>
      </c>
      <c r="AE62" s="230"/>
      <c r="AF62" s="229"/>
      <c r="AG62" s="229"/>
      <c r="AH62" s="229"/>
      <c r="AI62" s="229"/>
      <c r="AJ62" s="229"/>
      <c r="AK62" s="229"/>
      <c r="AL62" s="229"/>
      <c r="AM62" s="229"/>
    </row>
    <row r="63" spans="1:39" x14ac:dyDescent="0.25">
      <c r="A63" s="229"/>
      <c r="B63" s="538" t="s">
        <v>450</v>
      </c>
      <c r="C63" s="533">
        <v>1492</v>
      </c>
      <c r="D63" s="533">
        <v>43</v>
      </c>
      <c r="E63" s="533">
        <v>80</v>
      </c>
      <c r="F63" s="533">
        <v>49</v>
      </c>
      <c r="G63" s="533">
        <v>22</v>
      </c>
      <c r="H63" s="533">
        <v>34</v>
      </c>
      <c r="I63" s="533">
        <v>31</v>
      </c>
      <c r="J63" s="533">
        <v>19</v>
      </c>
      <c r="K63" s="533">
        <v>107</v>
      </c>
      <c r="L63" s="533">
        <v>66</v>
      </c>
      <c r="M63" s="533">
        <v>37</v>
      </c>
      <c r="N63" s="533">
        <v>95</v>
      </c>
      <c r="O63" s="533">
        <v>97</v>
      </c>
      <c r="P63" s="533">
        <v>24</v>
      </c>
      <c r="Q63" s="533">
        <v>24</v>
      </c>
      <c r="R63" s="533">
        <v>28</v>
      </c>
      <c r="S63" s="533">
        <v>6</v>
      </c>
      <c r="T63" s="533">
        <v>51</v>
      </c>
      <c r="U63" s="533">
        <v>23</v>
      </c>
      <c r="V63" s="533">
        <v>4</v>
      </c>
      <c r="W63" s="533">
        <v>26</v>
      </c>
      <c r="X63" s="533">
        <v>97</v>
      </c>
      <c r="Y63" s="533">
        <v>109</v>
      </c>
      <c r="Z63" s="533">
        <v>59</v>
      </c>
      <c r="AA63" s="533">
        <v>63</v>
      </c>
      <c r="AB63" s="533">
        <v>79</v>
      </c>
      <c r="AC63" s="533">
        <v>25</v>
      </c>
      <c r="AD63" s="533">
        <v>4</v>
      </c>
      <c r="AE63" s="230"/>
      <c r="AF63" s="229"/>
      <c r="AG63" s="229"/>
      <c r="AH63" s="229"/>
      <c r="AI63" s="229"/>
      <c r="AJ63" s="229"/>
      <c r="AK63" s="229"/>
      <c r="AL63" s="229"/>
      <c r="AM63" s="229"/>
    </row>
    <row r="64" spans="1:39" x14ac:dyDescent="0.25">
      <c r="A64" s="229"/>
      <c r="B64" s="235" t="s">
        <v>451</v>
      </c>
      <c r="C64" s="536">
        <v>34</v>
      </c>
      <c r="D64" s="536">
        <v>39</v>
      </c>
      <c r="E64" s="536">
        <v>27</v>
      </c>
      <c r="F64" s="536">
        <v>35</v>
      </c>
      <c r="G64" s="536">
        <v>46</v>
      </c>
      <c r="H64" s="536">
        <v>37</v>
      </c>
      <c r="I64" s="536">
        <v>44</v>
      </c>
      <c r="J64" s="536">
        <v>36</v>
      </c>
      <c r="K64" s="536">
        <v>45</v>
      </c>
      <c r="L64" s="536">
        <v>29</v>
      </c>
      <c r="M64" s="536">
        <v>28</v>
      </c>
      <c r="N64" s="536">
        <v>31</v>
      </c>
      <c r="O64" s="536">
        <v>45</v>
      </c>
      <c r="P64" s="536">
        <v>27</v>
      </c>
      <c r="Q64" s="536">
        <v>22</v>
      </c>
      <c r="R64" s="536">
        <v>36</v>
      </c>
      <c r="S64" s="536">
        <v>55</v>
      </c>
      <c r="T64" s="536">
        <v>28</v>
      </c>
      <c r="U64" s="536">
        <v>27</v>
      </c>
      <c r="V64" s="536">
        <v>18</v>
      </c>
      <c r="W64" s="536">
        <v>24</v>
      </c>
      <c r="X64" s="536">
        <v>32</v>
      </c>
      <c r="Y64" s="536">
        <v>38</v>
      </c>
      <c r="Z64" s="536">
        <v>29</v>
      </c>
      <c r="AA64" s="536">
        <v>35</v>
      </c>
      <c r="AB64" s="536">
        <v>27</v>
      </c>
      <c r="AC64" s="536">
        <v>55</v>
      </c>
      <c r="AD64" s="536">
        <v>18</v>
      </c>
      <c r="AE64" s="230"/>
      <c r="AF64" s="229"/>
      <c r="AG64" s="229"/>
      <c r="AH64" s="229"/>
      <c r="AI64" s="229"/>
      <c r="AJ64" s="229"/>
      <c r="AK64" s="229"/>
      <c r="AL64" s="229"/>
      <c r="AM64" s="229"/>
    </row>
    <row r="65" spans="1:39" x14ac:dyDescent="0.25">
      <c r="A65" s="229"/>
      <c r="B65" s="538" t="s">
        <v>452</v>
      </c>
      <c r="C65" s="533">
        <v>639</v>
      </c>
      <c r="D65" s="533">
        <v>15</v>
      </c>
      <c r="E65" s="533">
        <v>36</v>
      </c>
      <c r="F65" s="533">
        <v>19</v>
      </c>
      <c r="G65" s="533">
        <v>1</v>
      </c>
      <c r="H65" s="533">
        <v>11</v>
      </c>
      <c r="I65" s="533">
        <v>8</v>
      </c>
      <c r="J65" s="533">
        <v>11</v>
      </c>
      <c r="K65" s="533">
        <v>50</v>
      </c>
      <c r="L65" s="533">
        <v>42</v>
      </c>
      <c r="M65" s="533">
        <v>22</v>
      </c>
      <c r="N65" s="533">
        <v>27</v>
      </c>
      <c r="O65" s="533">
        <v>33</v>
      </c>
      <c r="P65" s="533">
        <v>10</v>
      </c>
      <c r="Q65" s="533">
        <v>20</v>
      </c>
      <c r="R65" s="533">
        <v>9</v>
      </c>
      <c r="S65" s="533">
        <v>0</v>
      </c>
      <c r="T65" s="533">
        <v>22</v>
      </c>
      <c r="U65" s="533">
        <v>16</v>
      </c>
      <c r="V65" s="533">
        <v>7</v>
      </c>
      <c r="W65" s="533">
        <v>22</v>
      </c>
      <c r="X65" s="533">
        <v>35</v>
      </c>
      <c r="Y65" s="533">
        <v>20</v>
      </c>
      <c r="Z65" s="533">
        <v>37</v>
      </c>
      <c r="AA65" s="533">
        <v>24</v>
      </c>
      <c r="AB65" s="533">
        <v>27</v>
      </c>
      <c r="AC65" s="533">
        <v>9</v>
      </c>
      <c r="AD65" s="533">
        <v>4</v>
      </c>
      <c r="AE65" s="230"/>
      <c r="AF65" s="229"/>
      <c r="AG65" s="229"/>
      <c r="AH65" s="229"/>
      <c r="AI65" s="229"/>
      <c r="AJ65" s="229"/>
      <c r="AK65" s="229"/>
      <c r="AL65" s="229"/>
      <c r="AM65" s="229"/>
    </row>
    <row r="66" spans="1:39" x14ac:dyDescent="0.25">
      <c r="A66" s="229"/>
      <c r="B66" s="235" t="s">
        <v>453</v>
      </c>
      <c r="C66" s="536">
        <v>15</v>
      </c>
      <c r="D66" s="536">
        <v>13</v>
      </c>
      <c r="E66" s="536">
        <v>12</v>
      </c>
      <c r="F66" s="536">
        <v>14</v>
      </c>
      <c r="G66" s="536">
        <v>3</v>
      </c>
      <c r="H66" s="536">
        <v>12</v>
      </c>
      <c r="I66" s="536">
        <v>12</v>
      </c>
      <c r="J66" s="536">
        <v>22</v>
      </c>
      <c r="K66" s="536">
        <v>21</v>
      </c>
      <c r="L66" s="536">
        <v>18</v>
      </c>
      <c r="M66" s="536">
        <v>16</v>
      </c>
      <c r="N66" s="536">
        <v>9</v>
      </c>
      <c r="O66" s="536">
        <v>15</v>
      </c>
      <c r="P66" s="536">
        <v>12</v>
      </c>
      <c r="Q66" s="536">
        <v>18</v>
      </c>
      <c r="R66" s="536">
        <v>12</v>
      </c>
      <c r="S66" s="536">
        <v>0</v>
      </c>
      <c r="T66" s="536">
        <v>12</v>
      </c>
      <c r="U66" s="536">
        <v>19</v>
      </c>
      <c r="V66" s="536">
        <v>28</v>
      </c>
      <c r="W66" s="536">
        <v>20</v>
      </c>
      <c r="X66" s="536">
        <v>12</v>
      </c>
      <c r="Y66" s="536">
        <v>7</v>
      </c>
      <c r="Z66" s="536">
        <v>18</v>
      </c>
      <c r="AA66" s="536">
        <v>13</v>
      </c>
      <c r="AB66" s="536">
        <v>9</v>
      </c>
      <c r="AC66" s="536">
        <v>20</v>
      </c>
      <c r="AD66" s="536">
        <v>18</v>
      </c>
      <c r="AE66" s="230"/>
      <c r="AF66" s="229"/>
      <c r="AG66" s="229"/>
      <c r="AH66" s="229"/>
      <c r="AI66" s="229"/>
      <c r="AJ66" s="229"/>
      <c r="AK66" s="229"/>
      <c r="AL66" s="229"/>
      <c r="AM66" s="229"/>
    </row>
    <row r="67" spans="1:39" x14ac:dyDescent="0.25">
      <c r="A67" s="229"/>
      <c r="B67" s="538" t="s">
        <v>454</v>
      </c>
      <c r="C67" s="533">
        <v>455</v>
      </c>
      <c r="D67" s="533">
        <v>16</v>
      </c>
      <c r="E67" s="533">
        <v>33</v>
      </c>
      <c r="F67" s="533">
        <v>15</v>
      </c>
      <c r="G67" s="533">
        <v>7</v>
      </c>
      <c r="H67" s="533">
        <v>10</v>
      </c>
      <c r="I67" s="533">
        <v>10</v>
      </c>
      <c r="J67" s="533">
        <v>0</v>
      </c>
      <c r="K67" s="533">
        <v>6</v>
      </c>
      <c r="L67" s="533">
        <v>34</v>
      </c>
      <c r="M67" s="533">
        <v>20</v>
      </c>
      <c r="N67" s="533">
        <v>19</v>
      </c>
      <c r="O67" s="533">
        <v>18</v>
      </c>
      <c r="P67" s="533">
        <v>9</v>
      </c>
      <c r="Q67" s="533">
        <v>8</v>
      </c>
      <c r="R67" s="533">
        <v>9</v>
      </c>
      <c r="S67" s="533">
        <v>0</v>
      </c>
      <c r="T67" s="533">
        <v>17</v>
      </c>
      <c r="U67" s="533">
        <v>15</v>
      </c>
      <c r="V67" s="533">
        <v>2</v>
      </c>
      <c r="W67" s="533">
        <v>19</v>
      </c>
      <c r="X67" s="533">
        <v>13</v>
      </c>
      <c r="Y67" s="533">
        <v>7</v>
      </c>
      <c r="Z67" s="533">
        <v>43</v>
      </c>
      <c r="AA67" s="533">
        <v>23</v>
      </c>
      <c r="AB67" s="533">
        <v>43</v>
      </c>
      <c r="AC67" s="533">
        <v>5</v>
      </c>
      <c r="AD67" s="533">
        <v>4</v>
      </c>
      <c r="AE67" s="230"/>
      <c r="AF67" s="229"/>
      <c r="AG67" s="229"/>
      <c r="AH67" s="229"/>
      <c r="AI67" s="229"/>
      <c r="AJ67" s="229"/>
      <c r="AK67" s="229"/>
      <c r="AL67" s="229"/>
      <c r="AM67" s="229"/>
    </row>
    <row r="68" spans="1:39" x14ac:dyDescent="0.25">
      <c r="A68" s="229"/>
      <c r="B68" s="235" t="s">
        <v>455</v>
      </c>
      <c r="C68" s="536">
        <v>10</v>
      </c>
      <c r="D68" s="536">
        <v>14</v>
      </c>
      <c r="E68" s="536">
        <v>11</v>
      </c>
      <c r="F68" s="536">
        <v>11</v>
      </c>
      <c r="G68" s="536">
        <v>15</v>
      </c>
      <c r="H68" s="536">
        <v>11</v>
      </c>
      <c r="I68" s="536">
        <v>13</v>
      </c>
      <c r="J68" s="536">
        <v>1</v>
      </c>
      <c r="K68" s="536">
        <v>2</v>
      </c>
      <c r="L68" s="536">
        <v>15</v>
      </c>
      <c r="M68" s="536">
        <v>15</v>
      </c>
      <c r="N68" s="536">
        <v>6</v>
      </c>
      <c r="O68" s="536">
        <v>8</v>
      </c>
      <c r="P68" s="536">
        <v>10</v>
      </c>
      <c r="Q68" s="536">
        <v>7</v>
      </c>
      <c r="R68" s="536">
        <v>12</v>
      </c>
      <c r="S68" s="536">
        <v>0</v>
      </c>
      <c r="T68" s="536">
        <v>10</v>
      </c>
      <c r="U68" s="536">
        <v>18</v>
      </c>
      <c r="V68" s="536">
        <v>7</v>
      </c>
      <c r="W68" s="536">
        <v>18</v>
      </c>
      <c r="X68" s="536">
        <v>4</v>
      </c>
      <c r="Y68" s="536">
        <v>2</v>
      </c>
      <c r="Z68" s="536">
        <v>21</v>
      </c>
      <c r="AA68" s="536">
        <v>13</v>
      </c>
      <c r="AB68" s="536">
        <v>15</v>
      </c>
      <c r="AC68" s="536">
        <v>12</v>
      </c>
      <c r="AD68" s="536">
        <v>15</v>
      </c>
      <c r="AE68" s="230"/>
      <c r="AF68" s="229"/>
      <c r="AG68" s="229"/>
      <c r="AH68" s="229"/>
      <c r="AI68" s="229"/>
      <c r="AJ68" s="229"/>
      <c r="AK68" s="229"/>
      <c r="AL68" s="229"/>
      <c r="AM68" s="229"/>
    </row>
    <row r="69" spans="1:39" x14ac:dyDescent="0.25">
      <c r="A69" s="229"/>
      <c r="B69" s="538" t="s">
        <v>509</v>
      </c>
      <c r="C69" s="533">
        <v>309</v>
      </c>
      <c r="D69" s="533">
        <v>10</v>
      </c>
      <c r="E69" s="533">
        <v>24</v>
      </c>
      <c r="F69" s="533">
        <v>16</v>
      </c>
      <c r="G69" s="533">
        <v>2</v>
      </c>
      <c r="H69" s="533">
        <v>7</v>
      </c>
      <c r="I69" s="533">
        <v>7</v>
      </c>
      <c r="J69" s="533">
        <v>5</v>
      </c>
      <c r="K69" s="533">
        <v>5</v>
      </c>
      <c r="L69" s="533">
        <v>4</v>
      </c>
      <c r="M69" s="533">
        <v>6</v>
      </c>
      <c r="N69" s="533">
        <v>32</v>
      </c>
      <c r="O69" s="533">
        <v>30</v>
      </c>
      <c r="P69" s="533">
        <v>2</v>
      </c>
      <c r="Q69" s="533">
        <v>10</v>
      </c>
      <c r="R69" s="533">
        <v>5</v>
      </c>
      <c r="S69" s="533">
        <v>4</v>
      </c>
      <c r="T69" s="533">
        <v>16</v>
      </c>
      <c r="U69" s="533">
        <v>15</v>
      </c>
      <c r="V69" s="533">
        <v>0</v>
      </c>
      <c r="W69" s="533">
        <v>5</v>
      </c>
      <c r="X69" s="533">
        <v>23</v>
      </c>
      <c r="Y69" s="533">
        <v>30</v>
      </c>
      <c r="Z69" s="533">
        <v>10</v>
      </c>
      <c r="AA69" s="533">
        <v>12</v>
      </c>
      <c r="AB69" s="533">
        <v>13</v>
      </c>
      <c r="AC69" s="533">
        <v>2</v>
      </c>
      <c r="AD69" s="533">
        <v>2</v>
      </c>
      <c r="AE69" s="230"/>
      <c r="AF69" s="229"/>
      <c r="AG69" s="229"/>
      <c r="AH69" s="229"/>
      <c r="AI69" s="229"/>
      <c r="AJ69" s="229"/>
      <c r="AK69" s="229"/>
      <c r="AL69" s="229"/>
      <c r="AM69" s="229"/>
    </row>
    <row r="70" spans="1:39" x14ac:dyDescent="0.25">
      <c r="A70" s="229"/>
      <c r="B70" s="235" t="s">
        <v>510</v>
      </c>
      <c r="C70" s="536">
        <v>7</v>
      </c>
      <c r="D70" s="536">
        <v>9</v>
      </c>
      <c r="E70" s="536">
        <v>8</v>
      </c>
      <c r="F70" s="536">
        <v>12</v>
      </c>
      <c r="G70" s="536">
        <v>5</v>
      </c>
      <c r="H70" s="536">
        <v>7</v>
      </c>
      <c r="I70" s="536">
        <v>10</v>
      </c>
      <c r="J70" s="536">
        <v>10</v>
      </c>
      <c r="K70" s="536">
        <v>2</v>
      </c>
      <c r="L70" s="536">
        <v>2</v>
      </c>
      <c r="M70" s="536">
        <v>4</v>
      </c>
      <c r="N70" s="536">
        <v>10</v>
      </c>
      <c r="O70" s="536">
        <v>14</v>
      </c>
      <c r="P70" s="536">
        <v>2</v>
      </c>
      <c r="Q70" s="536">
        <v>9</v>
      </c>
      <c r="R70" s="536">
        <v>6</v>
      </c>
      <c r="S70" s="536">
        <v>43</v>
      </c>
      <c r="T70" s="536">
        <v>9</v>
      </c>
      <c r="U70" s="536">
        <v>17</v>
      </c>
      <c r="V70" s="536">
        <v>0</v>
      </c>
      <c r="W70" s="536">
        <v>4</v>
      </c>
      <c r="X70" s="536">
        <v>8</v>
      </c>
      <c r="Y70" s="536">
        <v>11</v>
      </c>
      <c r="Z70" s="536">
        <v>5</v>
      </c>
      <c r="AA70" s="536">
        <v>7</v>
      </c>
      <c r="AB70" s="536">
        <v>4</v>
      </c>
      <c r="AC70" s="536">
        <v>5</v>
      </c>
      <c r="AD70" s="536">
        <v>7</v>
      </c>
      <c r="AE70" s="230"/>
      <c r="AF70" s="229"/>
      <c r="AG70" s="229"/>
      <c r="AH70" s="229"/>
      <c r="AI70" s="229"/>
      <c r="AJ70" s="229"/>
      <c r="AK70" s="229"/>
      <c r="AL70" s="229"/>
      <c r="AM70" s="229"/>
    </row>
    <row r="71" spans="1:39" x14ac:dyDescent="0.25">
      <c r="A71" s="229"/>
      <c r="B71" s="538" t="s">
        <v>511</v>
      </c>
      <c r="C71" s="533">
        <v>2959</v>
      </c>
      <c r="D71" s="533">
        <v>71</v>
      </c>
      <c r="E71" s="533">
        <v>202</v>
      </c>
      <c r="F71" s="533">
        <v>89</v>
      </c>
      <c r="G71" s="533">
        <v>37</v>
      </c>
      <c r="H71" s="533">
        <v>64</v>
      </c>
      <c r="I71" s="533">
        <v>46</v>
      </c>
      <c r="J71" s="533">
        <v>69</v>
      </c>
      <c r="K71" s="533">
        <v>179</v>
      </c>
      <c r="L71" s="533">
        <v>146</v>
      </c>
      <c r="M71" s="533">
        <v>87</v>
      </c>
      <c r="N71" s="533">
        <v>234</v>
      </c>
      <c r="O71" s="533">
        <v>135</v>
      </c>
      <c r="P71" s="533">
        <v>67</v>
      </c>
      <c r="Q71" s="533">
        <v>71</v>
      </c>
      <c r="R71" s="533">
        <v>54</v>
      </c>
      <c r="S71" s="533">
        <v>6</v>
      </c>
      <c r="T71" s="533">
        <v>126</v>
      </c>
      <c r="U71" s="533">
        <v>39</v>
      </c>
      <c r="V71" s="533">
        <v>15</v>
      </c>
      <c r="W71" s="533">
        <v>62</v>
      </c>
      <c r="X71" s="533">
        <v>230</v>
      </c>
      <c r="Y71" s="533">
        <v>230</v>
      </c>
      <c r="Z71" s="533">
        <v>114</v>
      </c>
      <c r="AA71" s="533">
        <v>120</v>
      </c>
      <c r="AB71" s="533">
        <v>210</v>
      </c>
      <c r="AC71" s="533">
        <v>28</v>
      </c>
      <c r="AD71" s="533">
        <v>14</v>
      </c>
      <c r="AE71" s="230"/>
      <c r="AF71" s="229"/>
      <c r="AG71" s="229"/>
      <c r="AH71" s="229"/>
      <c r="AI71" s="229"/>
      <c r="AJ71" s="229"/>
      <c r="AK71" s="229"/>
      <c r="AL71" s="229"/>
      <c r="AM71" s="229"/>
    </row>
    <row r="72" spans="1:39" x14ac:dyDescent="0.25">
      <c r="A72" s="229"/>
      <c r="B72" s="235" t="s">
        <v>458</v>
      </c>
      <c r="C72" s="536">
        <v>68</v>
      </c>
      <c r="D72" s="536">
        <v>64</v>
      </c>
      <c r="E72" s="536">
        <v>69</v>
      </c>
      <c r="F72" s="536">
        <v>63</v>
      </c>
      <c r="G72" s="536">
        <v>77</v>
      </c>
      <c r="H72" s="536">
        <v>70</v>
      </c>
      <c r="I72" s="536">
        <v>65</v>
      </c>
      <c r="J72" s="536">
        <v>67</v>
      </c>
      <c r="K72" s="536">
        <v>75</v>
      </c>
      <c r="L72" s="536">
        <v>65</v>
      </c>
      <c r="M72" s="536">
        <v>65</v>
      </c>
      <c r="N72" s="536">
        <v>65.8</v>
      </c>
      <c r="O72" s="536">
        <v>63</v>
      </c>
      <c r="P72" s="536">
        <v>76</v>
      </c>
      <c r="Q72" s="536">
        <v>66</v>
      </c>
      <c r="R72" s="536">
        <v>70</v>
      </c>
      <c r="S72" s="536">
        <v>57</v>
      </c>
      <c r="T72" s="536">
        <v>69</v>
      </c>
      <c r="U72" s="536">
        <v>46</v>
      </c>
      <c r="V72" s="536">
        <v>65</v>
      </c>
      <c r="W72" s="536">
        <v>58</v>
      </c>
      <c r="X72" s="536">
        <v>76</v>
      </c>
      <c r="Y72" s="536">
        <v>80</v>
      </c>
      <c r="Z72" s="536">
        <v>56</v>
      </c>
      <c r="AA72" s="536">
        <v>67</v>
      </c>
      <c r="AB72" s="536">
        <v>73</v>
      </c>
      <c r="AC72" s="536">
        <v>63</v>
      </c>
      <c r="AD72" s="536">
        <v>60</v>
      </c>
      <c r="AE72" s="230"/>
      <c r="AF72" s="229"/>
      <c r="AG72" s="229"/>
      <c r="AH72" s="229"/>
      <c r="AI72" s="229"/>
      <c r="AJ72" s="229"/>
      <c r="AK72" s="229"/>
      <c r="AL72" s="229"/>
      <c r="AM72" s="229"/>
    </row>
    <row r="73" spans="1:39" x14ac:dyDescent="0.25">
      <c r="A73" s="229"/>
      <c r="B73" s="538" t="s">
        <v>512</v>
      </c>
      <c r="C73" s="533">
        <v>1094</v>
      </c>
      <c r="D73" s="533">
        <v>31</v>
      </c>
      <c r="E73" s="533">
        <v>69</v>
      </c>
      <c r="F73" s="533">
        <v>34</v>
      </c>
      <c r="G73" s="533">
        <v>8</v>
      </c>
      <c r="H73" s="533">
        <v>21</v>
      </c>
      <c r="I73" s="533">
        <v>18</v>
      </c>
      <c r="J73" s="533">
        <v>11</v>
      </c>
      <c r="K73" s="533">
        <v>56</v>
      </c>
      <c r="L73" s="533">
        <v>76</v>
      </c>
      <c r="M73" s="533">
        <v>42</v>
      </c>
      <c r="N73" s="533">
        <v>46</v>
      </c>
      <c r="O73" s="533">
        <v>51</v>
      </c>
      <c r="P73" s="533">
        <v>19</v>
      </c>
      <c r="Q73" s="533">
        <v>28</v>
      </c>
      <c r="R73" s="533">
        <v>18</v>
      </c>
      <c r="S73" s="533">
        <v>0</v>
      </c>
      <c r="T73" s="533">
        <v>39</v>
      </c>
      <c r="U73" s="533">
        <v>31</v>
      </c>
      <c r="V73" s="533">
        <v>9</v>
      </c>
      <c r="W73" s="533">
        <v>41</v>
      </c>
      <c r="X73" s="533">
        <v>48</v>
      </c>
      <c r="Y73" s="533">
        <v>27</v>
      </c>
      <c r="Z73" s="533">
        <v>80</v>
      </c>
      <c r="AA73" s="533">
        <v>47</v>
      </c>
      <c r="AB73" s="533">
        <v>70</v>
      </c>
      <c r="AC73" s="533">
        <v>14</v>
      </c>
      <c r="AD73" s="533">
        <v>8</v>
      </c>
      <c r="AE73" s="230"/>
      <c r="AF73" s="229"/>
      <c r="AG73" s="229"/>
      <c r="AH73" s="229"/>
      <c r="AI73" s="229"/>
      <c r="AJ73" s="229"/>
      <c r="AK73" s="229"/>
      <c r="AL73" s="229"/>
      <c r="AM73" s="229"/>
    </row>
    <row r="74" spans="1:39" x14ac:dyDescent="0.25">
      <c r="A74" s="229"/>
      <c r="B74" s="235" t="s">
        <v>460</v>
      </c>
      <c r="C74" s="536">
        <v>25</v>
      </c>
      <c r="D74" s="536">
        <v>27</v>
      </c>
      <c r="E74" s="536">
        <v>23</v>
      </c>
      <c r="F74" s="536">
        <v>25</v>
      </c>
      <c r="G74" s="536">
        <v>18</v>
      </c>
      <c r="H74" s="536">
        <v>23</v>
      </c>
      <c r="I74" s="536">
        <v>25</v>
      </c>
      <c r="J74" s="536">
        <v>23</v>
      </c>
      <c r="K74" s="536">
        <v>23</v>
      </c>
      <c r="L74" s="536">
        <v>33</v>
      </c>
      <c r="M74" s="536">
        <v>31</v>
      </c>
      <c r="N74" s="536">
        <v>15</v>
      </c>
      <c r="O74" s="536">
        <v>23</v>
      </c>
      <c r="P74" s="536">
        <v>22</v>
      </c>
      <c r="Q74" s="536">
        <v>25</v>
      </c>
      <c r="R74" s="536">
        <v>24</v>
      </c>
      <c r="S74" s="536">
        <v>0</v>
      </c>
      <c r="T74" s="536">
        <v>22</v>
      </c>
      <c r="U74" s="536">
        <v>37</v>
      </c>
      <c r="V74" s="536">
        <v>35</v>
      </c>
      <c r="W74" s="536">
        <v>38</v>
      </c>
      <c r="X74" s="536">
        <v>16</v>
      </c>
      <c r="Y74" s="536">
        <v>9</v>
      </c>
      <c r="Z74" s="536">
        <v>39</v>
      </c>
      <c r="AA74" s="536">
        <v>26</v>
      </c>
      <c r="AB74" s="536">
        <v>24</v>
      </c>
      <c r="AC74" s="536">
        <v>36</v>
      </c>
      <c r="AD74" s="536">
        <v>33</v>
      </c>
      <c r="AE74" s="230"/>
      <c r="AF74" s="229"/>
      <c r="AG74" s="229"/>
      <c r="AH74" s="229"/>
      <c r="AI74" s="229"/>
      <c r="AJ74" s="229"/>
      <c r="AK74" s="229"/>
      <c r="AL74" s="229"/>
      <c r="AM74" s="229"/>
    </row>
    <row r="75" spans="1:39" x14ac:dyDescent="0.25">
      <c r="A75" s="229"/>
      <c r="B75" s="236"/>
      <c r="C75" s="229"/>
      <c r="D75" s="229"/>
      <c r="E75" s="229"/>
      <c r="F75" s="229"/>
      <c r="G75" s="229"/>
      <c r="H75" s="229"/>
      <c r="I75" s="229"/>
      <c r="J75" s="229"/>
      <c r="K75" s="229"/>
      <c r="L75" s="229"/>
      <c r="M75" s="229"/>
      <c r="N75" s="229"/>
      <c r="O75" s="229"/>
      <c r="P75" s="229"/>
      <c r="Q75" s="229"/>
      <c r="R75" s="229"/>
      <c r="S75" s="229"/>
      <c r="T75" s="229"/>
      <c r="U75" s="229"/>
      <c r="V75" s="229"/>
      <c r="W75" s="229"/>
      <c r="X75" s="229"/>
      <c r="Y75" s="229"/>
      <c r="Z75" s="229"/>
      <c r="AA75" s="229"/>
      <c r="AB75" s="229"/>
      <c r="AC75" s="229"/>
      <c r="AD75" s="229"/>
      <c r="AE75" s="229"/>
      <c r="AF75" s="229"/>
      <c r="AG75" s="229"/>
      <c r="AH75" s="229"/>
      <c r="AI75" s="229"/>
      <c r="AJ75" s="229"/>
      <c r="AK75" s="229"/>
      <c r="AL75" s="229"/>
      <c r="AM75" s="229"/>
    </row>
    <row r="76" spans="1:39" x14ac:dyDescent="0.25">
      <c r="A76" s="229"/>
      <c r="B76" s="236"/>
      <c r="C76" s="93"/>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229"/>
      <c r="AH76" s="229"/>
      <c r="AI76" s="229"/>
      <c r="AJ76" s="229"/>
      <c r="AK76" s="229"/>
      <c r="AL76" s="229"/>
      <c r="AM76" s="229"/>
    </row>
    <row r="77" spans="1:39" x14ac:dyDescent="0.25">
      <c r="A77" s="229"/>
      <c r="B77" s="229"/>
      <c r="C77" s="229"/>
      <c r="D77" s="229"/>
      <c r="E77" s="229"/>
      <c r="F77" s="229"/>
      <c r="G77" s="229"/>
      <c r="H77" s="229"/>
      <c r="I77" s="229"/>
      <c r="J77" s="229"/>
      <c r="K77" s="229"/>
      <c r="L77" s="229"/>
      <c r="M77" s="229"/>
      <c r="N77" s="229"/>
      <c r="O77" s="229"/>
      <c r="P77" s="229"/>
      <c r="Q77" s="229"/>
      <c r="R77" s="229"/>
      <c r="S77" s="229"/>
      <c r="T77" s="229"/>
      <c r="U77" s="229"/>
      <c r="V77" s="229"/>
      <c r="W77" s="229"/>
      <c r="X77" s="229"/>
      <c r="Y77" s="229"/>
      <c r="Z77" s="229"/>
      <c r="AA77" s="229"/>
      <c r="AB77" s="229"/>
      <c r="AC77" s="229"/>
      <c r="AD77" s="229"/>
      <c r="AE77" s="229"/>
      <c r="AF77" s="229"/>
      <c r="AG77" s="229"/>
      <c r="AH77" s="229"/>
      <c r="AI77" s="229"/>
      <c r="AJ77" s="229"/>
      <c r="AK77" s="229"/>
      <c r="AL77" s="229"/>
      <c r="AM77" s="229"/>
    </row>
    <row r="78" spans="1:39" x14ac:dyDescent="0.25">
      <c r="A78" s="229"/>
      <c r="B78" s="229"/>
      <c r="C78" s="229"/>
      <c r="D78" s="229"/>
      <c r="E78" s="229"/>
      <c r="F78" s="229"/>
      <c r="G78" s="229"/>
      <c r="H78" s="229"/>
      <c r="I78" s="229"/>
      <c r="J78" s="229"/>
      <c r="K78" s="229"/>
      <c r="L78" s="229"/>
      <c r="M78" s="229"/>
      <c r="N78" s="229"/>
      <c r="O78" s="229"/>
      <c r="P78" s="229"/>
      <c r="Q78" s="229"/>
      <c r="R78" s="229"/>
      <c r="S78" s="229"/>
      <c r="T78" s="229"/>
      <c r="U78" s="229"/>
      <c r="V78" s="229"/>
      <c r="W78" s="229"/>
      <c r="X78" s="229"/>
      <c r="Y78" s="229"/>
      <c r="Z78" s="229"/>
      <c r="AA78" s="229"/>
      <c r="AB78" s="229"/>
      <c r="AC78" s="229"/>
      <c r="AD78" s="229"/>
      <c r="AE78" s="229"/>
      <c r="AF78" s="229"/>
      <c r="AG78" s="229"/>
      <c r="AH78" s="229"/>
      <c r="AI78" s="229"/>
      <c r="AJ78" s="229"/>
      <c r="AK78" s="229"/>
      <c r="AL78" s="229"/>
      <c r="AM78" s="229"/>
    </row>
    <row r="79" spans="1:39" x14ac:dyDescent="0.25">
      <c r="A79" s="229"/>
      <c r="B79" s="229"/>
      <c r="C79" s="229"/>
      <c r="D79" s="431"/>
      <c r="E79" s="431"/>
      <c r="F79" s="431"/>
      <c r="G79" s="431"/>
      <c r="H79" s="431"/>
      <c r="I79" s="431"/>
      <c r="J79" s="431"/>
      <c r="K79" s="431"/>
      <c r="L79" s="431"/>
      <c r="M79" s="431"/>
      <c r="N79" s="431"/>
      <c r="O79" s="431"/>
      <c r="P79" s="431"/>
      <c r="Q79" s="431"/>
      <c r="R79" s="431"/>
      <c r="S79" s="431"/>
      <c r="T79" s="431"/>
      <c r="U79" s="431"/>
      <c r="V79" s="431"/>
      <c r="W79" s="431"/>
      <c r="X79" s="431"/>
      <c r="Y79" s="431"/>
      <c r="Z79" s="431"/>
      <c r="AA79" s="431"/>
      <c r="AB79" s="431"/>
      <c r="AC79" s="431"/>
      <c r="AD79" s="431"/>
      <c r="AE79" s="431"/>
      <c r="AF79" s="541"/>
      <c r="AG79" s="229"/>
      <c r="AH79" s="229"/>
      <c r="AI79" s="229"/>
      <c r="AJ79" s="229"/>
      <c r="AK79" s="229"/>
      <c r="AL79" s="229"/>
      <c r="AM79" s="229"/>
    </row>
    <row r="80" spans="1:39" x14ac:dyDescent="0.25">
      <c r="A80" s="229"/>
      <c r="B80" s="229"/>
      <c r="C80" s="229"/>
      <c r="D80" s="541" t="s">
        <v>23</v>
      </c>
      <c r="E80" s="541" t="s">
        <v>3</v>
      </c>
      <c r="F80" s="541" t="s">
        <v>43</v>
      </c>
      <c r="G80" s="541" t="s">
        <v>35</v>
      </c>
      <c r="H80" s="541" t="s">
        <v>53</v>
      </c>
      <c r="I80" s="541" t="s">
        <v>49</v>
      </c>
      <c r="J80" s="541" t="s">
        <v>21</v>
      </c>
      <c r="K80" s="541" t="s">
        <v>5</v>
      </c>
      <c r="L80" s="541" t="s">
        <v>55</v>
      </c>
      <c r="M80" s="541" t="s">
        <v>25</v>
      </c>
      <c r="N80" s="541" t="s">
        <v>47</v>
      </c>
      <c r="O80" s="541" t="s">
        <v>33</v>
      </c>
      <c r="P80" s="541" t="s">
        <v>8</v>
      </c>
      <c r="Q80" s="541" t="s">
        <v>41</v>
      </c>
      <c r="R80" s="541" t="s">
        <v>27</v>
      </c>
      <c r="S80" s="541" t="s">
        <v>51</v>
      </c>
      <c r="T80" s="541" t="s">
        <v>39</v>
      </c>
      <c r="U80" s="541" t="s">
        <v>14</v>
      </c>
      <c r="V80" s="541" t="s">
        <v>45</v>
      </c>
      <c r="W80" s="541" t="s">
        <v>16</v>
      </c>
      <c r="X80" s="541" t="s">
        <v>31</v>
      </c>
      <c r="Y80" s="541" t="s">
        <v>29</v>
      </c>
      <c r="Z80" s="541" t="s">
        <v>19</v>
      </c>
      <c r="AA80" s="541" t="s">
        <v>57</v>
      </c>
      <c r="AB80" s="541" t="s">
        <v>12</v>
      </c>
      <c r="AC80" s="541" t="s">
        <v>37</v>
      </c>
      <c r="AD80" s="541" t="s">
        <v>10</v>
      </c>
      <c r="AE80" s="229"/>
      <c r="AF80" s="539"/>
      <c r="AG80" s="229"/>
      <c r="AH80" s="229"/>
      <c r="AI80" s="229"/>
      <c r="AJ80" s="229"/>
      <c r="AK80" s="229"/>
      <c r="AL80" s="229"/>
      <c r="AM80" s="229"/>
    </row>
    <row r="81" spans="1:39" ht="73.5" customHeight="1" x14ac:dyDescent="0.25">
      <c r="A81" s="229"/>
      <c r="B81" s="542" t="s">
        <v>470</v>
      </c>
      <c r="C81" s="229"/>
      <c r="D81" s="543">
        <f>AC91/$AC$88</f>
        <v>5.7884231536926151E-2</v>
      </c>
      <c r="E81" s="543">
        <f>G91/$G$88</f>
        <v>6.1023622047244097E-2</v>
      </c>
      <c r="F81" s="544">
        <f>J91/$J$88</f>
        <v>5.9288537549407112E-2</v>
      </c>
      <c r="G81" s="544">
        <f>V91/$V$88</f>
        <v>2.3809523809523808E-2</v>
      </c>
      <c r="H81" s="544">
        <f>S91/$S$88</f>
        <v>2.734375E-2</v>
      </c>
      <c r="I81" s="544">
        <f>AD91/$AD$88</f>
        <v>4.7713717693836977E-2</v>
      </c>
      <c r="J81" s="544">
        <f>D91/$D$88</f>
        <v>0.17799999999999999</v>
      </c>
      <c r="K81" s="543">
        <f>W91/$W$88</f>
        <v>0.186</v>
      </c>
      <c r="L81" s="544">
        <f>H91/$H$88</f>
        <v>0.13663366336633664</v>
      </c>
      <c r="M81" s="544">
        <f>F91/$F$88</f>
        <v>0.19444444444444445</v>
      </c>
      <c r="N81" s="544">
        <f>U91/$U$88</f>
        <v>0.22352941176470589</v>
      </c>
      <c r="O81" s="544">
        <f>R91/$R$88</f>
        <v>0.12</v>
      </c>
      <c r="P81" s="544">
        <f>AA91/$AA$88</f>
        <v>0.30278884462151395</v>
      </c>
      <c r="Q81" s="544">
        <f>M91/$M$88</f>
        <v>0.18650793650793651</v>
      </c>
      <c r="R81" s="544">
        <f>Z91/$Z$88</f>
        <v>0.31558185404339251</v>
      </c>
      <c r="S81" s="544">
        <f>K91/$K$88</f>
        <v>0.41199999999999998</v>
      </c>
      <c r="T81" s="544">
        <f>O91/$O$88</f>
        <v>0.3352941176470588</v>
      </c>
      <c r="U81" s="544">
        <f>I91/$I$88</f>
        <v>0.1073558648111332</v>
      </c>
      <c r="V81" s="544">
        <f>P91/$P$88</f>
        <v>0.32156862745098042</v>
      </c>
      <c r="W81" s="544">
        <f>Q91/$Q$88</f>
        <v>0.17892644135188868</v>
      </c>
      <c r="X81" s="544">
        <f>L91/$L$88</f>
        <v>0.37773359840954274</v>
      </c>
      <c r="Y81" s="544">
        <f>T91/$T$88</f>
        <v>0.30538922155688625</v>
      </c>
      <c r="Z81" s="544">
        <f>AB91/$AB$88</f>
        <v>0.51400000000000001</v>
      </c>
      <c r="AA81" s="544">
        <f>Y91/$Y$88</f>
        <v>0.48707753479125249</v>
      </c>
      <c r="AB81" s="544">
        <f>N91/$N$88</f>
        <v>0.53692614770459079</v>
      </c>
      <c r="AC81" s="544">
        <f>E91/$E$88</f>
        <v>0.46837944664031622</v>
      </c>
      <c r="AD81" s="544">
        <f>X91/$X$88</f>
        <v>0.50884086444007859</v>
      </c>
      <c r="AE81" s="229"/>
      <c r="AF81" s="539"/>
      <c r="AG81" s="229"/>
      <c r="AH81" s="229"/>
      <c r="AI81" s="229"/>
      <c r="AJ81" s="229"/>
      <c r="AK81" s="229"/>
      <c r="AL81" s="229"/>
      <c r="AM81" s="229"/>
    </row>
    <row r="82" spans="1:39" ht="60" x14ac:dyDescent="0.25">
      <c r="A82" s="229"/>
      <c r="B82" s="542" t="s">
        <v>471</v>
      </c>
      <c r="C82" s="229"/>
      <c r="D82" s="543">
        <f>AC92/$AC$88</f>
        <v>6.9860279441117765E-2</v>
      </c>
      <c r="E82" s="543">
        <f>G92/$G$88</f>
        <v>7.0866141732283464E-2</v>
      </c>
      <c r="F82" s="544">
        <f t="shared" ref="F82:F83" si="0">J92/$J$88</f>
        <v>7.1146245059288543E-2</v>
      </c>
      <c r="G82" s="544">
        <f>V92/$V$88</f>
        <v>2.3809523809523808E-2</v>
      </c>
      <c r="H82" s="544">
        <f>S92/$S$88</f>
        <v>1.953125E-2</v>
      </c>
      <c r="I82" s="544">
        <f>AD92/$AD$88</f>
        <v>2.982107355864811E-2</v>
      </c>
      <c r="J82" s="544">
        <f>D92/$D$88</f>
        <v>0.16200000000000001</v>
      </c>
      <c r="K82" s="543">
        <f t="shared" ref="K82:K83" si="1">W92/$W$88</f>
        <v>0.17399999999999999</v>
      </c>
      <c r="L82" s="544">
        <f t="shared" ref="L82:L83" si="2">H92/$H$88</f>
        <v>0.13663366336633664</v>
      </c>
      <c r="M82" s="544">
        <f>F92/$F$88</f>
        <v>0.21825396825396826</v>
      </c>
      <c r="N82" s="544">
        <f>U92/$U$88</f>
        <v>0.17647058823529413</v>
      </c>
      <c r="O82" s="544">
        <f>R92/$R$88</f>
        <v>0.122</v>
      </c>
      <c r="P82" s="544">
        <f>AA92/$AA$88</f>
        <v>0.28087649402390436</v>
      </c>
      <c r="Q82" s="544">
        <f>M92/$M$88</f>
        <v>0.20039682539682541</v>
      </c>
      <c r="R82" s="544">
        <f>Z92/$Z$88</f>
        <v>0.31360946745562129</v>
      </c>
      <c r="S82" s="544">
        <f>K92/$K$88</f>
        <v>0.42599999999999999</v>
      </c>
      <c r="T82" s="544">
        <f>O92/$O$88</f>
        <v>0.31960784313725488</v>
      </c>
      <c r="U82" s="544">
        <f>I92/$I$88</f>
        <v>0.11133200795228629</v>
      </c>
      <c r="V82" s="544">
        <f>P92/$P$88</f>
        <v>0.3411764705882353</v>
      </c>
      <c r="W82" s="544">
        <f>Q92/$Q$88</f>
        <v>0.17892644135188868</v>
      </c>
      <c r="X82" s="544">
        <f>L92/$L$88</f>
        <v>0.33996023856858848</v>
      </c>
      <c r="Y82" s="544">
        <f>T92/$T$88</f>
        <v>0.27544910179640719</v>
      </c>
      <c r="Z82" s="544">
        <f>AB92/$AB$88</f>
        <v>0.47399999999999998</v>
      </c>
      <c r="AA82" s="544">
        <f>Y92/$Y$88</f>
        <v>0.48310139165009941</v>
      </c>
      <c r="AB82" s="544">
        <f>N92/$N$88</f>
        <v>0.52095808383233533</v>
      </c>
      <c r="AC82" s="544">
        <f>E92/$E$88</f>
        <v>0.466403162055336</v>
      </c>
      <c r="AD82" s="544">
        <f>X92/$X$88</f>
        <v>0.41650294695481338</v>
      </c>
      <c r="AE82" s="229"/>
      <c r="AF82" s="539"/>
      <c r="AG82" s="229"/>
      <c r="AH82" s="229"/>
      <c r="AI82" s="229"/>
      <c r="AJ82" s="229"/>
      <c r="AK82" s="229"/>
      <c r="AL82" s="229"/>
      <c r="AM82" s="229"/>
    </row>
    <row r="83" spans="1:39" ht="90" x14ac:dyDescent="0.25">
      <c r="A83" s="229"/>
      <c r="B83" s="542" t="s">
        <v>472</v>
      </c>
      <c r="C83" s="229"/>
      <c r="D83" s="543">
        <f>AC93/$AC$88</f>
        <v>5.588822355289421E-2</v>
      </c>
      <c r="E83" s="543">
        <f>G93/$G$88</f>
        <v>7.2834645669291334E-2</v>
      </c>
      <c r="F83" s="544">
        <f t="shared" si="0"/>
        <v>0.13636363636363635</v>
      </c>
      <c r="G83" s="544">
        <f>V93/$V$88</f>
        <v>2.976190476190476E-2</v>
      </c>
      <c r="H83" s="544">
        <f>S93/$S$88</f>
        <v>2.34375E-2</v>
      </c>
      <c r="I83" s="544">
        <f>AD93/$AD$88</f>
        <v>2.7833001988071572E-2</v>
      </c>
      <c r="J83" s="544">
        <f>D93/$D$88</f>
        <v>0.14199999999999999</v>
      </c>
      <c r="K83" s="543">
        <f t="shared" si="1"/>
        <v>0.124</v>
      </c>
      <c r="L83" s="544">
        <f t="shared" si="2"/>
        <v>0.12673267326732673</v>
      </c>
      <c r="M83" s="544">
        <f>F93/$F$88</f>
        <v>0.1765873015873016</v>
      </c>
      <c r="N83" s="544">
        <f>U93/$U$88</f>
        <v>0.15294117647058825</v>
      </c>
      <c r="O83" s="544">
        <f>R93/$R$88</f>
        <v>0.108</v>
      </c>
      <c r="P83" s="544">
        <f>AA93/$AA$88</f>
        <v>0.23904382470119523</v>
      </c>
      <c r="Q83" s="544">
        <f>M93/$M$88</f>
        <v>0.17261904761904762</v>
      </c>
      <c r="R83" s="544">
        <f>Z93/$Z$88</f>
        <v>0.22485207100591717</v>
      </c>
      <c r="S83" s="544">
        <f>K93/$K$88</f>
        <v>0.35799999999999998</v>
      </c>
      <c r="T83" s="544">
        <f>O93/$O$88</f>
        <v>0.26470588235294118</v>
      </c>
      <c r="U83" s="544">
        <f>I93/$I$88</f>
        <v>9.1451292246520877E-2</v>
      </c>
      <c r="V83" s="544">
        <f>P93/$P$88</f>
        <v>0.2627450980392157</v>
      </c>
      <c r="W83" s="544">
        <f>Q93/$Q$88</f>
        <v>0.14115308151093439</v>
      </c>
      <c r="X83" s="544">
        <f>L93/$L$88</f>
        <v>0.29025844930417494</v>
      </c>
      <c r="Y83" s="544">
        <f>T93/$T$88</f>
        <v>0.25149700598802394</v>
      </c>
      <c r="Z83" s="544">
        <f>AB93/$AB$88</f>
        <v>0.42</v>
      </c>
      <c r="AA83" s="544">
        <f>Y93/$Y$88</f>
        <v>0.45725646123260438</v>
      </c>
      <c r="AB83" s="544">
        <f>N93/$N$88</f>
        <v>0.46706586826347307</v>
      </c>
      <c r="AC83" s="544">
        <f>E93/$E$88</f>
        <v>0.39920948616600793</v>
      </c>
      <c r="AD83" s="544">
        <f>X93/$X$88</f>
        <v>0.45186640471512768</v>
      </c>
      <c r="AE83" s="229"/>
      <c r="AF83" s="539"/>
      <c r="AG83" s="229"/>
      <c r="AH83" s="229"/>
      <c r="AI83" s="229"/>
      <c r="AJ83" s="229"/>
      <c r="AK83" s="229"/>
      <c r="AL83" s="229"/>
      <c r="AM83" s="229"/>
    </row>
    <row r="84" spans="1:39" x14ac:dyDescent="0.25">
      <c r="A84" s="229"/>
      <c r="B84" s="229"/>
      <c r="C84" s="540"/>
      <c r="D84" s="543"/>
      <c r="E84" s="540"/>
      <c r="F84" s="540"/>
      <c r="G84" s="540"/>
      <c r="H84" s="540"/>
      <c r="I84" s="540"/>
      <c r="J84" s="540"/>
      <c r="K84" s="540"/>
      <c r="L84" s="540"/>
      <c r="M84" s="540"/>
      <c r="N84" s="540"/>
      <c r="O84" s="540"/>
      <c r="P84" s="540"/>
      <c r="Q84" s="540"/>
      <c r="R84" s="540"/>
      <c r="S84" s="540"/>
      <c r="T84" s="540"/>
      <c r="U84" s="540"/>
      <c r="V84" s="540"/>
      <c r="W84" s="540"/>
      <c r="X84" s="540"/>
      <c r="Y84" s="540"/>
      <c r="Z84" s="540"/>
      <c r="AA84" s="540"/>
      <c r="AB84" s="540"/>
      <c r="AC84" s="540"/>
      <c r="AD84" s="540"/>
      <c r="AE84" s="540"/>
      <c r="AF84" s="540"/>
      <c r="AG84" s="229"/>
      <c r="AH84" s="229"/>
      <c r="AI84" s="229"/>
      <c r="AJ84" s="229"/>
      <c r="AK84" s="229"/>
      <c r="AL84" s="229"/>
      <c r="AM84" s="229"/>
    </row>
    <row r="85" spans="1:39" x14ac:dyDescent="0.25">
      <c r="A85" s="229"/>
      <c r="B85" s="229"/>
      <c r="C85" s="229"/>
      <c r="D85" s="545" t="s">
        <v>21</v>
      </c>
      <c r="E85" s="545" t="s">
        <v>37</v>
      </c>
      <c r="F85" s="545" t="s">
        <v>25</v>
      </c>
      <c r="G85" s="545" t="s">
        <v>3</v>
      </c>
      <c r="H85" s="545" t="s">
        <v>55</v>
      </c>
      <c r="I85" s="545" t="s">
        <v>14</v>
      </c>
      <c r="J85" s="545" t="s">
        <v>43</v>
      </c>
      <c r="K85" s="545" t="s">
        <v>51</v>
      </c>
      <c r="L85" s="545" t="s">
        <v>31</v>
      </c>
      <c r="M85" s="545" t="s">
        <v>41</v>
      </c>
      <c r="N85" s="545" t="s">
        <v>12</v>
      </c>
      <c r="O85" s="545" t="s">
        <v>39</v>
      </c>
      <c r="P85" s="545" t="s">
        <v>45</v>
      </c>
      <c r="Q85" s="545" t="s">
        <v>16</v>
      </c>
      <c r="R85" s="545" t="s">
        <v>33</v>
      </c>
      <c r="S85" s="545" t="s">
        <v>53</v>
      </c>
      <c r="T85" s="545" t="s">
        <v>29</v>
      </c>
      <c r="U85" s="545" t="s">
        <v>47</v>
      </c>
      <c r="V85" s="545" t="s">
        <v>35</v>
      </c>
      <c r="W85" s="545" t="s">
        <v>5</v>
      </c>
      <c r="X85" s="545" t="s">
        <v>10</v>
      </c>
      <c r="Y85" s="545" t="s">
        <v>57</v>
      </c>
      <c r="Z85" s="545" t="s">
        <v>27</v>
      </c>
      <c r="AA85" s="545" t="s">
        <v>8</v>
      </c>
      <c r="AB85" s="545" t="s">
        <v>19</v>
      </c>
      <c r="AC85" s="545" t="s">
        <v>23</v>
      </c>
      <c r="AD85" s="545" t="s">
        <v>49</v>
      </c>
      <c r="AE85" s="229"/>
      <c r="AF85" s="229"/>
      <c r="AG85" s="229"/>
      <c r="AH85" s="229"/>
      <c r="AI85" s="229"/>
      <c r="AJ85" s="229"/>
      <c r="AK85" s="229"/>
      <c r="AL85" s="229"/>
      <c r="AM85" s="229"/>
    </row>
    <row r="86" spans="1:39" x14ac:dyDescent="0.25">
      <c r="A86" s="229"/>
      <c r="B86" s="229"/>
      <c r="C86" s="229"/>
      <c r="D86" s="545"/>
      <c r="E86" s="545"/>
      <c r="F86" s="545"/>
      <c r="G86" s="545"/>
      <c r="H86" s="545"/>
      <c r="I86" s="545"/>
      <c r="J86" s="545"/>
      <c r="K86" s="545"/>
      <c r="L86" s="545"/>
      <c r="M86" s="545"/>
      <c r="N86" s="545"/>
      <c r="O86" s="545"/>
      <c r="P86" s="545"/>
      <c r="Q86" s="545"/>
      <c r="R86" s="545"/>
      <c r="S86" s="545"/>
      <c r="T86" s="545"/>
      <c r="U86" s="545"/>
      <c r="V86" s="545"/>
      <c r="W86" s="545"/>
      <c r="X86" s="545"/>
      <c r="Y86" s="545"/>
      <c r="Z86" s="545"/>
      <c r="AA86" s="545"/>
      <c r="AB86" s="545"/>
      <c r="AC86" s="545"/>
      <c r="AD86" s="545"/>
      <c r="AE86" s="229"/>
      <c r="AF86" s="229"/>
      <c r="AG86" s="229"/>
      <c r="AH86" s="229"/>
      <c r="AI86" s="229"/>
      <c r="AJ86" s="229"/>
      <c r="AK86" s="229"/>
      <c r="AL86" s="229"/>
      <c r="AM86" s="229"/>
    </row>
    <row r="87" spans="1:39" x14ac:dyDescent="0.25">
      <c r="A87" s="229"/>
      <c r="B87" s="229"/>
      <c r="C87" s="229"/>
      <c r="D87" s="546" t="s">
        <v>355</v>
      </c>
      <c r="E87" s="546" t="s">
        <v>355</v>
      </c>
      <c r="F87" s="546" t="s">
        <v>355</v>
      </c>
      <c r="G87" s="546" t="s">
        <v>355</v>
      </c>
      <c r="H87" s="546" t="s">
        <v>355</v>
      </c>
      <c r="I87" s="546" t="s">
        <v>355</v>
      </c>
      <c r="J87" s="546" t="s">
        <v>355</v>
      </c>
      <c r="K87" s="546" t="s">
        <v>355</v>
      </c>
      <c r="L87" s="546" t="s">
        <v>355</v>
      </c>
      <c r="M87" s="546" t="s">
        <v>355</v>
      </c>
      <c r="N87" s="546" t="s">
        <v>355</v>
      </c>
      <c r="O87" s="546" t="s">
        <v>355</v>
      </c>
      <c r="P87" s="546" t="s">
        <v>355</v>
      </c>
      <c r="Q87" s="546" t="s">
        <v>355</v>
      </c>
      <c r="R87" s="546" t="s">
        <v>355</v>
      </c>
      <c r="S87" s="546" t="s">
        <v>355</v>
      </c>
      <c r="T87" s="546" t="s">
        <v>355</v>
      </c>
      <c r="U87" s="546" t="s">
        <v>355</v>
      </c>
      <c r="V87" s="546" t="s">
        <v>355</v>
      </c>
      <c r="W87" s="546" t="s">
        <v>355</v>
      </c>
      <c r="X87" s="546" t="s">
        <v>355</v>
      </c>
      <c r="Y87" s="546" t="s">
        <v>355</v>
      </c>
      <c r="Z87" s="546" t="s">
        <v>355</v>
      </c>
      <c r="AA87" s="546" t="s">
        <v>355</v>
      </c>
      <c r="AB87" s="546" t="s">
        <v>355</v>
      </c>
      <c r="AC87" s="546" t="s">
        <v>355</v>
      </c>
      <c r="AD87" s="546" t="s">
        <v>355</v>
      </c>
      <c r="AE87" s="229"/>
      <c r="AF87" s="229"/>
      <c r="AG87" s="229"/>
      <c r="AH87" s="229"/>
      <c r="AI87" s="229"/>
      <c r="AJ87" s="229"/>
      <c r="AK87" s="229"/>
      <c r="AL87" s="229"/>
      <c r="AM87" s="229"/>
    </row>
    <row r="88" spans="1:39" x14ac:dyDescent="0.25">
      <c r="A88" s="229"/>
      <c r="B88" s="229"/>
      <c r="C88" s="229"/>
      <c r="D88" s="547">
        <v>500</v>
      </c>
      <c r="E88" s="547">
        <v>506</v>
      </c>
      <c r="F88" s="547">
        <v>504</v>
      </c>
      <c r="G88" s="547">
        <v>508</v>
      </c>
      <c r="H88" s="547">
        <v>505</v>
      </c>
      <c r="I88" s="547">
        <v>503</v>
      </c>
      <c r="J88" s="547">
        <v>506</v>
      </c>
      <c r="K88" s="547">
        <v>500</v>
      </c>
      <c r="L88" s="547">
        <v>503</v>
      </c>
      <c r="M88" s="547">
        <v>504</v>
      </c>
      <c r="N88" s="547">
        <v>501</v>
      </c>
      <c r="O88" s="547">
        <v>510</v>
      </c>
      <c r="P88" s="547">
        <v>255</v>
      </c>
      <c r="Q88" s="547">
        <v>503</v>
      </c>
      <c r="R88" s="547">
        <v>500</v>
      </c>
      <c r="S88" s="547">
        <v>256</v>
      </c>
      <c r="T88" s="547">
        <v>501</v>
      </c>
      <c r="U88" s="547">
        <v>255</v>
      </c>
      <c r="V88" s="547">
        <v>504</v>
      </c>
      <c r="W88" s="547">
        <v>500</v>
      </c>
      <c r="X88" s="547">
        <v>509</v>
      </c>
      <c r="Y88" s="547">
        <v>503</v>
      </c>
      <c r="Z88" s="547">
        <v>507</v>
      </c>
      <c r="AA88" s="547">
        <v>502</v>
      </c>
      <c r="AB88" s="547">
        <v>500</v>
      </c>
      <c r="AC88" s="547">
        <v>501</v>
      </c>
      <c r="AD88" s="547">
        <v>503</v>
      </c>
      <c r="AE88" s="229"/>
      <c r="AF88" s="229"/>
      <c r="AG88" s="229"/>
      <c r="AH88" s="229"/>
      <c r="AI88" s="229"/>
      <c r="AJ88" s="229"/>
      <c r="AK88" s="229"/>
      <c r="AL88" s="229"/>
      <c r="AM88" s="229"/>
    </row>
    <row r="89" spans="1:39" x14ac:dyDescent="0.25">
      <c r="A89" s="229"/>
      <c r="B89" s="229"/>
      <c r="C89" s="229"/>
      <c r="D89" s="229"/>
      <c r="E89" s="229"/>
      <c r="F89" s="229"/>
      <c r="G89" s="229"/>
      <c r="H89" s="229"/>
      <c r="I89" s="229"/>
      <c r="J89" s="229"/>
      <c r="K89" s="229"/>
      <c r="L89" s="229"/>
      <c r="M89" s="229"/>
      <c r="N89" s="229"/>
      <c r="O89" s="229"/>
      <c r="P89" s="229"/>
      <c r="Q89" s="229"/>
      <c r="R89" s="229"/>
      <c r="S89" s="229"/>
      <c r="T89" s="229"/>
      <c r="U89" s="229"/>
      <c r="V89" s="229"/>
      <c r="W89" s="229"/>
      <c r="X89" s="229"/>
      <c r="Y89" s="229"/>
      <c r="Z89" s="229"/>
      <c r="AA89" s="229"/>
      <c r="AB89" s="229"/>
      <c r="AC89" s="229"/>
      <c r="AD89" s="229"/>
      <c r="AE89" s="229"/>
      <c r="AF89" s="229"/>
      <c r="AG89" s="229"/>
      <c r="AH89" s="229"/>
      <c r="AI89" s="229"/>
      <c r="AJ89" s="229"/>
      <c r="AK89" s="229"/>
      <c r="AL89" s="229"/>
      <c r="AM89" s="229"/>
    </row>
    <row r="90" spans="1:39" x14ac:dyDescent="0.25">
      <c r="A90" s="229"/>
      <c r="B90" s="229"/>
      <c r="C90" s="229"/>
      <c r="D90" s="229"/>
      <c r="E90" s="229"/>
      <c r="F90" s="229"/>
      <c r="G90" s="229"/>
      <c r="H90" s="229"/>
      <c r="I90" s="229"/>
      <c r="J90" s="229"/>
      <c r="K90" s="229"/>
      <c r="L90" s="229"/>
      <c r="M90" s="229"/>
      <c r="N90" s="229"/>
      <c r="O90" s="229"/>
      <c r="P90" s="229"/>
      <c r="Q90" s="229"/>
      <c r="R90" s="229"/>
      <c r="S90" s="229"/>
      <c r="T90" s="229"/>
      <c r="U90" s="229"/>
      <c r="V90" s="229"/>
      <c r="W90" s="229"/>
      <c r="X90" s="229"/>
      <c r="Y90" s="229"/>
      <c r="Z90" s="229"/>
      <c r="AA90" s="229"/>
      <c r="AB90" s="229"/>
      <c r="AC90" s="229"/>
      <c r="AD90" s="229"/>
      <c r="AE90" s="229"/>
      <c r="AF90" s="229"/>
      <c r="AG90" s="229"/>
      <c r="AH90" s="229"/>
      <c r="AI90" s="229"/>
      <c r="AJ90" s="229"/>
      <c r="AK90" s="229"/>
      <c r="AL90" s="229"/>
      <c r="AM90" s="229"/>
    </row>
    <row r="91" spans="1:39" x14ac:dyDescent="0.25">
      <c r="A91" s="229"/>
      <c r="B91" s="229" t="s">
        <v>501</v>
      </c>
      <c r="C91" s="229"/>
      <c r="D91" s="232">
        <f>D21</f>
        <v>89</v>
      </c>
      <c r="E91" s="232">
        <f>E21</f>
        <v>237</v>
      </c>
      <c r="F91" s="232">
        <f t="shared" ref="F91:AD91" si="3">F21</f>
        <v>98</v>
      </c>
      <c r="G91" s="232">
        <f t="shared" si="3"/>
        <v>31</v>
      </c>
      <c r="H91" s="232">
        <f t="shared" si="3"/>
        <v>69</v>
      </c>
      <c r="I91" s="232">
        <f t="shared" si="3"/>
        <v>54</v>
      </c>
      <c r="J91" s="232">
        <f t="shared" si="3"/>
        <v>30</v>
      </c>
      <c r="K91" s="232">
        <f t="shared" si="3"/>
        <v>206</v>
      </c>
      <c r="L91" s="232">
        <f t="shared" si="3"/>
        <v>190</v>
      </c>
      <c r="M91" s="232">
        <f t="shared" si="3"/>
        <v>94</v>
      </c>
      <c r="N91" s="232">
        <f t="shared" si="3"/>
        <v>269</v>
      </c>
      <c r="O91" s="232">
        <f t="shared" si="3"/>
        <v>171</v>
      </c>
      <c r="P91" s="232">
        <f t="shared" si="3"/>
        <v>82</v>
      </c>
      <c r="Q91" s="232">
        <f t="shared" si="3"/>
        <v>90</v>
      </c>
      <c r="R91" s="232">
        <f t="shared" si="3"/>
        <v>60</v>
      </c>
      <c r="S91" s="232">
        <f t="shared" si="3"/>
        <v>7</v>
      </c>
      <c r="T91" s="232">
        <f t="shared" si="3"/>
        <v>153</v>
      </c>
      <c r="U91" s="232">
        <f t="shared" si="3"/>
        <v>57</v>
      </c>
      <c r="V91" s="232">
        <f t="shared" si="3"/>
        <v>12</v>
      </c>
      <c r="W91" s="232">
        <f t="shared" si="3"/>
        <v>93</v>
      </c>
      <c r="X91" s="232">
        <f t="shared" si="3"/>
        <v>259</v>
      </c>
      <c r="Y91" s="232">
        <f>Y21</f>
        <v>245</v>
      </c>
      <c r="Z91" s="232">
        <f t="shared" si="3"/>
        <v>160</v>
      </c>
      <c r="AA91" s="232">
        <f t="shared" si="3"/>
        <v>152</v>
      </c>
      <c r="AB91" s="232">
        <f t="shared" si="3"/>
        <v>257</v>
      </c>
      <c r="AC91" s="232">
        <f t="shared" si="3"/>
        <v>29</v>
      </c>
      <c r="AD91" s="232">
        <f t="shared" si="3"/>
        <v>24</v>
      </c>
      <c r="AE91" s="229"/>
      <c r="AF91" s="229"/>
      <c r="AG91" s="229"/>
      <c r="AH91" s="229"/>
      <c r="AI91" s="229"/>
      <c r="AJ91" s="229"/>
      <c r="AK91" s="229"/>
      <c r="AL91" s="229"/>
      <c r="AM91" s="229"/>
    </row>
    <row r="92" spans="1:39" x14ac:dyDescent="0.25">
      <c r="A92" s="229"/>
      <c r="B92" s="229" t="s">
        <v>502</v>
      </c>
      <c r="C92" s="229"/>
      <c r="D92" s="232">
        <f>D46</f>
        <v>81</v>
      </c>
      <c r="E92" s="232">
        <f t="shared" ref="E92:AD92" si="4">E46</f>
        <v>236</v>
      </c>
      <c r="F92" s="232">
        <f t="shared" si="4"/>
        <v>110</v>
      </c>
      <c r="G92" s="232">
        <f t="shared" si="4"/>
        <v>36</v>
      </c>
      <c r="H92" s="232">
        <f t="shared" si="4"/>
        <v>69</v>
      </c>
      <c r="I92" s="232">
        <f t="shared" si="4"/>
        <v>56</v>
      </c>
      <c r="J92" s="232">
        <f t="shared" si="4"/>
        <v>36</v>
      </c>
      <c r="K92" s="232">
        <f t="shared" si="4"/>
        <v>213</v>
      </c>
      <c r="L92" s="232">
        <f t="shared" si="4"/>
        <v>171</v>
      </c>
      <c r="M92" s="232">
        <f t="shared" si="4"/>
        <v>101</v>
      </c>
      <c r="N92" s="232">
        <f t="shared" si="4"/>
        <v>261</v>
      </c>
      <c r="O92" s="232">
        <f t="shared" si="4"/>
        <v>163</v>
      </c>
      <c r="P92" s="232">
        <f t="shared" si="4"/>
        <v>87</v>
      </c>
      <c r="Q92" s="232">
        <f t="shared" si="4"/>
        <v>90</v>
      </c>
      <c r="R92" s="232">
        <f t="shared" si="4"/>
        <v>61</v>
      </c>
      <c r="S92" s="232">
        <f t="shared" si="4"/>
        <v>5</v>
      </c>
      <c r="T92" s="232">
        <f t="shared" si="4"/>
        <v>138</v>
      </c>
      <c r="U92" s="232">
        <f t="shared" si="4"/>
        <v>45</v>
      </c>
      <c r="V92" s="232">
        <f t="shared" si="4"/>
        <v>12</v>
      </c>
      <c r="W92" s="232">
        <f t="shared" si="4"/>
        <v>87</v>
      </c>
      <c r="X92" s="232">
        <f t="shared" si="4"/>
        <v>212</v>
      </c>
      <c r="Y92" s="232">
        <f>Y46</f>
        <v>243</v>
      </c>
      <c r="Z92" s="232">
        <f t="shared" si="4"/>
        <v>159</v>
      </c>
      <c r="AA92" s="232">
        <f t="shared" si="4"/>
        <v>141</v>
      </c>
      <c r="AB92" s="232">
        <f t="shared" si="4"/>
        <v>237</v>
      </c>
      <c r="AC92" s="232">
        <f t="shared" si="4"/>
        <v>35</v>
      </c>
      <c r="AD92" s="232">
        <f t="shared" si="4"/>
        <v>15</v>
      </c>
      <c r="AE92" s="229"/>
      <c r="AF92" s="229"/>
      <c r="AG92" s="229"/>
      <c r="AH92" s="229"/>
      <c r="AI92" s="229"/>
      <c r="AJ92" s="229"/>
      <c r="AK92" s="229"/>
      <c r="AL92" s="229"/>
      <c r="AM92" s="229"/>
    </row>
    <row r="93" spans="1:39" x14ac:dyDescent="0.25">
      <c r="A93" s="229"/>
      <c r="B93" s="229" t="s">
        <v>503</v>
      </c>
      <c r="C93" s="229"/>
      <c r="D93" s="232">
        <f>D71</f>
        <v>71</v>
      </c>
      <c r="E93" s="232">
        <f t="shared" ref="E93:AD93" si="5">E71</f>
        <v>202</v>
      </c>
      <c r="F93" s="232">
        <f t="shared" si="5"/>
        <v>89</v>
      </c>
      <c r="G93" s="232">
        <f t="shared" si="5"/>
        <v>37</v>
      </c>
      <c r="H93" s="232">
        <f t="shared" si="5"/>
        <v>64</v>
      </c>
      <c r="I93" s="232">
        <f t="shared" si="5"/>
        <v>46</v>
      </c>
      <c r="J93" s="232">
        <f t="shared" si="5"/>
        <v>69</v>
      </c>
      <c r="K93" s="232">
        <f t="shared" si="5"/>
        <v>179</v>
      </c>
      <c r="L93" s="232">
        <f t="shared" si="5"/>
        <v>146</v>
      </c>
      <c r="M93" s="232">
        <f t="shared" si="5"/>
        <v>87</v>
      </c>
      <c r="N93" s="232">
        <f t="shared" si="5"/>
        <v>234</v>
      </c>
      <c r="O93" s="232">
        <f t="shared" si="5"/>
        <v>135</v>
      </c>
      <c r="P93" s="232">
        <f t="shared" si="5"/>
        <v>67</v>
      </c>
      <c r="Q93" s="232">
        <f t="shared" si="5"/>
        <v>71</v>
      </c>
      <c r="R93" s="232">
        <f t="shared" si="5"/>
        <v>54</v>
      </c>
      <c r="S93" s="232">
        <f t="shared" si="5"/>
        <v>6</v>
      </c>
      <c r="T93" s="232">
        <f t="shared" si="5"/>
        <v>126</v>
      </c>
      <c r="U93" s="232">
        <f t="shared" si="5"/>
        <v>39</v>
      </c>
      <c r="V93" s="232">
        <f t="shared" si="5"/>
        <v>15</v>
      </c>
      <c r="W93" s="232">
        <f t="shared" si="5"/>
        <v>62</v>
      </c>
      <c r="X93" s="232">
        <f t="shared" si="5"/>
        <v>230</v>
      </c>
      <c r="Y93" s="232">
        <f>Y71</f>
        <v>230</v>
      </c>
      <c r="Z93" s="232">
        <f t="shared" si="5"/>
        <v>114</v>
      </c>
      <c r="AA93" s="232">
        <f t="shared" si="5"/>
        <v>120</v>
      </c>
      <c r="AB93" s="232">
        <f t="shared" si="5"/>
        <v>210</v>
      </c>
      <c r="AC93" s="232">
        <f t="shared" si="5"/>
        <v>28</v>
      </c>
      <c r="AD93" s="232">
        <f t="shared" si="5"/>
        <v>14</v>
      </c>
      <c r="AE93" s="229"/>
      <c r="AF93" s="229"/>
      <c r="AG93" s="229"/>
      <c r="AH93" s="229"/>
      <c r="AI93" s="229"/>
      <c r="AJ93" s="229"/>
      <c r="AK93" s="229"/>
      <c r="AL93" s="229"/>
      <c r="AM93" s="229"/>
    </row>
    <row r="94" spans="1:39" x14ac:dyDescent="0.25">
      <c r="A94" s="229"/>
      <c r="B94" s="229"/>
      <c r="C94" s="229"/>
      <c r="D94" s="229"/>
      <c r="E94" s="229"/>
      <c r="F94" s="229"/>
      <c r="G94" s="229"/>
      <c r="H94" s="229"/>
      <c r="I94" s="229"/>
      <c r="J94" s="229"/>
      <c r="K94" s="229"/>
      <c r="L94" s="229"/>
      <c r="M94" s="229"/>
      <c r="N94" s="229"/>
      <c r="O94" s="229"/>
      <c r="P94" s="229"/>
      <c r="Q94" s="229"/>
      <c r="R94" s="229"/>
      <c r="S94" s="229"/>
      <c r="T94" s="229"/>
      <c r="U94" s="229"/>
      <c r="V94" s="229"/>
      <c r="W94" s="229"/>
      <c r="X94" s="229"/>
      <c r="Y94" s="229"/>
      <c r="Z94" s="229"/>
      <c r="AA94" s="229"/>
      <c r="AB94" s="229"/>
      <c r="AC94" s="229"/>
      <c r="AD94" s="229"/>
      <c r="AE94" s="229"/>
      <c r="AF94" s="229"/>
      <c r="AG94" s="229"/>
      <c r="AH94" s="229"/>
      <c r="AI94" s="229"/>
      <c r="AJ94" s="229"/>
      <c r="AK94" s="229"/>
      <c r="AL94" s="229"/>
      <c r="AM94" s="229"/>
    </row>
    <row r="95" spans="1:39" x14ac:dyDescent="0.25">
      <c r="A95" s="229"/>
      <c r="B95" s="229"/>
      <c r="C95" s="229"/>
      <c r="D95" s="229"/>
      <c r="E95" s="229"/>
      <c r="F95" s="229"/>
      <c r="G95" s="229"/>
      <c r="H95" s="229"/>
      <c r="I95" s="229"/>
      <c r="J95" s="229"/>
      <c r="K95" s="229"/>
      <c r="L95" s="229"/>
      <c r="M95" s="229"/>
      <c r="N95" s="229"/>
      <c r="O95" s="229"/>
      <c r="P95" s="229"/>
      <c r="Q95" s="229"/>
      <c r="R95" s="229"/>
      <c r="S95" s="229"/>
      <c r="T95" s="229"/>
      <c r="U95" s="229"/>
      <c r="V95" s="229"/>
      <c r="W95" s="229"/>
      <c r="X95" s="229"/>
      <c r="Y95" s="229"/>
      <c r="Z95" s="229"/>
      <c r="AA95" s="229"/>
      <c r="AB95" s="229"/>
      <c r="AC95" s="229"/>
      <c r="AD95" s="229"/>
      <c r="AE95" s="229"/>
      <c r="AF95" s="229"/>
      <c r="AG95" s="229"/>
      <c r="AH95" s="229"/>
      <c r="AI95" s="229"/>
      <c r="AJ95" s="229"/>
      <c r="AK95" s="229"/>
      <c r="AL95" s="229"/>
      <c r="AM95" s="229"/>
    </row>
    <row r="96" spans="1:39" x14ac:dyDescent="0.25">
      <c r="A96" s="229"/>
      <c r="B96" s="229"/>
      <c r="C96" s="229"/>
      <c r="D96" s="229"/>
      <c r="E96" s="229"/>
      <c r="F96" s="229"/>
      <c r="G96" s="229"/>
      <c r="H96" s="229"/>
      <c r="I96" s="229"/>
      <c r="J96" s="229"/>
      <c r="K96" s="229"/>
      <c r="L96" s="229"/>
      <c r="M96" s="229"/>
      <c r="N96" s="229"/>
      <c r="O96" s="229"/>
      <c r="P96" s="229"/>
      <c r="Q96" s="229"/>
      <c r="R96" s="229"/>
      <c r="S96" s="229"/>
      <c r="T96" s="229"/>
      <c r="U96" s="229"/>
      <c r="V96" s="229"/>
      <c r="W96" s="229"/>
      <c r="X96" s="229"/>
      <c r="Y96" s="229"/>
      <c r="Z96" s="229"/>
      <c r="AA96" s="229"/>
      <c r="AB96" s="229"/>
      <c r="AC96" s="229"/>
      <c r="AD96" s="229"/>
      <c r="AE96" s="229"/>
      <c r="AF96" s="229"/>
      <c r="AG96" s="229"/>
      <c r="AH96" s="229"/>
      <c r="AI96" s="229"/>
      <c r="AJ96" s="229"/>
      <c r="AK96" s="229"/>
      <c r="AL96" s="229"/>
      <c r="AM96" s="229"/>
    </row>
    <row r="97" spans="1:39" x14ac:dyDescent="0.25">
      <c r="A97" s="229"/>
      <c r="B97" s="229"/>
      <c r="C97" s="229"/>
      <c r="D97" s="229"/>
      <c r="E97" s="229"/>
      <c r="F97" s="229"/>
      <c r="G97" s="229"/>
      <c r="H97" s="229"/>
      <c r="I97" s="229"/>
      <c r="J97" s="229"/>
      <c r="K97" s="229"/>
      <c r="L97" s="229"/>
      <c r="M97" s="229"/>
      <c r="N97" s="229"/>
      <c r="O97" s="229"/>
      <c r="P97" s="229"/>
      <c r="Q97" s="229"/>
      <c r="R97" s="229"/>
      <c r="S97" s="229"/>
      <c r="T97" s="229"/>
      <c r="U97" s="229"/>
      <c r="V97" s="229"/>
      <c r="W97" s="229"/>
      <c r="X97" s="229"/>
      <c r="Y97" s="229"/>
      <c r="Z97" s="229"/>
      <c r="AA97" s="229"/>
      <c r="AB97" s="229"/>
      <c r="AC97" s="229"/>
      <c r="AD97" s="229"/>
      <c r="AE97" s="229"/>
      <c r="AF97" s="229"/>
      <c r="AG97" s="229"/>
      <c r="AH97" s="229"/>
      <c r="AI97" s="229"/>
      <c r="AJ97" s="229"/>
      <c r="AK97" s="229"/>
      <c r="AL97" s="229"/>
      <c r="AM97" s="229"/>
    </row>
    <row r="98" spans="1:39" x14ac:dyDescent="0.25">
      <c r="A98" s="229"/>
      <c r="B98" s="229"/>
      <c r="C98" s="229"/>
      <c r="D98" s="229"/>
      <c r="E98" s="229"/>
      <c r="F98" s="229"/>
      <c r="G98" s="229"/>
      <c r="H98" s="229"/>
      <c r="I98" s="229"/>
      <c r="J98" s="229"/>
      <c r="K98" s="229"/>
      <c r="L98" s="229"/>
      <c r="M98" s="229"/>
      <c r="N98" s="229"/>
      <c r="O98" s="229"/>
      <c r="P98" s="229"/>
      <c r="Q98" s="229"/>
      <c r="R98" s="229"/>
      <c r="S98" s="229"/>
      <c r="T98" s="229"/>
      <c r="U98" s="229"/>
      <c r="V98" s="229"/>
      <c r="W98" s="229"/>
      <c r="X98" s="229"/>
      <c r="Y98" s="229"/>
      <c r="Z98" s="229"/>
      <c r="AA98" s="229"/>
      <c r="AB98" s="229"/>
      <c r="AC98" s="229"/>
      <c r="AD98" s="229"/>
      <c r="AE98" s="229"/>
      <c r="AF98" s="229"/>
      <c r="AG98" s="229"/>
      <c r="AH98" s="229"/>
      <c r="AI98" s="229"/>
      <c r="AJ98" s="229"/>
      <c r="AK98" s="229"/>
      <c r="AL98" s="229"/>
      <c r="AM98" s="229"/>
    </row>
    <row r="99" spans="1:39" x14ac:dyDescent="0.25">
      <c r="A99" s="229"/>
      <c r="B99" s="229"/>
      <c r="C99" s="229"/>
      <c r="D99" s="229"/>
      <c r="E99" s="229"/>
      <c r="F99" s="229"/>
      <c r="G99" s="229"/>
      <c r="H99" s="229"/>
      <c r="I99" s="229"/>
      <c r="J99" s="229"/>
      <c r="K99" s="229"/>
      <c r="L99" s="229"/>
      <c r="M99" s="229"/>
      <c r="N99" s="229"/>
      <c r="O99" s="229"/>
      <c r="P99" s="229"/>
      <c r="Q99" s="229"/>
      <c r="R99" s="229"/>
      <c r="S99" s="229"/>
      <c r="T99" s="229"/>
      <c r="U99" s="229"/>
      <c r="V99" s="229"/>
      <c r="W99" s="229"/>
      <c r="X99" s="229"/>
      <c r="Y99" s="229"/>
      <c r="Z99" s="229"/>
      <c r="AA99" s="229"/>
      <c r="AB99" s="229"/>
      <c r="AC99" s="229"/>
      <c r="AD99" s="229"/>
      <c r="AE99" s="229"/>
      <c r="AF99" s="229"/>
      <c r="AG99" s="229"/>
      <c r="AH99" s="229"/>
      <c r="AI99" s="229"/>
      <c r="AJ99" s="229"/>
      <c r="AK99" s="229"/>
      <c r="AL99" s="229"/>
      <c r="AM99" s="229"/>
    </row>
    <row r="100" spans="1:39" x14ac:dyDescent="0.25">
      <c r="A100" s="229"/>
      <c r="B100" s="229"/>
      <c r="C100" s="229"/>
      <c r="D100" s="229"/>
      <c r="E100" s="229"/>
      <c r="F100" s="229"/>
      <c r="G100" s="229"/>
      <c r="H100" s="229"/>
      <c r="I100" s="229"/>
      <c r="J100" s="229"/>
      <c r="K100" s="229"/>
      <c r="L100" s="229"/>
      <c r="M100" s="229"/>
      <c r="N100" s="229"/>
      <c r="O100" s="229"/>
      <c r="P100" s="229"/>
      <c r="Q100" s="229"/>
      <c r="R100" s="229"/>
      <c r="S100" s="229"/>
      <c r="T100" s="229"/>
      <c r="U100" s="229"/>
      <c r="V100" s="229"/>
      <c r="W100" s="229"/>
      <c r="X100" s="229"/>
      <c r="Y100" s="229"/>
      <c r="Z100" s="229"/>
      <c r="AA100" s="229"/>
      <c r="AB100" s="229"/>
      <c r="AC100" s="229"/>
      <c r="AD100" s="229"/>
      <c r="AE100" s="229"/>
      <c r="AF100" s="229"/>
      <c r="AG100" s="229"/>
      <c r="AH100" s="229"/>
      <c r="AI100" s="229"/>
      <c r="AJ100" s="229"/>
      <c r="AK100" s="229"/>
      <c r="AL100" s="229"/>
      <c r="AM100" s="229"/>
    </row>
    <row r="101" spans="1:39" x14ac:dyDescent="0.25">
      <c r="A101" s="229"/>
      <c r="B101" s="229"/>
      <c r="C101" s="229"/>
      <c r="D101" s="229"/>
      <c r="E101" s="229"/>
      <c r="F101" s="229"/>
      <c r="G101" s="229"/>
      <c r="H101" s="229"/>
      <c r="I101" s="229"/>
      <c r="J101" s="229"/>
      <c r="K101" s="229"/>
      <c r="L101" s="229"/>
      <c r="M101" s="229"/>
      <c r="N101" s="229"/>
      <c r="O101" s="229"/>
      <c r="P101" s="229"/>
      <c r="Q101" s="229"/>
      <c r="R101" s="229"/>
      <c r="S101" s="229"/>
      <c r="T101" s="229"/>
      <c r="U101" s="229"/>
      <c r="V101" s="229"/>
      <c r="W101" s="229"/>
      <c r="X101" s="229"/>
      <c r="Y101" s="229"/>
      <c r="Z101" s="229"/>
      <c r="AA101" s="229"/>
      <c r="AB101" s="229"/>
      <c r="AC101" s="229"/>
      <c r="AD101" s="229"/>
      <c r="AE101" s="229"/>
      <c r="AF101" s="229"/>
      <c r="AG101" s="229"/>
      <c r="AH101" s="229"/>
      <c r="AI101" s="229"/>
      <c r="AJ101" s="229"/>
      <c r="AK101" s="229"/>
      <c r="AL101" s="229"/>
      <c r="AM101" s="229"/>
    </row>
    <row r="102" spans="1:39" x14ac:dyDescent="0.25">
      <c r="A102" s="229"/>
      <c r="B102" s="229"/>
      <c r="C102" s="229"/>
      <c r="D102" s="229"/>
      <c r="E102" s="229"/>
      <c r="F102" s="229"/>
      <c r="G102" s="229"/>
      <c r="H102" s="229"/>
      <c r="I102" s="229"/>
      <c r="J102" s="229"/>
      <c r="K102" s="229"/>
      <c r="L102" s="229"/>
      <c r="M102" s="229"/>
      <c r="N102" s="229"/>
      <c r="O102" s="229"/>
      <c r="P102" s="229"/>
      <c r="Q102" s="229"/>
      <c r="R102" s="229"/>
      <c r="S102" s="229"/>
      <c r="T102" s="229"/>
      <c r="U102" s="229"/>
      <c r="V102" s="229"/>
      <c r="W102" s="229"/>
      <c r="X102" s="229"/>
      <c r="Y102" s="229"/>
      <c r="Z102" s="229"/>
      <c r="AA102" s="229"/>
      <c r="AB102" s="229"/>
      <c r="AC102" s="229"/>
      <c r="AD102" s="229"/>
      <c r="AE102" s="229"/>
      <c r="AF102" s="229"/>
      <c r="AG102" s="229"/>
      <c r="AH102" s="229"/>
      <c r="AI102" s="229"/>
      <c r="AJ102" s="229"/>
      <c r="AK102" s="229"/>
      <c r="AL102" s="229"/>
      <c r="AM102" s="229"/>
    </row>
    <row r="103" spans="1:39" x14ac:dyDescent="0.25">
      <c r="C103" s="18"/>
      <c r="D103" s="18"/>
    </row>
  </sheetData>
  <mergeCells count="18">
    <mergeCell ref="B54:H54"/>
    <mergeCell ref="L54:U54"/>
    <mergeCell ref="B56:H56"/>
    <mergeCell ref="L56:U56"/>
    <mergeCell ref="B58:H58"/>
    <mergeCell ref="L58:U58"/>
    <mergeCell ref="B29:H29"/>
    <mergeCell ref="L29:U29"/>
    <mergeCell ref="B31:H31"/>
    <mergeCell ref="L31:U31"/>
    <mergeCell ref="B33:H33"/>
    <mergeCell ref="L33:U33"/>
    <mergeCell ref="B3:H3"/>
    <mergeCell ref="L3:U3"/>
    <mergeCell ref="B5:H5"/>
    <mergeCell ref="L5:U5"/>
    <mergeCell ref="B7:H7"/>
    <mergeCell ref="L7:U7"/>
  </mergeCells>
  <pageMargins left="1.3779527559055118" right="0.27559055118110237" top="0.59055118110236227" bottom="0.59055118110236227" header="0.51181102362204722" footer="0.51181102362204722"/>
  <pageSetup paperSize="9" scale="15" fitToHeight="0" orientation="landscape" r:id="rId1"/>
  <headerFooter alignWithMargins="0">
    <oddHeader>&amp;L&amp;B</oddHeader>
  </headerFooter>
  <rowBreaks count="2" manualBreakCount="2">
    <brk id="51" max="16383" man="1"/>
    <brk id="77" max="16383" man="1"/>
  </rowBreaks>
  <legacyDrawingHF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BD7137-50A0-4CAF-AEBE-B4C95B5520A8}">
  <sheetPr>
    <tabColor theme="9"/>
  </sheetPr>
  <dimension ref="A1:AC167"/>
  <sheetViews>
    <sheetView zoomScale="85" zoomScaleNormal="85" workbookViewId="0">
      <selection activeCell="Q21" sqref="Q21"/>
    </sheetView>
  </sheetViews>
  <sheetFormatPr defaultColWidth="8.7109375" defaultRowHeight="15" x14ac:dyDescent="0.25"/>
  <cols>
    <col min="1" max="1" width="12" customWidth="1"/>
    <col min="7" max="7" width="17" customWidth="1"/>
    <col min="9" max="9" width="8.7109375" style="14"/>
  </cols>
  <sheetData>
    <row r="1" spans="1:29" ht="21" x14ac:dyDescent="0.35">
      <c r="A1" s="548" t="s">
        <v>515</v>
      </c>
      <c r="B1" s="230"/>
      <c r="C1" s="230"/>
      <c r="D1" s="230"/>
      <c r="E1" s="230"/>
      <c r="F1" s="230"/>
      <c r="G1" s="230"/>
      <c r="H1" s="230"/>
      <c r="I1" s="549"/>
      <c r="J1" s="230"/>
      <c r="K1" s="230"/>
      <c r="L1" s="230"/>
      <c r="M1" s="230"/>
      <c r="N1" s="230"/>
    </row>
    <row r="2" spans="1:29" x14ac:dyDescent="0.25">
      <c r="A2" s="230"/>
      <c r="B2" s="230" t="s">
        <v>516</v>
      </c>
      <c r="C2" s="230" t="s">
        <v>517</v>
      </c>
      <c r="D2" s="230" t="s">
        <v>518</v>
      </c>
      <c r="E2" s="230" t="s">
        <v>519</v>
      </c>
      <c r="F2" s="230" t="s">
        <v>520</v>
      </c>
      <c r="G2" s="230" t="s">
        <v>521</v>
      </c>
      <c r="H2" s="230" t="s">
        <v>522</v>
      </c>
      <c r="I2" s="549"/>
      <c r="J2" s="230"/>
      <c r="K2" s="230"/>
      <c r="L2" s="230"/>
      <c r="M2" s="230"/>
      <c r="N2" s="230"/>
    </row>
    <row r="3" spans="1:29" x14ac:dyDescent="0.25">
      <c r="A3" s="550" t="s">
        <v>53</v>
      </c>
      <c r="B3" s="551"/>
      <c r="C3" s="551"/>
      <c r="D3" s="551"/>
      <c r="E3" s="551"/>
      <c r="F3" s="551"/>
      <c r="G3" s="551"/>
      <c r="H3" s="551"/>
      <c r="I3" s="549"/>
      <c r="J3" s="230"/>
      <c r="K3" s="230"/>
      <c r="L3" s="230"/>
      <c r="M3" s="230"/>
      <c r="N3" s="230"/>
    </row>
    <row r="4" spans="1:29" x14ac:dyDescent="0.25">
      <c r="A4" s="550"/>
      <c r="B4" s="552">
        <v>0.37799999999999995</v>
      </c>
      <c r="C4" s="552">
        <v>0.44299999999999995</v>
      </c>
      <c r="D4" s="552">
        <v>0.1</v>
      </c>
      <c r="E4" s="552">
        <v>3.3000000000000002E-2</v>
      </c>
      <c r="F4" s="552">
        <v>4.5999999999999999E-2</v>
      </c>
      <c r="G4" s="552">
        <v>0.82200000000000006</v>
      </c>
      <c r="H4" s="552">
        <v>0.13200000000000001</v>
      </c>
      <c r="I4" s="553"/>
      <c r="J4" s="230"/>
      <c r="K4" s="230"/>
      <c r="L4" s="230"/>
      <c r="M4" s="230"/>
      <c r="N4" s="230"/>
      <c r="AC4" s="1"/>
    </row>
    <row r="5" spans="1:29" x14ac:dyDescent="0.25">
      <c r="A5" s="550"/>
      <c r="B5" s="552">
        <v>0.36299999999999999</v>
      </c>
      <c r="C5" s="552">
        <v>0.44600000000000001</v>
      </c>
      <c r="D5" s="552">
        <v>9.9000000000000005E-2</v>
      </c>
      <c r="E5" s="552">
        <v>4.8000000000000001E-2</v>
      </c>
      <c r="F5" s="552">
        <v>4.5999999999999999E-2</v>
      </c>
      <c r="G5" s="552">
        <v>0.80799999999999994</v>
      </c>
      <c r="H5" s="552">
        <v>0.14599999999999999</v>
      </c>
      <c r="I5" s="553"/>
      <c r="J5" s="230"/>
      <c r="K5" s="230"/>
      <c r="L5" s="230"/>
      <c r="M5" s="230"/>
      <c r="N5" s="230"/>
      <c r="AC5" s="1"/>
    </row>
    <row r="6" spans="1:29" x14ac:dyDescent="0.25">
      <c r="A6" s="550"/>
      <c r="B6" s="554">
        <v>39.4</v>
      </c>
      <c r="C6" s="554">
        <v>44.2</v>
      </c>
      <c r="D6" s="554">
        <v>5.9</v>
      </c>
      <c r="E6" s="554">
        <v>4.3</v>
      </c>
      <c r="F6" s="554">
        <v>6.3</v>
      </c>
      <c r="G6" s="554">
        <v>83.6</v>
      </c>
      <c r="H6" s="554">
        <v>10.199999999999999</v>
      </c>
      <c r="I6" s="553"/>
      <c r="J6" s="230"/>
      <c r="K6" s="230"/>
      <c r="L6" s="230"/>
      <c r="M6" s="230"/>
      <c r="N6" s="230"/>
      <c r="AC6" s="1"/>
    </row>
    <row r="7" spans="1:29" x14ac:dyDescent="0.25">
      <c r="A7" s="550"/>
      <c r="B7" s="554">
        <v>37</v>
      </c>
      <c r="C7" s="554">
        <v>52</v>
      </c>
      <c r="D7" s="554">
        <v>4</v>
      </c>
      <c r="E7" s="554">
        <v>1</v>
      </c>
      <c r="F7" s="554">
        <v>6</v>
      </c>
      <c r="G7" s="554">
        <v>89</v>
      </c>
      <c r="H7" s="554">
        <v>5</v>
      </c>
      <c r="I7" s="555"/>
      <c r="J7" s="230"/>
      <c r="K7" s="230"/>
      <c r="L7" s="230"/>
      <c r="M7" s="230"/>
      <c r="N7" s="230"/>
      <c r="AC7" s="1"/>
    </row>
    <row r="8" spans="1:29" x14ac:dyDescent="0.25">
      <c r="A8" s="550" t="s">
        <v>43</v>
      </c>
      <c r="B8" s="551"/>
      <c r="C8" s="551"/>
      <c r="D8" s="551"/>
      <c r="E8" s="551"/>
      <c r="F8" s="551"/>
      <c r="G8" s="551"/>
      <c r="H8" s="551"/>
      <c r="I8" s="549"/>
      <c r="J8" s="230"/>
      <c r="K8" s="230"/>
      <c r="L8" s="230"/>
      <c r="M8" s="230"/>
      <c r="N8" s="230"/>
      <c r="AC8" s="1"/>
    </row>
    <row r="9" spans="1:29" x14ac:dyDescent="0.25">
      <c r="A9" s="550"/>
      <c r="B9" s="552">
        <v>0.252</v>
      </c>
      <c r="C9" s="552">
        <v>0.52800000000000002</v>
      </c>
      <c r="D9" s="552">
        <v>0.161</v>
      </c>
      <c r="E9" s="552">
        <v>5.0999999999999997E-2</v>
      </c>
      <c r="F9" s="552">
        <v>9.0000000000000011E-3</v>
      </c>
      <c r="G9" s="552">
        <v>0.78</v>
      </c>
      <c r="H9" s="552">
        <v>0.21100000000000002</v>
      </c>
      <c r="I9" s="549"/>
      <c r="J9" s="230"/>
      <c r="K9" s="230"/>
      <c r="L9" s="230"/>
      <c r="M9" s="230"/>
      <c r="N9" s="230"/>
      <c r="AC9" s="1"/>
    </row>
    <row r="10" spans="1:29" x14ac:dyDescent="0.25">
      <c r="A10" s="550"/>
      <c r="B10" s="552">
        <v>0.28300000000000003</v>
      </c>
      <c r="C10" s="552">
        <v>0.49099999999999999</v>
      </c>
      <c r="D10" s="552">
        <v>0.17199999999999999</v>
      </c>
      <c r="E10" s="552">
        <v>3.9E-2</v>
      </c>
      <c r="F10" s="552">
        <v>1.4999999999999999E-2</v>
      </c>
      <c r="G10" s="552">
        <v>0.77400000000000002</v>
      </c>
      <c r="H10" s="552">
        <v>0.21</v>
      </c>
      <c r="I10" s="549"/>
      <c r="J10" s="230"/>
      <c r="K10" s="230"/>
      <c r="L10" s="230"/>
      <c r="M10" s="230"/>
      <c r="N10" s="230"/>
      <c r="AC10" s="1"/>
    </row>
    <row r="11" spans="1:29" x14ac:dyDescent="0.25">
      <c r="A11" s="550"/>
      <c r="B11" s="554">
        <v>27.1</v>
      </c>
      <c r="C11" s="554">
        <v>54.7</v>
      </c>
      <c r="D11" s="554">
        <v>13.3</v>
      </c>
      <c r="E11" s="554">
        <v>3.8</v>
      </c>
      <c r="F11" s="554">
        <v>1.1000000000000001</v>
      </c>
      <c r="G11" s="554">
        <v>81.7</v>
      </c>
      <c r="H11" s="554">
        <v>17.100000000000001</v>
      </c>
      <c r="I11" s="549"/>
      <c r="J11" s="230"/>
      <c r="K11" s="230"/>
      <c r="L11" s="230"/>
      <c r="M11" s="230"/>
      <c r="N11" s="230"/>
      <c r="AC11" s="1"/>
    </row>
    <row r="12" spans="1:29" x14ac:dyDescent="0.25">
      <c r="A12" s="550"/>
      <c r="B12" s="554">
        <v>24</v>
      </c>
      <c r="C12" s="554">
        <v>59</v>
      </c>
      <c r="D12" s="554">
        <v>11</v>
      </c>
      <c r="E12" s="554">
        <v>4</v>
      </c>
      <c r="F12" s="554">
        <v>2</v>
      </c>
      <c r="G12" s="554">
        <v>83</v>
      </c>
      <c r="H12" s="554">
        <v>15</v>
      </c>
      <c r="I12" s="549"/>
      <c r="J12" s="230"/>
      <c r="K12" s="230"/>
      <c r="L12" s="230"/>
      <c r="M12" s="230"/>
      <c r="N12" s="230"/>
      <c r="AC12" s="1"/>
    </row>
    <row r="13" spans="1:29" x14ac:dyDescent="0.25">
      <c r="A13" s="550" t="s">
        <v>23</v>
      </c>
      <c r="B13" s="551"/>
      <c r="C13" s="551"/>
      <c r="D13" s="551"/>
      <c r="E13" s="551"/>
      <c r="F13" s="551"/>
      <c r="G13" s="551"/>
      <c r="H13" s="551"/>
      <c r="I13" s="549"/>
      <c r="J13" s="230"/>
      <c r="K13" s="230"/>
      <c r="L13" s="230"/>
      <c r="M13" s="230"/>
      <c r="N13" s="230"/>
      <c r="AC13" s="1"/>
    </row>
    <row r="14" spans="1:29" x14ac:dyDescent="0.25">
      <c r="A14" s="550"/>
      <c r="B14" s="552">
        <v>0.20800000000000002</v>
      </c>
      <c r="C14" s="552">
        <v>0.61499999999999999</v>
      </c>
      <c r="D14" s="552">
        <v>0.107</v>
      </c>
      <c r="E14" s="552">
        <v>2.7000000000000003E-2</v>
      </c>
      <c r="F14" s="552">
        <v>4.2999999999999997E-2</v>
      </c>
      <c r="G14" s="552">
        <v>0.82299999999999995</v>
      </c>
      <c r="H14" s="552">
        <v>0.13400000000000001</v>
      </c>
      <c r="I14" s="549"/>
      <c r="J14" s="230"/>
      <c r="K14" s="230"/>
      <c r="L14" s="230"/>
      <c r="M14" s="230"/>
      <c r="N14" s="230"/>
      <c r="AC14" s="1"/>
    </row>
    <row r="15" spans="1:29" x14ac:dyDescent="0.25">
      <c r="A15" s="550"/>
      <c r="B15" s="552">
        <v>0.22500000000000001</v>
      </c>
      <c r="C15" s="552">
        <v>0.58200000000000007</v>
      </c>
      <c r="D15" s="552">
        <v>0.124</v>
      </c>
      <c r="E15" s="552">
        <v>3.1E-2</v>
      </c>
      <c r="F15" s="552">
        <v>3.7999999999999999E-2</v>
      </c>
      <c r="G15" s="552">
        <v>0.80700000000000005</v>
      </c>
      <c r="H15" s="552">
        <v>0.155</v>
      </c>
      <c r="I15" s="549"/>
      <c r="J15" s="230"/>
      <c r="K15" s="230"/>
      <c r="L15" s="230"/>
      <c r="M15" s="230"/>
      <c r="N15" s="230"/>
      <c r="AC15" s="1"/>
    </row>
    <row r="16" spans="1:29" x14ac:dyDescent="0.25">
      <c r="A16" s="550"/>
      <c r="B16" s="554">
        <v>23.1</v>
      </c>
      <c r="C16" s="554">
        <v>59.3</v>
      </c>
      <c r="D16" s="554">
        <v>13.7</v>
      </c>
      <c r="E16" s="554">
        <v>2.2999999999999998</v>
      </c>
      <c r="F16" s="554">
        <v>1.6</v>
      </c>
      <c r="G16" s="554">
        <v>82.4</v>
      </c>
      <c r="H16" s="554">
        <v>16</v>
      </c>
      <c r="I16" s="549"/>
      <c r="J16" s="230"/>
      <c r="K16" s="230"/>
      <c r="L16" s="230"/>
      <c r="M16" s="230"/>
      <c r="N16" s="230"/>
      <c r="AC16" s="1"/>
    </row>
    <row r="17" spans="1:29" x14ac:dyDescent="0.25">
      <c r="A17" s="550"/>
      <c r="B17" s="554">
        <v>19</v>
      </c>
      <c r="C17" s="554">
        <v>60</v>
      </c>
      <c r="D17" s="554">
        <v>16</v>
      </c>
      <c r="E17" s="554">
        <v>4</v>
      </c>
      <c r="F17" s="554">
        <v>1</v>
      </c>
      <c r="G17" s="554">
        <v>79</v>
      </c>
      <c r="H17" s="554">
        <v>17</v>
      </c>
      <c r="I17" s="549"/>
      <c r="J17" s="230"/>
      <c r="K17" s="230"/>
      <c r="L17" s="230"/>
      <c r="M17" s="230"/>
      <c r="N17" s="230"/>
      <c r="AC17" s="1"/>
    </row>
    <row r="18" spans="1:29" x14ac:dyDescent="0.25">
      <c r="A18" s="550" t="s">
        <v>47</v>
      </c>
      <c r="B18" s="230"/>
      <c r="C18" s="230"/>
      <c r="D18" s="230"/>
      <c r="E18" s="230"/>
      <c r="F18" s="230"/>
      <c r="G18" s="230"/>
      <c r="H18" s="230"/>
      <c r="I18" s="549"/>
      <c r="J18" s="230"/>
      <c r="K18" s="230"/>
      <c r="L18" s="230"/>
      <c r="M18" s="230"/>
      <c r="N18" s="230"/>
      <c r="AC18" s="1"/>
    </row>
    <row r="19" spans="1:29" x14ac:dyDescent="0.25">
      <c r="A19" s="550"/>
      <c r="B19" s="552">
        <v>0.34299999999999997</v>
      </c>
      <c r="C19" s="552">
        <v>0.41700000000000004</v>
      </c>
      <c r="D19" s="552">
        <v>7.9000000000000001E-2</v>
      </c>
      <c r="E19" s="552">
        <v>0.08</v>
      </c>
      <c r="F19" s="552">
        <v>8.1000000000000003E-2</v>
      </c>
      <c r="G19" s="552">
        <v>0.75900000000000001</v>
      </c>
      <c r="H19" s="552">
        <v>0.16</v>
      </c>
      <c r="I19" s="549"/>
      <c r="J19" s="230"/>
      <c r="K19" s="230"/>
      <c r="L19" s="230"/>
      <c r="M19" s="230"/>
      <c r="N19" s="230"/>
      <c r="AC19" s="1"/>
    </row>
    <row r="20" spans="1:29" x14ac:dyDescent="0.25">
      <c r="A20" s="550"/>
      <c r="B20" s="552">
        <v>0.38900000000000001</v>
      </c>
      <c r="C20" s="552">
        <v>0.439</v>
      </c>
      <c r="D20" s="552">
        <v>4.4000000000000004E-2</v>
      </c>
      <c r="E20" s="552">
        <v>6.2E-2</v>
      </c>
      <c r="F20" s="552">
        <v>6.7000000000000004E-2</v>
      </c>
      <c r="G20" s="552">
        <v>0.82700000000000007</v>
      </c>
      <c r="H20" s="552">
        <v>0.106</v>
      </c>
      <c r="I20" s="549"/>
      <c r="J20" s="230"/>
      <c r="K20" s="230"/>
      <c r="L20" s="230"/>
      <c r="M20" s="230"/>
      <c r="N20" s="230"/>
      <c r="AC20" s="1"/>
    </row>
    <row r="21" spans="1:29" x14ac:dyDescent="0.25">
      <c r="A21" s="550"/>
      <c r="B21" s="554">
        <v>36</v>
      </c>
      <c r="C21" s="554">
        <v>43.4</v>
      </c>
      <c r="D21" s="554">
        <v>7.3</v>
      </c>
      <c r="E21" s="554">
        <v>5.3</v>
      </c>
      <c r="F21" s="554">
        <v>8</v>
      </c>
      <c r="G21" s="554">
        <v>79.400000000000006</v>
      </c>
      <c r="H21" s="554">
        <v>12.7</v>
      </c>
      <c r="I21" s="549"/>
      <c r="J21" s="230"/>
      <c r="K21" s="230"/>
      <c r="L21" s="230"/>
      <c r="M21" s="230"/>
      <c r="N21" s="230"/>
      <c r="AC21" s="1"/>
    </row>
    <row r="22" spans="1:29" x14ac:dyDescent="0.25">
      <c r="A22" s="550"/>
      <c r="B22" s="554">
        <v>35</v>
      </c>
      <c r="C22" s="554">
        <v>42</v>
      </c>
      <c r="D22" s="554">
        <v>7</v>
      </c>
      <c r="E22" s="554">
        <v>7</v>
      </c>
      <c r="F22" s="554">
        <v>9</v>
      </c>
      <c r="G22" s="554">
        <v>77</v>
      </c>
      <c r="H22" s="554">
        <v>14</v>
      </c>
      <c r="I22" s="549"/>
      <c r="J22" s="230"/>
      <c r="K22" s="230"/>
      <c r="L22" s="230"/>
      <c r="M22" s="230"/>
      <c r="N22" s="230"/>
      <c r="AC22" s="1"/>
    </row>
    <row r="23" spans="1:29" x14ac:dyDescent="0.25">
      <c r="A23" s="550" t="s">
        <v>3</v>
      </c>
      <c r="B23" s="551"/>
      <c r="C23" s="551"/>
      <c r="D23" s="551"/>
      <c r="E23" s="551"/>
      <c r="F23" s="551"/>
      <c r="G23" s="551"/>
      <c r="H23" s="551"/>
      <c r="I23" s="549"/>
      <c r="J23" s="230"/>
      <c r="K23" s="230"/>
      <c r="L23" s="230"/>
      <c r="M23" s="230"/>
      <c r="N23" s="230"/>
      <c r="AC23" s="1"/>
    </row>
    <row r="24" spans="1:29" x14ac:dyDescent="0.25">
      <c r="A24" s="550"/>
      <c r="B24" s="552">
        <v>0.379</v>
      </c>
      <c r="C24" s="552">
        <v>0.38</v>
      </c>
      <c r="D24" s="552">
        <v>0.128</v>
      </c>
      <c r="E24" s="552">
        <v>6.4000000000000001E-2</v>
      </c>
      <c r="F24" s="552">
        <v>4.9000000000000002E-2</v>
      </c>
      <c r="G24" s="552">
        <v>0.75900000000000001</v>
      </c>
      <c r="H24" s="552">
        <v>0.192</v>
      </c>
      <c r="I24" s="549"/>
      <c r="J24" s="230"/>
      <c r="K24" s="230"/>
      <c r="L24" s="230"/>
      <c r="M24" s="230"/>
      <c r="N24" s="230"/>
      <c r="AC24" s="1"/>
    </row>
    <row r="25" spans="1:29" x14ac:dyDescent="0.25">
      <c r="A25" s="550"/>
      <c r="B25" s="552">
        <v>0.371</v>
      </c>
      <c r="C25" s="552">
        <v>0.441</v>
      </c>
      <c r="D25" s="552">
        <v>9.4E-2</v>
      </c>
      <c r="E25" s="552">
        <v>6.2E-2</v>
      </c>
      <c r="F25" s="552">
        <v>3.3000000000000002E-2</v>
      </c>
      <c r="G25" s="552">
        <v>0.81200000000000006</v>
      </c>
      <c r="H25" s="552">
        <v>0.155</v>
      </c>
      <c r="I25" s="549"/>
      <c r="J25" s="230"/>
      <c r="K25" s="230"/>
      <c r="L25" s="230"/>
      <c r="M25" s="230"/>
      <c r="N25" s="230"/>
      <c r="AC25" s="1"/>
    </row>
    <row r="26" spans="1:29" x14ac:dyDescent="0.25">
      <c r="A26" s="550"/>
      <c r="B26" s="554">
        <v>41.4</v>
      </c>
      <c r="C26" s="554">
        <v>39.1</v>
      </c>
      <c r="D26" s="554">
        <v>11</v>
      </c>
      <c r="E26" s="554">
        <v>4.8</v>
      </c>
      <c r="F26" s="554">
        <v>3.6</v>
      </c>
      <c r="G26" s="554">
        <v>80.5</v>
      </c>
      <c r="H26" s="554">
        <v>15.8</v>
      </c>
      <c r="I26" s="549"/>
      <c r="J26" s="230"/>
      <c r="K26" s="230"/>
      <c r="L26" s="230"/>
      <c r="M26" s="230"/>
      <c r="N26" s="230"/>
      <c r="AC26" s="1"/>
    </row>
    <row r="27" spans="1:29" x14ac:dyDescent="0.25">
      <c r="A27" s="550"/>
      <c r="B27" s="554">
        <v>32</v>
      </c>
      <c r="C27" s="554">
        <v>44</v>
      </c>
      <c r="D27" s="554">
        <v>12</v>
      </c>
      <c r="E27" s="554">
        <v>4</v>
      </c>
      <c r="F27" s="554">
        <v>8</v>
      </c>
      <c r="G27" s="554">
        <v>76</v>
      </c>
      <c r="H27" s="554">
        <v>16</v>
      </c>
      <c r="I27" s="549"/>
      <c r="J27" s="230"/>
      <c r="K27" s="230"/>
      <c r="L27" s="230"/>
      <c r="M27" s="230"/>
      <c r="N27" s="230"/>
      <c r="AC27" s="1"/>
    </row>
    <row r="28" spans="1:29" x14ac:dyDescent="0.25">
      <c r="A28" s="550" t="s">
        <v>49</v>
      </c>
      <c r="B28" s="551"/>
      <c r="C28" s="551"/>
      <c r="D28" s="551"/>
      <c r="E28" s="551"/>
      <c r="F28" s="551"/>
      <c r="G28" s="551"/>
      <c r="H28" s="551"/>
      <c r="I28" s="549"/>
      <c r="J28" s="230"/>
      <c r="K28" s="230"/>
      <c r="L28" s="230"/>
      <c r="M28" s="230"/>
      <c r="N28" s="230"/>
      <c r="AC28" s="1"/>
    </row>
    <row r="29" spans="1:29" x14ac:dyDescent="0.25">
      <c r="A29" s="550"/>
      <c r="B29" s="552">
        <v>0.316</v>
      </c>
      <c r="C29" s="552">
        <v>0.45</v>
      </c>
      <c r="D29" s="552">
        <v>0.12300000000000001</v>
      </c>
      <c r="E29" s="552">
        <v>2.2000000000000002E-2</v>
      </c>
      <c r="F29" s="552">
        <v>8.900000000000001E-2</v>
      </c>
      <c r="G29" s="552">
        <v>0.7659999999999999</v>
      </c>
      <c r="H29" s="552">
        <v>0.14499999999999999</v>
      </c>
      <c r="I29" s="549"/>
      <c r="J29" s="230"/>
      <c r="K29" s="230"/>
      <c r="L29" s="230"/>
      <c r="M29" s="230"/>
      <c r="N29" s="230"/>
      <c r="AC29" s="1"/>
    </row>
    <row r="30" spans="1:29" x14ac:dyDescent="0.25">
      <c r="A30" s="550"/>
      <c r="B30" s="552">
        <v>0.27200000000000002</v>
      </c>
      <c r="C30" s="552">
        <v>0.48399999999999999</v>
      </c>
      <c r="D30" s="552">
        <v>0.13600000000000001</v>
      </c>
      <c r="E30" s="552">
        <v>0.02</v>
      </c>
      <c r="F30" s="552">
        <v>8.900000000000001E-2</v>
      </c>
      <c r="G30" s="552">
        <v>0.755</v>
      </c>
      <c r="H30" s="552">
        <v>0.155</v>
      </c>
      <c r="I30" s="549"/>
      <c r="J30" s="230"/>
      <c r="K30" s="230"/>
      <c r="L30" s="230"/>
      <c r="M30" s="230"/>
      <c r="N30" s="230"/>
      <c r="AC30" s="1"/>
    </row>
    <row r="31" spans="1:29" x14ac:dyDescent="0.25">
      <c r="A31" s="550"/>
      <c r="B31" s="554">
        <v>31.2</v>
      </c>
      <c r="C31" s="554">
        <v>45.7</v>
      </c>
      <c r="D31" s="554">
        <v>11.7</v>
      </c>
      <c r="E31" s="554">
        <v>5.3</v>
      </c>
      <c r="F31" s="554">
        <v>6.1</v>
      </c>
      <c r="G31" s="554">
        <v>76.900000000000006</v>
      </c>
      <c r="H31" s="554">
        <v>17</v>
      </c>
      <c r="I31" s="549"/>
      <c r="J31" s="230"/>
      <c r="K31" s="230"/>
      <c r="L31" s="230"/>
      <c r="M31" s="230"/>
      <c r="N31" s="230"/>
      <c r="AC31" s="1"/>
    </row>
    <row r="32" spans="1:29" x14ac:dyDescent="0.25">
      <c r="A32" s="550"/>
      <c r="B32" s="554">
        <v>30</v>
      </c>
      <c r="C32" s="554">
        <v>46</v>
      </c>
      <c r="D32" s="554">
        <v>14</v>
      </c>
      <c r="E32" s="554">
        <v>2</v>
      </c>
      <c r="F32" s="554">
        <v>8</v>
      </c>
      <c r="G32" s="554">
        <v>76</v>
      </c>
      <c r="H32" s="554">
        <v>16</v>
      </c>
      <c r="I32" s="549"/>
      <c r="J32" s="230"/>
      <c r="K32" s="230"/>
      <c r="L32" s="230"/>
      <c r="M32" s="230"/>
      <c r="N32" s="230"/>
      <c r="AC32" s="1"/>
    </row>
    <row r="33" spans="1:29" x14ac:dyDescent="0.25">
      <c r="A33" s="550" t="s">
        <v>5</v>
      </c>
      <c r="B33" s="551"/>
      <c r="C33" s="551"/>
      <c r="D33" s="551"/>
      <c r="E33" s="551"/>
      <c r="F33" s="551"/>
      <c r="G33" s="551"/>
      <c r="H33" s="551"/>
      <c r="I33" s="549"/>
      <c r="J33" s="230"/>
      <c r="K33" s="230"/>
      <c r="L33" s="230"/>
      <c r="M33" s="230"/>
      <c r="N33" s="230"/>
      <c r="AC33" s="1"/>
    </row>
    <row r="34" spans="1:29" x14ac:dyDescent="0.25">
      <c r="A34" s="550"/>
      <c r="B34" s="552">
        <v>0.28000000000000003</v>
      </c>
      <c r="C34" s="552">
        <v>0.45399999999999996</v>
      </c>
      <c r="D34" s="552">
        <v>0.129</v>
      </c>
      <c r="E34" s="552">
        <v>0.111</v>
      </c>
      <c r="F34" s="552">
        <v>2.7000000000000003E-2</v>
      </c>
      <c r="G34" s="552">
        <v>0.7340000000000001</v>
      </c>
      <c r="H34" s="552">
        <v>0.23899999999999999</v>
      </c>
      <c r="I34" s="549"/>
      <c r="J34" s="230"/>
      <c r="K34" s="230"/>
      <c r="L34" s="230"/>
      <c r="M34" s="230"/>
      <c r="N34" s="230"/>
      <c r="AC34" s="1"/>
    </row>
    <row r="35" spans="1:29" x14ac:dyDescent="0.25">
      <c r="A35" s="550"/>
      <c r="B35" s="552">
        <v>0.245</v>
      </c>
      <c r="C35" s="552">
        <v>0.44799999999999995</v>
      </c>
      <c r="D35" s="552">
        <v>0.14300000000000002</v>
      </c>
      <c r="E35" s="552">
        <v>0.125</v>
      </c>
      <c r="F35" s="552">
        <v>3.7999999999999999E-2</v>
      </c>
      <c r="G35" s="552">
        <v>0.69400000000000006</v>
      </c>
      <c r="H35" s="552">
        <v>0.26800000000000002</v>
      </c>
      <c r="I35" s="549"/>
      <c r="J35" s="230"/>
      <c r="K35" s="230"/>
      <c r="L35" s="230"/>
      <c r="M35" s="230"/>
      <c r="N35" s="230"/>
      <c r="AC35" s="1"/>
    </row>
    <row r="36" spans="1:29" x14ac:dyDescent="0.25">
      <c r="A36" s="550"/>
      <c r="B36" s="554">
        <v>23.3</v>
      </c>
      <c r="C36" s="554">
        <v>46.7</v>
      </c>
      <c r="D36" s="554">
        <v>14.4</v>
      </c>
      <c r="E36" s="554">
        <v>9.9</v>
      </c>
      <c r="F36" s="554">
        <v>5.7</v>
      </c>
      <c r="G36" s="554">
        <v>70</v>
      </c>
      <c r="H36" s="554">
        <v>24.3</v>
      </c>
      <c r="I36" s="549"/>
      <c r="J36" s="230"/>
      <c r="K36" s="230"/>
      <c r="L36" s="230"/>
      <c r="M36" s="230"/>
      <c r="N36" s="230"/>
      <c r="AC36" s="1"/>
    </row>
    <row r="37" spans="1:29" x14ac:dyDescent="0.25">
      <c r="A37" s="550"/>
      <c r="B37" s="554">
        <v>25</v>
      </c>
      <c r="C37" s="554">
        <v>47</v>
      </c>
      <c r="D37" s="554">
        <v>15</v>
      </c>
      <c r="E37" s="554">
        <v>12</v>
      </c>
      <c r="F37" s="554">
        <v>1</v>
      </c>
      <c r="G37" s="554">
        <v>72</v>
      </c>
      <c r="H37" s="554">
        <v>27</v>
      </c>
      <c r="I37" s="549"/>
      <c r="J37" s="230"/>
      <c r="K37" s="230"/>
      <c r="L37" s="230"/>
      <c r="M37" s="230"/>
      <c r="N37" s="230"/>
      <c r="AC37" s="1"/>
    </row>
    <row r="38" spans="1:29" x14ac:dyDescent="0.25">
      <c r="A38" s="550" t="s">
        <v>8</v>
      </c>
      <c r="B38" s="551"/>
      <c r="C38" s="551"/>
      <c r="D38" s="551"/>
      <c r="E38" s="551"/>
      <c r="F38" s="551"/>
      <c r="G38" s="551"/>
      <c r="H38" s="551"/>
      <c r="I38" s="549"/>
      <c r="J38" s="230"/>
      <c r="K38" s="230"/>
      <c r="L38" s="230"/>
      <c r="M38" s="230"/>
      <c r="N38" s="230"/>
      <c r="AC38" s="1"/>
    </row>
    <row r="39" spans="1:29" x14ac:dyDescent="0.25">
      <c r="A39" s="550"/>
      <c r="B39" s="552">
        <v>0.1</v>
      </c>
      <c r="C39" s="552">
        <v>0.57700000000000007</v>
      </c>
      <c r="D39" s="552">
        <v>0.16399999999999998</v>
      </c>
      <c r="E39" s="552">
        <v>0.13200000000000001</v>
      </c>
      <c r="F39" s="552">
        <v>2.6000000000000002E-2</v>
      </c>
      <c r="G39" s="552">
        <v>0.67799999999999994</v>
      </c>
      <c r="H39" s="552">
        <v>0.29699999999999999</v>
      </c>
      <c r="I39" s="549"/>
      <c r="J39" s="230"/>
      <c r="K39" s="230"/>
      <c r="L39" s="230"/>
      <c r="M39" s="230"/>
      <c r="N39" s="230"/>
      <c r="AC39" s="1"/>
    </row>
    <row r="40" spans="1:29" x14ac:dyDescent="0.25">
      <c r="A40" s="550"/>
      <c r="B40" s="552">
        <v>0.11</v>
      </c>
      <c r="C40" s="552">
        <v>0.439</v>
      </c>
      <c r="D40" s="552">
        <v>0.23</v>
      </c>
      <c r="E40" s="552">
        <v>0.16899999999999998</v>
      </c>
      <c r="F40" s="552">
        <v>5.2000000000000005E-2</v>
      </c>
      <c r="G40" s="552">
        <v>0.54899999999999993</v>
      </c>
      <c r="H40" s="552">
        <v>0.4</v>
      </c>
      <c r="I40" s="549"/>
      <c r="J40" s="230"/>
      <c r="K40" s="230"/>
      <c r="L40" s="230"/>
      <c r="M40" s="230"/>
      <c r="N40" s="230"/>
      <c r="AC40" s="1"/>
    </row>
    <row r="41" spans="1:29" x14ac:dyDescent="0.25">
      <c r="A41" s="550"/>
      <c r="B41" s="554">
        <v>10.8</v>
      </c>
      <c r="C41" s="554">
        <v>53.6</v>
      </c>
      <c r="D41" s="554">
        <v>16.5</v>
      </c>
      <c r="E41" s="554">
        <v>13.6</v>
      </c>
      <c r="F41" s="554">
        <v>5.4</v>
      </c>
      <c r="G41" s="554">
        <v>64.5</v>
      </c>
      <c r="H41" s="554">
        <v>30.1</v>
      </c>
      <c r="I41" s="549"/>
      <c r="J41" s="230"/>
      <c r="K41" s="230"/>
      <c r="L41" s="230"/>
      <c r="M41" s="230"/>
      <c r="N41" s="230"/>
      <c r="AC41" s="1"/>
    </row>
    <row r="42" spans="1:29" x14ac:dyDescent="0.25">
      <c r="A42" s="550"/>
      <c r="B42" s="554">
        <v>12</v>
      </c>
      <c r="C42" s="554">
        <v>57</v>
      </c>
      <c r="D42" s="554">
        <v>18</v>
      </c>
      <c r="E42" s="554">
        <v>13</v>
      </c>
      <c r="F42" s="554">
        <v>0</v>
      </c>
      <c r="G42" s="554">
        <v>69</v>
      </c>
      <c r="H42" s="554">
        <v>32</v>
      </c>
      <c r="I42" s="549"/>
      <c r="J42" s="230"/>
      <c r="K42" s="230"/>
      <c r="L42" s="230"/>
      <c r="M42" s="230"/>
      <c r="N42" s="230"/>
      <c r="AC42" s="1"/>
    </row>
    <row r="43" spans="1:29" x14ac:dyDescent="0.25">
      <c r="A43" s="550" t="s">
        <v>35</v>
      </c>
      <c r="B43" s="551"/>
      <c r="C43" s="551"/>
      <c r="D43" s="551"/>
      <c r="E43" s="551"/>
      <c r="F43" s="551"/>
      <c r="G43" s="551"/>
      <c r="H43" s="551"/>
      <c r="I43" s="549"/>
      <c r="J43" s="230"/>
      <c r="K43" s="230"/>
      <c r="L43" s="230"/>
      <c r="M43" s="230"/>
      <c r="N43" s="230"/>
      <c r="AC43" s="1"/>
    </row>
    <row r="44" spans="1:29" x14ac:dyDescent="0.25">
      <c r="A44" s="550"/>
      <c r="B44" s="552">
        <v>0.17100000000000001</v>
      </c>
      <c r="C44" s="552">
        <v>0.47399999999999998</v>
      </c>
      <c r="D44" s="552">
        <v>0.20600000000000002</v>
      </c>
      <c r="E44" s="552">
        <v>7.0999999999999994E-2</v>
      </c>
      <c r="F44" s="552">
        <v>7.6999999999999999E-2</v>
      </c>
      <c r="G44" s="552">
        <v>0.64599999999999991</v>
      </c>
      <c r="H44" s="552">
        <v>0.27699999999999997</v>
      </c>
      <c r="I44" s="549"/>
      <c r="J44" s="230"/>
      <c r="K44" s="230"/>
      <c r="L44" s="230"/>
      <c r="M44" s="230"/>
      <c r="N44" s="230"/>
      <c r="AC44" s="1"/>
    </row>
    <row r="45" spans="1:29" x14ac:dyDescent="0.25">
      <c r="A45" s="550"/>
      <c r="B45" s="552">
        <v>0.191</v>
      </c>
      <c r="C45" s="552">
        <v>0.50600000000000001</v>
      </c>
      <c r="D45" s="552">
        <v>0.14000000000000001</v>
      </c>
      <c r="E45" s="552">
        <v>6.7000000000000004E-2</v>
      </c>
      <c r="F45" s="552">
        <v>9.6000000000000002E-2</v>
      </c>
      <c r="G45" s="552">
        <v>0.69700000000000006</v>
      </c>
      <c r="H45" s="552">
        <v>0.20699999999999999</v>
      </c>
      <c r="I45" s="549"/>
      <c r="J45" s="230"/>
      <c r="K45" s="230"/>
      <c r="L45" s="230"/>
      <c r="M45" s="230"/>
      <c r="N45" s="230"/>
      <c r="AC45" s="1"/>
    </row>
    <row r="46" spans="1:29" x14ac:dyDescent="0.25">
      <c r="A46" s="550"/>
      <c r="B46" s="554">
        <v>17.399999999999999</v>
      </c>
      <c r="C46" s="554">
        <v>50.3</v>
      </c>
      <c r="D46" s="554">
        <v>15.5</v>
      </c>
      <c r="E46" s="554">
        <v>5.6</v>
      </c>
      <c r="F46" s="554">
        <v>11.2</v>
      </c>
      <c r="G46" s="554">
        <v>67.7</v>
      </c>
      <c r="H46" s="554">
        <v>21</v>
      </c>
      <c r="I46" s="549"/>
      <c r="J46" s="230"/>
      <c r="K46" s="230"/>
      <c r="L46" s="230"/>
      <c r="M46" s="230"/>
      <c r="N46" s="230"/>
      <c r="AC46" s="1"/>
    </row>
    <row r="47" spans="1:29" x14ac:dyDescent="0.25">
      <c r="A47" s="550"/>
      <c r="B47" s="554">
        <v>17</v>
      </c>
      <c r="C47" s="554">
        <v>51</v>
      </c>
      <c r="D47" s="554">
        <v>16</v>
      </c>
      <c r="E47" s="554">
        <v>8</v>
      </c>
      <c r="F47" s="554">
        <v>8</v>
      </c>
      <c r="G47" s="554">
        <v>68</v>
      </c>
      <c r="H47" s="554">
        <v>24</v>
      </c>
      <c r="I47" s="549"/>
      <c r="J47" s="230"/>
      <c r="K47" s="230"/>
      <c r="L47" s="230"/>
      <c r="M47" s="230"/>
      <c r="N47" s="230"/>
      <c r="AC47" s="1"/>
    </row>
    <row r="48" spans="1:29" x14ac:dyDescent="0.25">
      <c r="A48" s="550" t="s">
        <v>41</v>
      </c>
      <c r="B48" s="551"/>
      <c r="C48" s="551"/>
      <c r="D48" s="551"/>
      <c r="E48" s="551"/>
      <c r="F48" s="551"/>
      <c r="G48" s="551"/>
      <c r="H48" s="551"/>
      <c r="I48" s="549"/>
      <c r="J48" s="230"/>
      <c r="K48" s="230"/>
      <c r="L48" s="230"/>
      <c r="M48" s="230"/>
      <c r="N48" s="230"/>
      <c r="AC48" s="1"/>
    </row>
    <row r="49" spans="1:29" x14ac:dyDescent="0.25">
      <c r="A49" s="550"/>
      <c r="B49" s="552">
        <v>0.16500000000000001</v>
      </c>
      <c r="C49" s="552">
        <v>0.51700000000000002</v>
      </c>
      <c r="D49" s="552">
        <v>0.16800000000000001</v>
      </c>
      <c r="E49" s="552">
        <v>6.6000000000000003E-2</v>
      </c>
      <c r="F49" s="552">
        <v>8.4000000000000005E-2</v>
      </c>
      <c r="G49" s="552">
        <v>0.68200000000000005</v>
      </c>
      <c r="H49" s="552">
        <v>0.23399999999999999</v>
      </c>
      <c r="I49" s="549"/>
      <c r="J49" s="230"/>
      <c r="K49" s="230"/>
      <c r="L49" s="230"/>
      <c r="M49" s="230"/>
      <c r="N49" s="230"/>
      <c r="AC49" s="1"/>
    </row>
    <row r="50" spans="1:29" x14ac:dyDescent="0.25">
      <c r="A50" s="550"/>
      <c r="B50" s="552">
        <v>0.11599999999999999</v>
      </c>
      <c r="C50" s="552">
        <v>0.499</v>
      </c>
      <c r="D50" s="552">
        <v>0.214</v>
      </c>
      <c r="E50" s="552">
        <v>7.2000000000000008E-2</v>
      </c>
      <c r="F50" s="552">
        <v>0.1</v>
      </c>
      <c r="G50" s="552">
        <v>0.61399999999999999</v>
      </c>
      <c r="H50" s="552">
        <v>0.28600000000000003</v>
      </c>
      <c r="I50" s="549"/>
      <c r="J50" s="230"/>
      <c r="K50" s="230"/>
      <c r="L50" s="230"/>
      <c r="M50" s="230"/>
      <c r="N50" s="230"/>
      <c r="AC50" s="1"/>
    </row>
    <row r="51" spans="1:29" x14ac:dyDescent="0.25">
      <c r="A51" s="550"/>
      <c r="B51" s="554">
        <v>12.7</v>
      </c>
      <c r="C51" s="554">
        <v>48.7</v>
      </c>
      <c r="D51" s="554">
        <v>21</v>
      </c>
      <c r="E51" s="554">
        <v>10.3</v>
      </c>
      <c r="F51" s="554">
        <v>7.3</v>
      </c>
      <c r="G51" s="554">
        <v>61.4</v>
      </c>
      <c r="H51" s="554">
        <v>31.4</v>
      </c>
      <c r="I51" s="549"/>
      <c r="J51" s="230"/>
      <c r="K51" s="230"/>
      <c r="L51" s="230"/>
      <c r="M51" s="230"/>
      <c r="N51" s="230"/>
      <c r="AC51" s="1"/>
    </row>
    <row r="52" spans="1:29" x14ac:dyDescent="0.25">
      <c r="A52" s="550"/>
      <c r="B52" s="554">
        <v>14</v>
      </c>
      <c r="C52" s="554">
        <v>48</v>
      </c>
      <c r="D52" s="554">
        <v>23</v>
      </c>
      <c r="E52" s="554">
        <v>9</v>
      </c>
      <c r="F52" s="554">
        <v>6</v>
      </c>
      <c r="G52" s="554">
        <v>62</v>
      </c>
      <c r="H52" s="554">
        <v>32</v>
      </c>
      <c r="I52" s="549"/>
      <c r="J52" s="230"/>
      <c r="K52" s="230"/>
      <c r="L52" s="230"/>
      <c r="M52" s="230"/>
      <c r="N52" s="230"/>
      <c r="AC52" s="1"/>
    </row>
    <row r="53" spans="1:29" x14ac:dyDescent="0.25">
      <c r="A53" s="550" t="s">
        <v>25</v>
      </c>
      <c r="B53" s="551"/>
      <c r="C53" s="551"/>
      <c r="D53" s="551"/>
      <c r="E53" s="551"/>
      <c r="F53" s="551"/>
      <c r="G53" s="551"/>
      <c r="H53" s="551"/>
      <c r="I53" s="549"/>
      <c r="J53" s="230"/>
      <c r="K53" s="230"/>
      <c r="L53" s="230"/>
      <c r="M53" s="230"/>
      <c r="N53" s="230"/>
      <c r="AC53" s="1"/>
    </row>
    <row r="54" spans="1:29" x14ac:dyDescent="0.25">
      <c r="A54" s="550"/>
      <c r="B54" s="552">
        <v>0.128</v>
      </c>
      <c r="C54" s="552">
        <v>0.49399999999999999</v>
      </c>
      <c r="D54" s="552">
        <v>0.25</v>
      </c>
      <c r="E54" s="552">
        <v>8.199999999999999E-2</v>
      </c>
      <c r="F54" s="552">
        <v>4.4999999999999998E-2</v>
      </c>
      <c r="G54" s="552">
        <v>0.623</v>
      </c>
      <c r="H54" s="552">
        <v>0.33200000000000002</v>
      </c>
      <c r="I54" s="549"/>
      <c r="J54" s="230"/>
      <c r="K54" s="230"/>
      <c r="L54" s="230"/>
      <c r="M54" s="230"/>
      <c r="N54" s="230"/>
      <c r="AC54" s="1"/>
    </row>
    <row r="55" spans="1:29" x14ac:dyDescent="0.25">
      <c r="A55" s="550"/>
      <c r="B55" s="552">
        <v>0.11699999999999999</v>
      </c>
      <c r="C55" s="552">
        <v>0.48399999999999999</v>
      </c>
      <c r="D55" s="552">
        <v>0.20100000000000001</v>
      </c>
      <c r="E55" s="552">
        <v>0.11199999999999999</v>
      </c>
      <c r="F55" s="552">
        <v>8.5999999999999993E-2</v>
      </c>
      <c r="G55" s="552">
        <v>0.6</v>
      </c>
      <c r="H55" s="552">
        <v>0.313</v>
      </c>
      <c r="I55" s="549"/>
      <c r="J55" s="230"/>
      <c r="K55" s="230"/>
      <c r="L55" s="230"/>
      <c r="M55" s="230"/>
      <c r="N55" s="230"/>
      <c r="AC55" s="1"/>
    </row>
    <row r="56" spans="1:29" x14ac:dyDescent="0.25">
      <c r="A56" s="550"/>
      <c r="B56" s="554">
        <v>12.6</v>
      </c>
      <c r="C56" s="554">
        <v>48.1</v>
      </c>
      <c r="D56" s="554">
        <v>22.7</v>
      </c>
      <c r="E56" s="554">
        <v>11.2</v>
      </c>
      <c r="F56" s="554">
        <v>5.4</v>
      </c>
      <c r="G56" s="554">
        <v>60.7</v>
      </c>
      <c r="H56" s="554">
        <v>33.9</v>
      </c>
      <c r="I56" s="549"/>
      <c r="J56" s="230"/>
      <c r="K56" s="230"/>
      <c r="L56" s="230"/>
      <c r="M56" s="230"/>
      <c r="N56" s="230"/>
      <c r="AC56" s="1"/>
    </row>
    <row r="57" spans="1:29" x14ac:dyDescent="0.25">
      <c r="A57" s="550"/>
      <c r="B57" s="554">
        <v>13</v>
      </c>
      <c r="C57" s="554">
        <v>48</v>
      </c>
      <c r="D57" s="554">
        <v>24</v>
      </c>
      <c r="E57" s="554">
        <v>11</v>
      </c>
      <c r="F57" s="554">
        <v>4</v>
      </c>
      <c r="G57" s="554">
        <v>61</v>
      </c>
      <c r="H57" s="554">
        <v>35</v>
      </c>
      <c r="I57" s="549"/>
      <c r="J57" s="230"/>
      <c r="K57" s="230"/>
      <c r="L57" s="230"/>
      <c r="M57" s="230"/>
      <c r="N57" s="230"/>
      <c r="AC57" s="1"/>
    </row>
    <row r="58" spans="1:29" x14ac:dyDescent="0.25">
      <c r="A58" s="550" t="s">
        <v>21</v>
      </c>
      <c r="B58" s="551"/>
      <c r="C58" s="551"/>
      <c r="D58" s="551"/>
      <c r="E58" s="551"/>
      <c r="F58" s="551"/>
      <c r="G58" s="551"/>
      <c r="H58" s="551"/>
      <c r="I58" s="549"/>
      <c r="J58" s="230"/>
      <c r="K58" s="230"/>
      <c r="L58" s="230"/>
      <c r="M58" s="230"/>
      <c r="N58" s="230"/>
      <c r="AC58" s="1"/>
    </row>
    <row r="59" spans="1:29" x14ac:dyDescent="0.25">
      <c r="A59" s="550"/>
      <c r="B59" s="552">
        <v>8.5999999999999993E-2</v>
      </c>
      <c r="C59" s="552">
        <v>0.46299999999999997</v>
      </c>
      <c r="D59" s="552">
        <v>0.29299999999999998</v>
      </c>
      <c r="E59" s="552">
        <v>8.1000000000000003E-2</v>
      </c>
      <c r="F59" s="552">
        <v>7.8E-2</v>
      </c>
      <c r="G59" s="552">
        <v>0.54799999999999993</v>
      </c>
      <c r="H59" s="552">
        <v>0.374</v>
      </c>
      <c r="I59" s="549"/>
      <c r="J59" s="230"/>
      <c r="K59" s="230"/>
      <c r="L59" s="230"/>
      <c r="M59" s="230"/>
      <c r="N59" s="230"/>
      <c r="AC59" s="1"/>
    </row>
    <row r="60" spans="1:29" x14ac:dyDescent="0.25">
      <c r="A60" s="550"/>
      <c r="B60" s="552">
        <v>9.5000000000000001E-2</v>
      </c>
      <c r="C60" s="552">
        <v>0.46299999999999997</v>
      </c>
      <c r="D60" s="552">
        <v>0.25700000000000001</v>
      </c>
      <c r="E60" s="552">
        <v>9.8000000000000004E-2</v>
      </c>
      <c r="F60" s="552">
        <v>8.8000000000000009E-2</v>
      </c>
      <c r="G60" s="552">
        <v>0.55799999999999994</v>
      </c>
      <c r="H60" s="552">
        <v>0.35399999999999998</v>
      </c>
      <c r="I60" s="549"/>
      <c r="J60" s="230"/>
      <c r="K60" s="230"/>
      <c r="L60" s="230"/>
      <c r="M60" s="230"/>
      <c r="N60" s="230"/>
      <c r="AC60" s="1"/>
    </row>
    <row r="61" spans="1:29" x14ac:dyDescent="0.25">
      <c r="A61" s="550"/>
      <c r="B61" s="554">
        <v>12.1</v>
      </c>
      <c r="C61" s="554">
        <v>47.8</v>
      </c>
      <c r="D61" s="554">
        <v>29.5</v>
      </c>
      <c r="E61" s="554">
        <v>6.4</v>
      </c>
      <c r="F61" s="554">
        <v>4.0999999999999996</v>
      </c>
      <c r="G61" s="554">
        <v>59.9</v>
      </c>
      <c r="H61" s="554">
        <v>36</v>
      </c>
      <c r="I61" s="549"/>
      <c r="J61" s="230"/>
      <c r="K61" s="230"/>
      <c r="L61" s="230"/>
      <c r="M61" s="230"/>
      <c r="N61" s="230"/>
      <c r="AC61" s="1"/>
    </row>
    <row r="62" spans="1:29" x14ac:dyDescent="0.25">
      <c r="A62" s="550"/>
      <c r="B62" s="554">
        <v>15</v>
      </c>
      <c r="C62" s="554">
        <v>45</v>
      </c>
      <c r="D62" s="554">
        <v>30</v>
      </c>
      <c r="E62" s="554">
        <v>8</v>
      </c>
      <c r="F62" s="554">
        <v>2</v>
      </c>
      <c r="G62" s="554">
        <v>60</v>
      </c>
      <c r="H62" s="554">
        <v>38</v>
      </c>
      <c r="I62" s="549"/>
      <c r="J62" s="230"/>
      <c r="K62" s="230"/>
      <c r="L62" s="230"/>
      <c r="M62" s="230"/>
      <c r="N62" s="230"/>
      <c r="AC62" s="1"/>
    </row>
    <row r="63" spans="1:29" x14ac:dyDescent="0.25">
      <c r="A63" s="550" t="s">
        <v>33</v>
      </c>
      <c r="B63" s="551"/>
      <c r="C63" s="551"/>
      <c r="D63" s="551"/>
      <c r="E63" s="551"/>
      <c r="F63" s="551"/>
      <c r="G63" s="551"/>
      <c r="H63" s="551"/>
      <c r="I63" s="549"/>
      <c r="J63" s="230"/>
      <c r="K63" s="230"/>
      <c r="L63" s="230"/>
      <c r="M63" s="230"/>
      <c r="N63" s="230"/>
      <c r="AC63" s="1"/>
    </row>
    <row r="64" spans="1:29" x14ac:dyDescent="0.25">
      <c r="A64" s="550"/>
      <c r="B64" s="552">
        <v>4.8000000000000001E-2</v>
      </c>
      <c r="C64" s="552">
        <v>0.433</v>
      </c>
      <c r="D64" s="552">
        <v>0.33299999999999996</v>
      </c>
      <c r="E64" s="552">
        <v>0.155</v>
      </c>
      <c r="F64" s="552">
        <v>3.1E-2</v>
      </c>
      <c r="G64" s="552">
        <v>0.48100000000000004</v>
      </c>
      <c r="H64" s="552">
        <v>0.48799999999999999</v>
      </c>
      <c r="I64" s="549"/>
      <c r="J64" s="230"/>
      <c r="K64" s="230"/>
      <c r="L64" s="230"/>
      <c r="M64" s="230"/>
      <c r="N64" s="230"/>
      <c r="AC64" s="1"/>
    </row>
    <row r="65" spans="1:29" x14ac:dyDescent="0.25">
      <c r="A65" s="550"/>
      <c r="B65" s="552">
        <v>7.2000000000000008E-2</v>
      </c>
      <c r="C65" s="552">
        <v>0.49200000000000005</v>
      </c>
      <c r="D65" s="552">
        <v>0.27200000000000002</v>
      </c>
      <c r="E65" s="552">
        <v>0.11800000000000001</v>
      </c>
      <c r="F65" s="552">
        <v>4.5999999999999999E-2</v>
      </c>
      <c r="G65" s="552">
        <v>0.56399999999999995</v>
      </c>
      <c r="H65" s="552">
        <v>0.39</v>
      </c>
      <c r="I65" s="549"/>
      <c r="J65" s="230"/>
      <c r="K65" s="230"/>
      <c r="L65" s="230"/>
      <c r="M65" s="230"/>
      <c r="N65" s="230"/>
      <c r="AC65" s="1"/>
    </row>
    <row r="66" spans="1:29" x14ac:dyDescent="0.25">
      <c r="A66" s="550"/>
      <c r="B66" s="554">
        <v>8.6</v>
      </c>
      <c r="C66" s="554">
        <v>45.5</v>
      </c>
      <c r="D66" s="554">
        <v>28.5</v>
      </c>
      <c r="E66" s="554">
        <v>11.8</v>
      </c>
      <c r="F66" s="554">
        <v>5.6</v>
      </c>
      <c r="G66" s="554">
        <v>54.1</v>
      </c>
      <c r="H66" s="554">
        <v>40.200000000000003</v>
      </c>
      <c r="I66" s="549"/>
      <c r="J66" s="230"/>
      <c r="K66" s="230"/>
      <c r="L66" s="230"/>
      <c r="M66" s="230"/>
      <c r="N66" s="230"/>
      <c r="AC66" s="1"/>
    </row>
    <row r="67" spans="1:29" x14ac:dyDescent="0.25">
      <c r="A67" s="550"/>
      <c r="B67" s="554">
        <v>9</v>
      </c>
      <c r="C67" s="554">
        <v>50</v>
      </c>
      <c r="D67" s="554">
        <v>27</v>
      </c>
      <c r="E67" s="554">
        <v>9</v>
      </c>
      <c r="F67" s="554">
        <v>5</v>
      </c>
      <c r="G67" s="554">
        <v>59</v>
      </c>
      <c r="H67" s="554">
        <v>36</v>
      </c>
      <c r="I67" s="549"/>
      <c r="J67" s="230"/>
      <c r="K67" s="230"/>
      <c r="L67" s="230"/>
      <c r="M67" s="230"/>
      <c r="N67" s="230"/>
      <c r="AC67" s="1"/>
    </row>
    <row r="68" spans="1:29" x14ac:dyDescent="0.25">
      <c r="A68" s="550" t="s">
        <v>55</v>
      </c>
      <c r="B68" s="551"/>
      <c r="C68" s="551"/>
      <c r="D68" s="551"/>
      <c r="E68" s="551"/>
      <c r="F68" s="551"/>
      <c r="G68" s="551"/>
      <c r="H68" s="551"/>
      <c r="I68" s="549"/>
      <c r="J68" s="230"/>
      <c r="K68" s="230"/>
      <c r="L68" s="230"/>
      <c r="M68" s="230"/>
      <c r="N68" s="230"/>
      <c r="AC68" s="1"/>
    </row>
    <row r="69" spans="1:29" x14ac:dyDescent="0.25">
      <c r="A69" s="550"/>
      <c r="B69" s="552">
        <v>0.30199999999999999</v>
      </c>
      <c r="C69" s="552">
        <v>0.39100000000000001</v>
      </c>
      <c r="D69" s="552">
        <v>0.14000000000000001</v>
      </c>
      <c r="E69" s="552">
        <v>0.109</v>
      </c>
      <c r="F69" s="552">
        <v>5.7000000000000002E-2</v>
      </c>
      <c r="G69" s="552">
        <v>0.69400000000000006</v>
      </c>
      <c r="H69" s="552">
        <v>0.249</v>
      </c>
      <c r="I69" s="549"/>
      <c r="J69" s="230"/>
      <c r="K69" s="230"/>
      <c r="L69" s="230"/>
      <c r="M69" s="230"/>
      <c r="N69" s="230"/>
      <c r="AC69" s="1"/>
    </row>
    <row r="70" spans="1:29" x14ac:dyDescent="0.25">
      <c r="A70" s="550"/>
      <c r="B70" s="552">
        <v>0.21899999999999997</v>
      </c>
      <c r="C70" s="552">
        <v>0.36299999999999999</v>
      </c>
      <c r="D70" s="552">
        <v>0.13400000000000001</v>
      </c>
      <c r="E70" s="552">
        <v>0.182</v>
      </c>
      <c r="F70" s="552">
        <v>0.10199999999999999</v>
      </c>
      <c r="G70" s="552">
        <v>0.58200000000000007</v>
      </c>
      <c r="H70" s="552">
        <v>0.316</v>
      </c>
      <c r="I70" s="549"/>
      <c r="J70" s="230"/>
      <c r="K70" s="230"/>
      <c r="L70" s="230"/>
      <c r="M70" s="230"/>
      <c r="N70" s="230"/>
      <c r="AC70" s="1"/>
    </row>
    <row r="71" spans="1:29" x14ac:dyDescent="0.25">
      <c r="A71" s="550"/>
      <c r="B71" s="554">
        <v>24.2</v>
      </c>
      <c r="C71" s="554">
        <v>35.1</v>
      </c>
      <c r="D71" s="554">
        <v>13.4</v>
      </c>
      <c r="E71" s="554">
        <v>18</v>
      </c>
      <c r="F71" s="554">
        <v>9.3000000000000007</v>
      </c>
      <c r="G71" s="554">
        <v>59.3</v>
      </c>
      <c r="H71" s="554">
        <v>31.4</v>
      </c>
      <c r="I71" s="549"/>
      <c r="J71" s="230"/>
      <c r="K71" s="230"/>
      <c r="L71" s="230"/>
      <c r="M71" s="230"/>
      <c r="N71" s="230"/>
      <c r="AC71" s="1"/>
    </row>
    <row r="72" spans="1:29" x14ac:dyDescent="0.25">
      <c r="A72" s="550"/>
      <c r="B72" s="554">
        <v>25</v>
      </c>
      <c r="C72" s="554">
        <v>33</v>
      </c>
      <c r="D72" s="554">
        <v>15</v>
      </c>
      <c r="E72" s="554">
        <v>21</v>
      </c>
      <c r="F72" s="554">
        <v>6</v>
      </c>
      <c r="G72" s="554">
        <v>58</v>
      </c>
      <c r="H72" s="554">
        <v>36</v>
      </c>
      <c r="I72" s="549"/>
      <c r="J72" s="230"/>
      <c r="K72" s="230"/>
      <c r="L72" s="230"/>
      <c r="M72" s="230"/>
      <c r="N72" s="230"/>
      <c r="AC72" s="1"/>
    </row>
    <row r="73" spans="1:29" x14ac:dyDescent="0.25">
      <c r="A73" s="550" t="s">
        <v>39</v>
      </c>
      <c r="B73" s="551"/>
      <c r="C73" s="551"/>
      <c r="D73" s="551"/>
      <c r="E73" s="551"/>
      <c r="F73" s="551"/>
      <c r="G73" s="551"/>
      <c r="H73" s="551"/>
      <c r="I73" s="549"/>
      <c r="J73" s="230"/>
      <c r="K73" s="230"/>
      <c r="L73" s="230"/>
      <c r="M73" s="230"/>
      <c r="N73" s="230"/>
      <c r="AC73" s="1"/>
    </row>
    <row r="74" spans="1:29" x14ac:dyDescent="0.25">
      <c r="A74" s="550"/>
      <c r="B74" s="552">
        <v>8.5000000000000006E-2</v>
      </c>
      <c r="C74" s="552">
        <v>0.48299999999999998</v>
      </c>
      <c r="D74" s="552">
        <v>0.25700000000000001</v>
      </c>
      <c r="E74" s="552">
        <v>0.14199999999999999</v>
      </c>
      <c r="F74" s="552">
        <v>3.4000000000000002E-2</v>
      </c>
      <c r="G74" s="552">
        <v>0.56799999999999995</v>
      </c>
      <c r="H74" s="552">
        <v>0.39799999999999996</v>
      </c>
      <c r="I74" s="549"/>
      <c r="J74" s="230"/>
      <c r="K74" s="230"/>
      <c r="L74" s="230"/>
      <c r="M74" s="230"/>
      <c r="N74" s="230"/>
      <c r="AC74" s="1"/>
    </row>
    <row r="75" spans="1:29" x14ac:dyDescent="0.25">
      <c r="A75" s="550"/>
      <c r="B75" s="552">
        <v>9.9000000000000005E-2</v>
      </c>
      <c r="C75" s="552">
        <v>0.48100000000000004</v>
      </c>
      <c r="D75" s="552">
        <v>0.215</v>
      </c>
      <c r="E75" s="552">
        <v>0.17199999999999999</v>
      </c>
      <c r="F75" s="552">
        <v>3.3000000000000002E-2</v>
      </c>
      <c r="G75" s="552">
        <v>0.57999999999999996</v>
      </c>
      <c r="H75" s="552">
        <v>0.38700000000000001</v>
      </c>
      <c r="I75" s="549"/>
      <c r="J75" s="230"/>
      <c r="K75" s="230"/>
      <c r="L75" s="230"/>
      <c r="M75" s="230"/>
      <c r="N75" s="230"/>
      <c r="AC75" s="1"/>
    </row>
    <row r="76" spans="1:29" x14ac:dyDescent="0.25">
      <c r="A76" s="550"/>
      <c r="B76" s="554">
        <v>6.2</v>
      </c>
      <c r="C76" s="554">
        <v>47.6</v>
      </c>
      <c r="D76" s="554">
        <v>22.5</v>
      </c>
      <c r="E76" s="554">
        <v>18.399999999999999</v>
      </c>
      <c r="F76" s="554">
        <v>5.2</v>
      </c>
      <c r="G76" s="554">
        <v>53.8</v>
      </c>
      <c r="H76" s="554">
        <v>41</v>
      </c>
      <c r="I76" s="549"/>
      <c r="J76" s="230"/>
      <c r="K76" s="230"/>
      <c r="L76" s="230"/>
      <c r="M76" s="230"/>
      <c r="N76" s="230"/>
      <c r="AC76" s="1"/>
    </row>
    <row r="77" spans="1:29" x14ac:dyDescent="0.25">
      <c r="A77" s="550"/>
      <c r="B77" s="554">
        <v>4</v>
      </c>
      <c r="C77" s="554">
        <v>54</v>
      </c>
      <c r="D77" s="554">
        <v>25</v>
      </c>
      <c r="E77" s="554">
        <v>14</v>
      </c>
      <c r="F77" s="554">
        <v>3</v>
      </c>
      <c r="G77" s="554">
        <v>58</v>
      </c>
      <c r="H77" s="554">
        <v>39</v>
      </c>
      <c r="I77" s="549"/>
      <c r="J77" s="230"/>
      <c r="K77" s="230"/>
      <c r="L77" s="230"/>
      <c r="M77" s="230"/>
      <c r="N77" s="230"/>
      <c r="AC77" s="1"/>
    </row>
    <row r="78" spans="1:29" x14ac:dyDescent="0.25">
      <c r="A78" s="550" t="s">
        <v>27</v>
      </c>
      <c r="B78" s="551"/>
      <c r="C78" s="551"/>
      <c r="D78" s="551"/>
      <c r="E78" s="551"/>
      <c r="F78" s="551"/>
      <c r="G78" s="551"/>
      <c r="H78" s="551"/>
      <c r="I78" s="549"/>
      <c r="J78" s="230"/>
      <c r="K78" s="230"/>
      <c r="L78" s="230"/>
      <c r="M78" s="230"/>
      <c r="N78" s="230"/>
    </row>
    <row r="79" spans="1:29" x14ac:dyDescent="0.25">
      <c r="A79" s="550"/>
      <c r="B79" s="552">
        <v>6.8000000000000005E-2</v>
      </c>
      <c r="C79" s="552">
        <v>0.51</v>
      </c>
      <c r="D79" s="552">
        <v>0.25900000000000001</v>
      </c>
      <c r="E79" s="552">
        <v>0.11</v>
      </c>
      <c r="F79" s="552">
        <v>5.2999999999999999E-2</v>
      </c>
      <c r="G79" s="552">
        <v>0.57700000000000007</v>
      </c>
      <c r="H79" s="552">
        <v>0.37</v>
      </c>
      <c r="I79" s="549"/>
      <c r="J79" s="230"/>
      <c r="K79" s="230"/>
      <c r="L79" s="230"/>
      <c r="M79" s="230"/>
      <c r="N79" s="230"/>
      <c r="AC79" s="1"/>
    </row>
    <row r="80" spans="1:29" x14ac:dyDescent="0.25">
      <c r="A80" s="550"/>
      <c r="B80" s="552">
        <v>5.9000000000000004E-2</v>
      </c>
      <c r="C80" s="552">
        <v>0.54700000000000004</v>
      </c>
      <c r="D80" s="552">
        <v>0.27500000000000002</v>
      </c>
      <c r="E80" s="552">
        <v>0.08</v>
      </c>
      <c r="F80" s="552">
        <v>3.7999999999999999E-2</v>
      </c>
      <c r="G80" s="552">
        <v>0.60599999999999998</v>
      </c>
      <c r="H80" s="552">
        <v>0.35499999999999998</v>
      </c>
      <c r="I80" s="549"/>
      <c r="J80" s="230"/>
      <c r="K80" s="230"/>
      <c r="L80" s="230"/>
      <c r="M80" s="230"/>
      <c r="N80" s="230"/>
      <c r="AC80" s="1"/>
    </row>
    <row r="81" spans="1:29" x14ac:dyDescent="0.25">
      <c r="A81" s="550"/>
      <c r="B81" s="554">
        <v>6.8</v>
      </c>
      <c r="C81" s="554">
        <v>51.3</v>
      </c>
      <c r="D81" s="554">
        <v>31</v>
      </c>
      <c r="E81" s="554">
        <v>8.6</v>
      </c>
      <c r="F81" s="554">
        <v>2.2999999999999998</v>
      </c>
      <c r="G81" s="554">
        <v>58.1</v>
      </c>
      <c r="H81" s="554">
        <v>39.5</v>
      </c>
      <c r="I81" s="549"/>
      <c r="J81" s="230"/>
      <c r="K81" s="230"/>
      <c r="L81" s="230"/>
      <c r="M81" s="230"/>
      <c r="N81" s="230"/>
      <c r="AC81" s="1"/>
    </row>
    <row r="82" spans="1:29" x14ac:dyDescent="0.25">
      <c r="A82" s="550"/>
      <c r="B82" s="554">
        <v>9</v>
      </c>
      <c r="C82" s="554">
        <v>49</v>
      </c>
      <c r="D82" s="554">
        <v>29</v>
      </c>
      <c r="E82" s="554">
        <v>12</v>
      </c>
      <c r="F82" s="554">
        <v>1</v>
      </c>
      <c r="G82" s="554">
        <v>58</v>
      </c>
      <c r="H82" s="554">
        <v>41</v>
      </c>
      <c r="I82" s="549"/>
      <c r="J82" s="230"/>
      <c r="K82" s="230"/>
      <c r="L82" s="230"/>
      <c r="M82" s="230"/>
      <c r="N82" s="230"/>
      <c r="AC82" s="1"/>
    </row>
    <row r="83" spans="1:29" x14ac:dyDescent="0.25">
      <c r="A83" s="550" t="s">
        <v>12</v>
      </c>
      <c r="B83" s="551"/>
      <c r="C83" s="551"/>
      <c r="D83" s="551"/>
      <c r="E83" s="551"/>
      <c r="F83" s="551"/>
      <c r="G83" s="551"/>
      <c r="H83" s="551"/>
      <c r="I83" s="549"/>
      <c r="J83" s="230"/>
      <c r="K83" s="230"/>
      <c r="L83" s="230"/>
      <c r="M83" s="230"/>
      <c r="N83" s="230"/>
      <c r="AC83" s="1"/>
    </row>
    <row r="84" spans="1:29" x14ac:dyDescent="0.25">
      <c r="A84" s="550"/>
      <c r="B84" s="552">
        <v>7.0000000000000007E-2</v>
      </c>
      <c r="C84" s="552">
        <v>0.41700000000000004</v>
      </c>
      <c r="D84" s="552">
        <v>0.35</v>
      </c>
      <c r="E84" s="552">
        <v>0.13500000000000001</v>
      </c>
      <c r="F84" s="552">
        <v>2.8999999999999998E-2</v>
      </c>
      <c r="G84" s="552">
        <v>0.48599999999999999</v>
      </c>
      <c r="H84" s="552">
        <v>0.48499999999999999</v>
      </c>
      <c r="I84" s="549"/>
      <c r="J84" s="230"/>
      <c r="K84" s="230"/>
      <c r="L84" s="230"/>
      <c r="M84" s="230"/>
      <c r="N84" s="230"/>
      <c r="AC84" s="1"/>
    </row>
    <row r="85" spans="1:29" x14ac:dyDescent="0.25">
      <c r="A85" s="550"/>
      <c r="B85" s="552">
        <v>0.11</v>
      </c>
      <c r="C85" s="552">
        <v>0.39200000000000002</v>
      </c>
      <c r="D85" s="552">
        <v>0.33899999999999997</v>
      </c>
      <c r="E85" s="552">
        <v>0.109</v>
      </c>
      <c r="F85" s="552">
        <v>4.9000000000000002E-2</v>
      </c>
      <c r="G85" s="552">
        <v>0.502</v>
      </c>
      <c r="H85" s="552">
        <v>0.44900000000000001</v>
      </c>
      <c r="I85" s="549"/>
      <c r="J85" s="230"/>
      <c r="K85" s="230"/>
      <c r="L85" s="230"/>
      <c r="M85" s="230"/>
      <c r="N85" s="230"/>
      <c r="AC85" s="1"/>
    </row>
    <row r="86" spans="1:29" x14ac:dyDescent="0.25">
      <c r="A86" s="550"/>
      <c r="B86" s="554">
        <v>6.9</v>
      </c>
      <c r="C86" s="554">
        <v>40.700000000000003</v>
      </c>
      <c r="D86" s="554">
        <v>31.9</v>
      </c>
      <c r="E86" s="554">
        <v>13.8</v>
      </c>
      <c r="F86" s="554">
        <v>6.7</v>
      </c>
      <c r="G86" s="554">
        <v>47.6</v>
      </c>
      <c r="H86" s="554">
        <v>45.7</v>
      </c>
      <c r="I86" s="549"/>
      <c r="J86" s="230"/>
      <c r="K86" s="230"/>
      <c r="L86" s="230"/>
      <c r="M86" s="230"/>
      <c r="N86" s="230"/>
      <c r="AC86" s="1"/>
    </row>
    <row r="87" spans="1:29" x14ac:dyDescent="0.25">
      <c r="A87" s="550"/>
      <c r="B87" s="554">
        <v>10</v>
      </c>
      <c r="C87" s="554">
        <v>43</v>
      </c>
      <c r="D87" s="554">
        <v>30</v>
      </c>
      <c r="E87" s="554">
        <v>13</v>
      </c>
      <c r="F87" s="554">
        <v>4</v>
      </c>
      <c r="G87" s="554">
        <v>53</v>
      </c>
      <c r="H87" s="554">
        <v>43</v>
      </c>
      <c r="I87" s="549"/>
      <c r="J87" s="230"/>
      <c r="K87" s="230"/>
      <c r="L87" s="230"/>
      <c r="M87" s="230"/>
      <c r="N87" s="230"/>
      <c r="AC87" s="1"/>
    </row>
    <row r="88" spans="1:29" x14ac:dyDescent="0.25">
      <c r="A88" s="550" t="s">
        <v>31</v>
      </c>
      <c r="B88" s="551"/>
      <c r="C88" s="551"/>
      <c r="D88" s="551"/>
      <c r="E88" s="551"/>
      <c r="F88" s="551"/>
      <c r="G88" s="551"/>
      <c r="H88" s="551"/>
      <c r="I88" s="549"/>
      <c r="J88" s="230"/>
      <c r="K88" s="230"/>
      <c r="L88" s="230"/>
      <c r="M88" s="230"/>
      <c r="N88" s="230"/>
      <c r="AC88" s="1"/>
    </row>
    <row r="89" spans="1:29" x14ac:dyDescent="0.25">
      <c r="A89" s="550"/>
      <c r="B89" s="552">
        <v>0.11900000000000001</v>
      </c>
      <c r="C89" s="552">
        <v>0.30299999999999999</v>
      </c>
      <c r="D89" s="552">
        <v>0.307</v>
      </c>
      <c r="E89" s="552">
        <v>0.23600000000000002</v>
      </c>
      <c r="F89" s="552">
        <v>3.5000000000000003E-2</v>
      </c>
      <c r="G89" s="552">
        <v>0.42299999999999999</v>
      </c>
      <c r="H89" s="552">
        <v>0.54299999999999993</v>
      </c>
      <c r="I89" s="549"/>
      <c r="J89" s="230"/>
      <c r="K89" s="230"/>
      <c r="L89" s="230"/>
      <c r="M89" s="230"/>
      <c r="N89" s="230"/>
      <c r="AC89" s="1"/>
    </row>
    <row r="90" spans="1:29" x14ac:dyDescent="0.25">
      <c r="A90" s="550"/>
      <c r="B90" s="552">
        <v>8.900000000000001E-2</v>
      </c>
      <c r="C90" s="552">
        <v>0.29899999999999999</v>
      </c>
      <c r="D90" s="552">
        <v>0.374</v>
      </c>
      <c r="E90" s="552">
        <v>0.19600000000000001</v>
      </c>
      <c r="F90" s="552">
        <v>4.2000000000000003E-2</v>
      </c>
      <c r="G90" s="552">
        <v>0.38799999999999996</v>
      </c>
      <c r="H90" s="552">
        <v>0.56999999999999995</v>
      </c>
      <c r="I90" s="549"/>
      <c r="J90" s="230"/>
      <c r="K90" s="230"/>
      <c r="L90" s="230"/>
      <c r="M90" s="230"/>
      <c r="N90" s="230"/>
      <c r="AC90" s="1"/>
    </row>
    <row r="91" spans="1:29" x14ac:dyDescent="0.25">
      <c r="A91" s="550"/>
      <c r="B91" s="554">
        <v>10.4</v>
      </c>
      <c r="C91" s="554">
        <v>31</v>
      </c>
      <c r="D91" s="554">
        <v>33.5</v>
      </c>
      <c r="E91" s="554">
        <v>20.7</v>
      </c>
      <c r="F91" s="554">
        <v>4.4000000000000004</v>
      </c>
      <c r="G91" s="554">
        <v>41.4</v>
      </c>
      <c r="H91" s="554">
        <v>54.2</v>
      </c>
      <c r="I91" s="549"/>
      <c r="J91" s="230"/>
      <c r="K91" s="230"/>
      <c r="L91" s="230"/>
      <c r="M91" s="230"/>
      <c r="N91" s="230"/>
      <c r="AC91" s="1"/>
    </row>
    <row r="92" spans="1:29" x14ac:dyDescent="0.25">
      <c r="A92" s="550"/>
      <c r="B92" s="554">
        <v>14</v>
      </c>
      <c r="C92" s="554">
        <v>33</v>
      </c>
      <c r="D92" s="554">
        <v>30</v>
      </c>
      <c r="E92" s="554">
        <v>17</v>
      </c>
      <c r="F92" s="554">
        <v>6</v>
      </c>
      <c r="G92" s="554">
        <v>47</v>
      </c>
      <c r="H92" s="554">
        <v>47</v>
      </c>
      <c r="I92" s="549"/>
      <c r="J92" s="230"/>
      <c r="K92" s="230"/>
      <c r="L92" s="230"/>
      <c r="M92" s="230"/>
      <c r="N92" s="230"/>
    </row>
    <row r="93" spans="1:29" x14ac:dyDescent="0.25">
      <c r="A93" s="550" t="s">
        <v>29</v>
      </c>
      <c r="B93" s="551"/>
      <c r="C93" s="551"/>
      <c r="D93" s="551"/>
      <c r="E93" s="551"/>
      <c r="F93" s="551"/>
      <c r="G93" s="551"/>
      <c r="H93" s="551"/>
      <c r="I93" s="549"/>
      <c r="J93" s="230"/>
      <c r="K93" s="230"/>
      <c r="L93" s="230"/>
      <c r="M93" s="230"/>
      <c r="N93" s="230"/>
      <c r="AC93" s="1"/>
    </row>
    <row r="94" spans="1:29" x14ac:dyDescent="0.25">
      <c r="A94" s="550"/>
      <c r="B94" s="552">
        <v>0.105</v>
      </c>
      <c r="C94" s="552">
        <v>0.39</v>
      </c>
      <c r="D94" s="552">
        <v>0.25600000000000001</v>
      </c>
      <c r="E94" s="552">
        <v>9.4E-2</v>
      </c>
      <c r="F94" s="552">
        <v>0.154</v>
      </c>
      <c r="G94" s="552">
        <v>0.496</v>
      </c>
      <c r="H94" s="552">
        <v>0.35</v>
      </c>
      <c r="I94" s="549"/>
      <c r="J94" s="230"/>
      <c r="K94" s="230"/>
      <c r="L94" s="230"/>
      <c r="M94" s="230"/>
      <c r="N94" s="230"/>
      <c r="AC94" s="1"/>
    </row>
    <row r="95" spans="1:29" x14ac:dyDescent="0.25">
      <c r="A95" s="550"/>
      <c r="B95" s="552">
        <v>0.129</v>
      </c>
      <c r="C95" s="552">
        <v>0.32899999999999996</v>
      </c>
      <c r="D95" s="552">
        <v>0.32100000000000001</v>
      </c>
      <c r="E95" s="552">
        <v>8.900000000000001E-2</v>
      </c>
      <c r="F95" s="552">
        <v>0.13200000000000001</v>
      </c>
      <c r="G95" s="552">
        <v>0.45700000000000002</v>
      </c>
      <c r="H95" s="552">
        <v>0.41</v>
      </c>
      <c r="I95" s="549"/>
      <c r="J95" s="230"/>
      <c r="K95" s="230"/>
      <c r="L95" s="230"/>
      <c r="M95" s="230"/>
      <c r="N95" s="230"/>
      <c r="AC95" s="1"/>
    </row>
    <row r="96" spans="1:29" x14ac:dyDescent="0.25">
      <c r="A96" s="550"/>
      <c r="B96" s="554">
        <v>7.7</v>
      </c>
      <c r="C96" s="554">
        <v>36.9</v>
      </c>
      <c r="D96" s="554">
        <v>28.4</v>
      </c>
      <c r="E96" s="554">
        <v>8.4</v>
      </c>
      <c r="F96" s="554">
        <v>18.600000000000001</v>
      </c>
      <c r="G96" s="554">
        <v>44.6</v>
      </c>
      <c r="H96" s="554">
        <v>36.799999999999997</v>
      </c>
      <c r="I96" s="549"/>
      <c r="J96" s="230"/>
      <c r="K96" s="230"/>
      <c r="L96" s="230"/>
      <c r="M96" s="230"/>
      <c r="N96" s="230"/>
      <c r="AC96" s="1"/>
    </row>
    <row r="97" spans="1:29" x14ac:dyDescent="0.25">
      <c r="A97" s="550"/>
      <c r="B97" s="554">
        <v>8</v>
      </c>
      <c r="C97" s="554">
        <v>38</v>
      </c>
      <c r="D97" s="554">
        <v>33</v>
      </c>
      <c r="E97" s="554">
        <v>12</v>
      </c>
      <c r="F97" s="554">
        <v>9</v>
      </c>
      <c r="G97" s="554">
        <v>46</v>
      </c>
      <c r="H97" s="554">
        <v>45</v>
      </c>
      <c r="I97" s="549"/>
      <c r="J97" s="230"/>
      <c r="K97" s="230"/>
      <c r="L97" s="230"/>
      <c r="M97" s="230"/>
      <c r="N97" s="230"/>
      <c r="AC97" s="1"/>
    </row>
    <row r="98" spans="1:29" x14ac:dyDescent="0.25">
      <c r="A98" s="550" t="s">
        <v>57</v>
      </c>
      <c r="B98" s="551"/>
      <c r="C98" s="551"/>
      <c r="D98" s="551"/>
      <c r="E98" s="551"/>
      <c r="F98" s="551"/>
      <c r="G98" s="551"/>
      <c r="H98" s="551"/>
      <c r="I98" s="549"/>
      <c r="J98" s="230"/>
      <c r="K98" s="230"/>
      <c r="L98" s="230"/>
      <c r="M98" s="230"/>
      <c r="N98" s="230"/>
      <c r="AC98" s="1"/>
    </row>
    <row r="99" spans="1:29" x14ac:dyDescent="0.25">
      <c r="A99" s="550"/>
      <c r="B99" s="552">
        <v>9.3000000000000013E-2</v>
      </c>
      <c r="C99" s="552">
        <v>0.33399999999999996</v>
      </c>
      <c r="D99" s="552">
        <v>0.38900000000000001</v>
      </c>
      <c r="E99" s="552">
        <v>0.154</v>
      </c>
      <c r="F99" s="552">
        <v>0.03</v>
      </c>
      <c r="G99" s="552">
        <v>0.42700000000000005</v>
      </c>
      <c r="H99" s="552">
        <v>0.54299999999999993</v>
      </c>
      <c r="I99" s="549"/>
      <c r="J99" s="230"/>
      <c r="K99" s="230"/>
      <c r="L99" s="230"/>
      <c r="M99" s="230"/>
      <c r="N99" s="230"/>
      <c r="AC99" s="1"/>
    </row>
    <row r="100" spans="1:29" x14ac:dyDescent="0.25">
      <c r="A100" s="550"/>
      <c r="B100" s="552">
        <v>0.125</v>
      </c>
      <c r="C100" s="552">
        <v>0.36899999999999999</v>
      </c>
      <c r="D100" s="552">
        <v>0.36099999999999999</v>
      </c>
      <c r="E100" s="552">
        <v>0.124</v>
      </c>
      <c r="F100" s="552">
        <v>0.02</v>
      </c>
      <c r="G100" s="552">
        <v>0.49399999999999999</v>
      </c>
      <c r="H100" s="552">
        <v>0.48499999999999999</v>
      </c>
      <c r="I100" s="549"/>
      <c r="J100" s="230"/>
      <c r="K100" s="230"/>
      <c r="L100" s="230"/>
      <c r="M100" s="230"/>
      <c r="N100" s="230"/>
      <c r="AC100" s="1"/>
    </row>
    <row r="101" spans="1:29" x14ac:dyDescent="0.25">
      <c r="A101" s="550"/>
      <c r="B101" s="554">
        <v>12.2</v>
      </c>
      <c r="C101" s="554">
        <v>38.4</v>
      </c>
      <c r="D101" s="554">
        <v>33.299999999999997</v>
      </c>
      <c r="E101" s="554">
        <v>13.8</v>
      </c>
      <c r="F101" s="554">
        <v>2.4</v>
      </c>
      <c r="G101" s="554">
        <v>50.6</v>
      </c>
      <c r="H101" s="554">
        <v>47.1</v>
      </c>
      <c r="I101" s="549"/>
      <c r="J101" s="230"/>
      <c r="K101" s="230"/>
      <c r="L101" s="230"/>
      <c r="M101" s="230"/>
      <c r="N101" s="230"/>
      <c r="AC101" s="1"/>
    </row>
    <row r="102" spans="1:29" x14ac:dyDescent="0.25">
      <c r="A102" s="550"/>
      <c r="B102" s="554">
        <v>9</v>
      </c>
      <c r="C102" s="554">
        <v>35</v>
      </c>
      <c r="D102" s="554">
        <v>39</v>
      </c>
      <c r="E102" s="554">
        <v>12</v>
      </c>
      <c r="F102" s="554">
        <v>5</v>
      </c>
      <c r="G102" s="554">
        <v>44</v>
      </c>
      <c r="H102" s="554">
        <v>51</v>
      </c>
      <c r="I102" s="549"/>
      <c r="J102" s="230"/>
      <c r="K102" s="230"/>
      <c r="L102" s="230"/>
      <c r="M102" s="230"/>
      <c r="N102" s="230"/>
      <c r="AC102" s="1"/>
    </row>
    <row r="103" spans="1:29" x14ac:dyDescent="0.25">
      <c r="A103" s="550" t="s">
        <v>14</v>
      </c>
      <c r="B103" s="551"/>
      <c r="C103" s="551"/>
      <c r="D103" s="551"/>
      <c r="E103" s="551"/>
      <c r="F103" s="551"/>
      <c r="G103" s="551"/>
      <c r="H103" s="551"/>
      <c r="I103" s="549"/>
      <c r="J103" s="230"/>
      <c r="K103" s="230"/>
      <c r="L103" s="230"/>
      <c r="M103" s="230"/>
      <c r="N103" s="230"/>
      <c r="AC103" s="1"/>
    </row>
    <row r="104" spans="1:29" x14ac:dyDescent="0.25">
      <c r="A104" s="550"/>
      <c r="B104" s="552">
        <v>7.5999999999999998E-2</v>
      </c>
      <c r="C104" s="552">
        <v>0.47899999999999998</v>
      </c>
      <c r="D104" s="552">
        <v>0.28199999999999997</v>
      </c>
      <c r="E104" s="552">
        <v>6.7000000000000004E-2</v>
      </c>
      <c r="F104" s="552">
        <v>9.6000000000000002E-2</v>
      </c>
      <c r="G104" s="552">
        <v>0.55500000000000005</v>
      </c>
      <c r="H104" s="552">
        <v>0.34899999999999998</v>
      </c>
      <c r="I104" s="549"/>
      <c r="J104" s="230"/>
      <c r="K104" s="230"/>
      <c r="L104" s="230"/>
      <c r="M104" s="230"/>
      <c r="N104" s="230"/>
      <c r="AC104" s="1"/>
    </row>
    <row r="105" spans="1:29" x14ac:dyDescent="0.25">
      <c r="A105" s="550"/>
      <c r="B105" s="552">
        <v>7.0000000000000007E-2</v>
      </c>
      <c r="C105" s="552">
        <v>0.47200000000000003</v>
      </c>
      <c r="D105" s="552">
        <v>0.29600000000000004</v>
      </c>
      <c r="E105" s="552">
        <v>7.8E-2</v>
      </c>
      <c r="F105" s="552">
        <v>8.4000000000000005E-2</v>
      </c>
      <c r="G105" s="552">
        <v>0.54200000000000004</v>
      </c>
      <c r="H105" s="552">
        <v>0.374</v>
      </c>
      <c r="I105" s="549"/>
      <c r="J105" s="230"/>
      <c r="K105" s="230"/>
      <c r="L105" s="230"/>
      <c r="M105" s="230"/>
      <c r="N105" s="230"/>
      <c r="AC105" s="1"/>
    </row>
    <row r="106" spans="1:29" x14ac:dyDescent="0.25">
      <c r="A106" s="550"/>
      <c r="B106" s="554">
        <v>6</v>
      </c>
      <c r="C106" s="554">
        <v>40.299999999999997</v>
      </c>
      <c r="D106" s="554">
        <v>36.5</v>
      </c>
      <c r="E106" s="554">
        <v>8.1999999999999993</v>
      </c>
      <c r="F106" s="554">
        <v>9.1</v>
      </c>
      <c r="G106" s="554">
        <v>46.3</v>
      </c>
      <c r="H106" s="554">
        <v>44.7</v>
      </c>
      <c r="I106" s="549"/>
      <c r="J106" s="230"/>
      <c r="K106" s="230"/>
      <c r="L106" s="230"/>
      <c r="M106" s="230"/>
      <c r="N106" s="230"/>
      <c r="AC106" s="1"/>
    </row>
    <row r="107" spans="1:29" x14ac:dyDescent="0.25">
      <c r="A107" s="550"/>
      <c r="B107" s="554">
        <v>5</v>
      </c>
      <c r="C107" s="554">
        <v>38</v>
      </c>
      <c r="D107" s="554">
        <v>26</v>
      </c>
      <c r="E107" s="554">
        <v>15</v>
      </c>
      <c r="F107" s="554">
        <v>16</v>
      </c>
      <c r="G107" s="554">
        <v>43</v>
      </c>
      <c r="H107" s="554">
        <v>41</v>
      </c>
      <c r="I107" s="549"/>
      <c r="J107" s="230"/>
      <c r="K107" s="230"/>
      <c r="L107" s="230"/>
      <c r="M107" s="230"/>
      <c r="N107" s="230"/>
      <c r="AC107" s="1"/>
    </row>
    <row r="108" spans="1:29" x14ac:dyDescent="0.25">
      <c r="A108" s="550" t="s">
        <v>37</v>
      </c>
      <c r="B108" s="551"/>
      <c r="C108" s="551"/>
      <c r="D108" s="551"/>
      <c r="E108" s="551"/>
      <c r="F108" s="551"/>
      <c r="G108" s="551"/>
      <c r="H108" s="551"/>
      <c r="I108" s="549"/>
      <c r="J108" s="230"/>
      <c r="K108" s="230"/>
      <c r="L108" s="230"/>
      <c r="M108" s="230"/>
      <c r="N108" s="230"/>
      <c r="AC108" s="1"/>
    </row>
    <row r="109" spans="1:29" x14ac:dyDescent="0.25">
      <c r="A109" s="550"/>
      <c r="B109" s="552">
        <v>7.9000000000000001E-2</v>
      </c>
      <c r="C109" s="552">
        <v>0.29499999999999998</v>
      </c>
      <c r="D109" s="552">
        <v>0.377</v>
      </c>
      <c r="E109" s="552">
        <v>0.188</v>
      </c>
      <c r="F109" s="552">
        <v>6.0999999999999999E-2</v>
      </c>
      <c r="G109" s="552">
        <v>0.374</v>
      </c>
      <c r="H109" s="552">
        <v>0.56499999999999995</v>
      </c>
      <c r="I109" s="549"/>
      <c r="J109" s="230"/>
      <c r="K109" s="230"/>
      <c r="L109" s="230"/>
      <c r="M109" s="230"/>
      <c r="N109" s="230"/>
      <c r="AC109" s="1"/>
    </row>
    <row r="110" spans="1:29" x14ac:dyDescent="0.25">
      <c r="A110" s="550"/>
      <c r="B110" s="552">
        <v>9.4E-2</v>
      </c>
      <c r="C110" s="552">
        <v>0.33899999999999997</v>
      </c>
      <c r="D110" s="552">
        <v>0.33600000000000002</v>
      </c>
      <c r="E110" s="552">
        <v>0.18899999999999997</v>
      </c>
      <c r="F110" s="552">
        <v>4.2000000000000003E-2</v>
      </c>
      <c r="G110" s="552">
        <v>0.433</v>
      </c>
      <c r="H110" s="552">
        <v>0.52500000000000002</v>
      </c>
      <c r="I110" s="549"/>
      <c r="J110" s="230"/>
      <c r="K110" s="230"/>
      <c r="L110" s="230"/>
      <c r="M110" s="230"/>
      <c r="N110" s="230"/>
      <c r="AC110" s="1"/>
    </row>
    <row r="111" spans="1:29" x14ac:dyDescent="0.25">
      <c r="A111" s="550"/>
      <c r="B111" s="554">
        <v>8.5</v>
      </c>
      <c r="C111" s="554">
        <v>33.5</v>
      </c>
      <c r="D111" s="554">
        <v>36.700000000000003</v>
      </c>
      <c r="E111" s="554">
        <v>17.8</v>
      </c>
      <c r="F111" s="554">
        <v>3.5</v>
      </c>
      <c r="G111" s="554">
        <v>42</v>
      </c>
      <c r="H111" s="554">
        <v>54.5</v>
      </c>
      <c r="I111" s="549"/>
      <c r="J111" s="230"/>
      <c r="K111" s="230"/>
      <c r="L111" s="230"/>
      <c r="M111" s="230"/>
      <c r="N111" s="230"/>
      <c r="AC111" s="1"/>
    </row>
    <row r="112" spans="1:29" x14ac:dyDescent="0.25">
      <c r="A112" s="550"/>
      <c r="B112" s="554">
        <v>5</v>
      </c>
      <c r="C112" s="554">
        <v>36</v>
      </c>
      <c r="D112" s="554">
        <v>32</v>
      </c>
      <c r="E112" s="554">
        <v>22</v>
      </c>
      <c r="F112" s="554">
        <v>5</v>
      </c>
      <c r="G112" s="554">
        <v>41</v>
      </c>
      <c r="H112" s="554">
        <v>54</v>
      </c>
      <c r="I112" s="549"/>
      <c r="J112" s="230"/>
      <c r="K112" s="230"/>
      <c r="L112" s="230"/>
      <c r="M112" s="230"/>
      <c r="N112" s="230"/>
    </row>
    <row r="113" spans="1:14" x14ac:dyDescent="0.25">
      <c r="A113" s="550" t="s">
        <v>10</v>
      </c>
      <c r="B113" s="551"/>
      <c r="C113" s="551"/>
      <c r="D113" s="551"/>
      <c r="E113" s="551"/>
      <c r="F113" s="551"/>
      <c r="G113" s="551"/>
      <c r="H113" s="551"/>
      <c r="I113" s="549"/>
      <c r="J113" s="230"/>
      <c r="K113" s="230"/>
      <c r="L113" s="230"/>
      <c r="M113" s="230"/>
      <c r="N113" s="230"/>
    </row>
    <row r="114" spans="1:14" x14ac:dyDescent="0.25">
      <c r="A114" s="550"/>
      <c r="B114" s="552">
        <v>7.8E-2</v>
      </c>
      <c r="C114" s="552">
        <v>0.17</v>
      </c>
      <c r="D114" s="552">
        <v>0.374</v>
      </c>
      <c r="E114" s="552">
        <v>0.27399999999999997</v>
      </c>
      <c r="F114" s="552">
        <v>0.10300000000000001</v>
      </c>
      <c r="G114" s="552">
        <v>0.248</v>
      </c>
      <c r="H114" s="552">
        <v>0.64900000000000002</v>
      </c>
      <c r="I114" s="549"/>
      <c r="J114" s="230"/>
      <c r="K114" s="230"/>
      <c r="L114" s="230"/>
      <c r="M114" s="230"/>
      <c r="N114" s="230"/>
    </row>
    <row r="115" spans="1:14" x14ac:dyDescent="0.25">
      <c r="A115" s="550"/>
      <c r="B115" s="552">
        <v>6.6000000000000003E-2</v>
      </c>
      <c r="C115" s="552">
        <v>0.182</v>
      </c>
      <c r="D115" s="552">
        <v>0.34299999999999997</v>
      </c>
      <c r="E115" s="552">
        <v>0.27899999999999997</v>
      </c>
      <c r="F115" s="552">
        <v>0.13</v>
      </c>
      <c r="G115" s="552">
        <v>0.248</v>
      </c>
      <c r="H115" s="552">
        <v>0.622</v>
      </c>
      <c r="I115" s="549"/>
      <c r="J115" s="230"/>
      <c r="K115" s="230"/>
      <c r="L115" s="230"/>
      <c r="M115" s="230"/>
      <c r="N115" s="230"/>
    </row>
    <row r="116" spans="1:14" x14ac:dyDescent="0.25">
      <c r="A116" s="550"/>
      <c r="B116" s="554">
        <v>6.6</v>
      </c>
      <c r="C116" s="554">
        <v>26.7</v>
      </c>
      <c r="D116" s="554">
        <v>33</v>
      </c>
      <c r="E116" s="554">
        <v>22.2</v>
      </c>
      <c r="F116" s="554">
        <v>11.5</v>
      </c>
      <c r="G116" s="554">
        <v>33.299999999999997</v>
      </c>
      <c r="H116" s="554">
        <v>55.2</v>
      </c>
      <c r="I116" s="549"/>
      <c r="J116" s="230"/>
      <c r="K116" s="230"/>
      <c r="L116" s="230"/>
      <c r="M116" s="230"/>
      <c r="N116" s="230"/>
    </row>
    <row r="117" spans="1:14" x14ac:dyDescent="0.25">
      <c r="A117" s="550"/>
      <c r="B117" s="554">
        <v>8</v>
      </c>
      <c r="C117" s="554">
        <v>31</v>
      </c>
      <c r="D117" s="554">
        <v>34</v>
      </c>
      <c r="E117" s="554">
        <v>17</v>
      </c>
      <c r="F117" s="554">
        <v>10</v>
      </c>
      <c r="G117" s="554">
        <v>39</v>
      </c>
      <c r="H117" s="554">
        <v>51</v>
      </c>
      <c r="I117" s="549"/>
      <c r="J117" s="230"/>
      <c r="K117" s="230"/>
      <c r="L117" s="230"/>
      <c r="M117" s="230"/>
      <c r="N117" s="230"/>
    </row>
    <row r="118" spans="1:14" x14ac:dyDescent="0.25">
      <c r="A118" s="550" t="s">
        <v>16</v>
      </c>
      <c r="B118" s="551"/>
      <c r="C118" s="551"/>
      <c r="D118" s="551"/>
      <c r="E118" s="551"/>
      <c r="F118" s="551"/>
      <c r="G118" s="551"/>
      <c r="H118" s="551"/>
      <c r="I118" s="549"/>
      <c r="J118" s="230"/>
      <c r="K118" s="230"/>
      <c r="L118" s="230"/>
      <c r="M118" s="230"/>
      <c r="N118" s="230"/>
    </row>
    <row r="119" spans="1:14" x14ac:dyDescent="0.25">
      <c r="A119" s="550"/>
      <c r="B119" s="552">
        <v>3.7999999999999999E-2</v>
      </c>
      <c r="C119" s="552">
        <v>0.29799999999999999</v>
      </c>
      <c r="D119" s="552">
        <v>0.41</v>
      </c>
      <c r="E119" s="552">
        <v>0.18899999999999997</v>
      </c>
      <c r="F119" s="552">
        <v>6.5000000000000002E-2</v>
      </c>
      <c r="G119" s="552">
        <v>0.33600000000000002</v>
      </c>
      <c r="H119" s="552">
        <v>0.59899999999999998</v>
      </c>
      <c r="I119" s="549"/>
      <c r="J119" s="230"/>
      <c r="K119" s="230"/>
      <c r="L119" s="230"/>
      <c r="M119" s="230"/>
      <c r="N119" s="230"/>
    </row>
    <row r="120" spans="1:14" x14ac:dyDescent="0.25">
      <c r="A120" s="550"/>
      <c r="B120" s="552">
        <v>4.0999999999999995E-2</v>
      </c>
      <c r="C120" s="552">
        <v>0.35299999999999998</v>
      </c>
      <c r="D120" s="552">
        <v>0.35100000000000003</v>
      </c>
      <c r="E120" s="552">
        <v>0.11699999999999999</v>
      </c>
      <c r="F120" s="552">
        <v>0.13800000000000001</v>
      </c>
      <c r="G120" s="552">
        <v>0.39399999999999996</v>
      </c>
      <c r="H120" s="552">
        <v>0.46799999999999997</v>
      </c>
      <c r="I120" s="549"/>
      <c r="J120" s="230"/>
      <c r="K120" s="230"/>
      <c r="L120" s="230"/>
      <c r="M120" s="230"/>
      <c r="N120" s="230"/>
    </row>
    <row r="121" spans="1:14" x14ac:dyDescent="0.25">
      <c r="A121" s="550"/>
      <c r="B121" s="554">
        <v>4.5</v>
      </c>
      <c r="C121" s="554">
        <v>34.1</v>
      </c>
      <c r="D121" s="554">
        <v>35.700000000000003</v>
      </c>
      <c r="E121" s="554">
        <v>12.1</v>
      </c>
      <c r="F121" s="554">
        <v>13.6</v>
      </c>
      <c r="G121" s="554">
        <v>38.6</v>
      </c>
      <c r="H121" s="554">
        <v>47.8</v>
      </c>
      <c r="I121" s="549"/>
      <c r="J121" s="230"/>
      <c r="K121" s="230"/>
      <c r="L121" s="230"/>
      <c r="M121" s="230"/>
      <c r="N121" s="230"/>
    </row>
    <row r="122" spans="1:14" x14ac:dyDescent="0.25">
      <c r="A122" s="550"/>
      <c r="B122" s="554">
        <v>4</v>
      </c>
      <c r="C122" s="554">
        <v>33</v>
      </c>
      <c r="D122" s="554">
        <v>38</v>
      </c>
      <c r="E122" s="554">
        <v>13</v>
      </c>
      <c r="F122" s="554">
        <v>12</v>
      </c>
      <c r="G122" s="554">
        <v>37</v>
      </c>
      <c r="H122" s="554">
        <v>51</v>
      </c>
      <c r="I122" s="549"/>
      <c r="J122" s="230"/>
      <c r="K122" s="230"/>
      <c r="L122" s="230"/>
      <c r="M122" s="230"/>
      <c r="N122" s="230"/>
    </row>
    <row r="123" spans="1:14" x14ac:dyDescent="0.25">
      <c r="A123" s="550" t="s">
        <v>19</v>
      </c>
      <c r="B123" s="551"/>
      <c r="C123" s="551"/>
      <c r="D123" s="551"/>
      <c r="E123" s="551"/>
      <c r="F123" s="551"/>
      <c r="G123" s="551"/>
      <c r="H123" s="551"/>
      <c r="I123" s="549"/>
      <c r="J123" s="230"/>
      <c r="K123" s="230"/>
      <c r="L123" s="230"/>
      <c r="M123" s="230"/>
      <c r="N123" s="230"/>
    </row>
    <row r="124" spans="1:14" x14ac:dyDescent="0.25">
      <c r="A124" s="550"/>
      <c r="B124" s="552">
        <v>1.4999999999999999E-2</v>
      </c>
      <c r="C124" s="552">
        <v>0.32899999999999996</v>
      </c>
      <c r="D124" s="552">
        <v>0.441</v>
      </c>
      <c r="E124" s="552">
        <v>0.16600000000000001</v>
      </c>
      <c r="F124" s="552">
        <v>4.8000000000000001E-2</v>
      </c>
      <c r="G124" s="552">
        <v>0.34499999999999997</v>
      </c>
      <c r="H124" s="552">
        <v>0.60699999999999998</v>
      </c>
      <c r="I124" s="549"/>
      <c r="J124" s="230"/>
      <c r="K124" s="230"/>
      <c r="L124" s="230"/>
      <c r="M124" s="230"/>
      <c r="N124" s="230"/>
    </row>
    <row r="125" spans="1:14" x14ac:dyDescent="0.25">
      <c r="A125" s="550"/>
      <c r="B125" s="552">
        <v>3.2000000000000001E-2</v>
      </c>
      <c r="C125" s="552">
        <v>0.30299999999999999</v>
      </c>
      <c r="D125" s="552">
        <v>0.42799999999999999</v>
      </c>
      <c r="E125" s="552">
        <v>0.185</v>
      </c>
      <c r="F125" s="552">
        <v>5.2000000000000005E-2</v>
      </c>
      <c r="G125" s="552">
        <v>0.33500000000000002</v>
      </c>
      <c r="H125" s="552">
        <v>0.61299999999999999</v>
      </c>
      <c r="I125" s="549"/>
      <c r="J125" s="230"/>
      <c r="K125" s="230"/>
      <c r="L125" s="230"/>
      <c r="M125" s="230"/>
      <c r="N125" s="230"/>
    </row>
    <row r="126" spans="1:14" x14ac:dyDescent="0.25">
      <c r="A126" s="550"/>
      <c r="B126" s="554">
        <v>2.2999999999999998</v>
      </c>
      <c r="C126" s="554">
        <v>30.5</v>
      </c>
      <c r="D126" s="554">
        <v>44.3</v>
      </c>
      <c r="E126" s="554">
        <v>19</v>
      </c>
      <c r="F126" s="554">
        <v>3.9</v>
      </c>
      <c r="G126" s="554">
        <v>32.799999999999997</v>
      </c>
      <c r="H126" s="554">
        <v>63.3</v>
      </c>
      <c r="I126" s="549"/>
      <c r="J126" s="230"/>
      <c r="K126" s="230"/>
      <c r="L126" s="230"/>
      <c r="M126" s="230"/>
      <c r="N126" s="230"/>
    </row>
    <row r="127" spans="1:14" x14ac:dyDescent="0.25">
      <c r="A127" s="550"/>
      <c r="B127" s="554">
        <v>4</v>
      </c>
      <c r="C127" s="554">
        <v>32</v>
      </c>
      <c r="D127" s="554">
        <v>43</v>
      </c>
      <c r="E127" s="554">
        <v>19</v>
      </c>
      <c r="F127" s="554">
        <v>2</v>
      </c>
      <c r="G127" s="554">
        <v>36</v>
      </c>
      <c r="H127" s="554">
        <v>62</v>
      </c>
      <c r="I127" s="549"/>
      <c r="J127" s="230"/>
      <c r="K127" s="230"/>
      <c r="L127" s="230"/>
      <c r="M127" s="230"/>
      <c r="N127" s="230"/>
    </row>
    <row r="128" spans="1:14" x14ac:dyDescent="0.25">
      <c r="A128" s="550" t="s">
        <v>51</v>
      </c>
      <c r="B128" s="551"/>
      <c r="C128" s="551"/>
      <c r="D128" s="551"/>
      <c r="E128" s="551"/>
      <c r="F128" s="551"/>
      <c r="G128" s="551"/>
      <c r="H128" s="551"/>
      <c r="I128" s="549"/>
      <c r="J128" s="230"/>
      <c r="K128" s="230"/>
      <c r="L128" s="230"/>
      <c r="M128" s="230"/>
      <c r="N128" s="230"/>
    </row>
    <row r="129" spans="1:14" x14ac:dyDescent="0.25">
      <c r="A129" s="550"/>
      <c r="B129" s="552">
        <v>3.9E-2</v>
      </c>
      <c r="C129" s="552">
        <v>0.33899999999999997</v>
      </c>
      <c r="D129" s="552">
        <v>0.43</v>
      </c>
      <c r="E129" s="552">
        <v>0.182</v>
      </c>
      <c r="F129" s="552">
        <v>0.01</v>
      </c>
      <c r="G129" s="552">
        <v>0.37799999999999995</v>
      </c>
      <c r="H129" s="552">
        <v>0.61199999999999999</v>
      </c>
      <c r="I129" s="549"/>
      <c r="J129" s="230"/>
      <c r="K129" s="230"/>
      <c r="L129" s="230"/>
      <c r="M129" s="230"/>
      <c r="N129" s="230"/>
    </row>
    <row r="130" spans="1:14" x14ac:dyDescent="0.25">
      <c r="A130" s="550"/>
      <c r="B130" s="552">
        <v>4.5999999999999999E-2</v>
      </c>
      <c r="C130" s="552">
        <v>0.26500000000000001</v>
      </c>
      <c r="D130" s="552">
        <v>0.42599999999999999</v>
      </c>
      <c r="E130" s="552">
        <v>0.22500000000000001</v>
      </c>
      <c r="F130" s="552">
        <v>3.7999999999999999E-2</v>
      </c>
      <c r="G130" s="552">
        <v>0.311</v>
      </c>
      <c r="H130" s="552">
        <v>0.65099999999999991</v>
      </c>
      <c r="I130" s="549"/>
      <c r="J130" s="230"/>
      <c r="K130" s="230"/>
      <c r="L130" s="230"/>
      <c r="M130" s="230"/>
      <c r="N130" s="230"/>
    </row>
    <row r="131" spans="1:14" x14ac:dyDescent="0.25">
      <c r="A131" s="550"/>
      <c r="B131" s="554">
        <v>3.4</v>
      </c>
      <c r="C131" s="554">
        <v>24.8</v>
      </c>
      <c r="D131" s="554">
        <v>48.5</v>
      </c>
      <c r="E131" s="554">
        <v>22.4</v>
      </c>
      <c r="F131" s="554">
        <v>0.9</v>
      </c>
      <c r="G131" s="554">
        <v>28.2</v>
      </c>
      <c r="H131" s="554">
        <v>70.900000000000006</v>
      </c>
      <c r="I131" s="549"/>
      <c r="J131" s="230"/>
      <c r="K131" s="230"/>
      <c r="L131" s="230"/>
      <c r="M131" s="230"/>
      <c r="N131" s="230"/>
    </row>
    <row r="132" spans="1:14" x14ac:dyDescent="0.25">
      <c r="A132" s="230"/>
      <c r="B132" s="554">
        <v>2</v>
      </c>
      <c r="C132" s="554">
        <v>26</v>
      </c>
      <c r="D132" s="554">
        <v>48</v>
      </c>
      <c r="E132" s="554">
        <v>23</v>
      </c>
      <c r="F132" s="554">
        <v>1</v>
      </c>
      <c r="G132" s="554">
        <v>28</v>
      </c>
      <c r="H132" s="554">
        <v>71</v>
      </c>
      <c r="I132" s="549"/>
      <c r="J132" s="230"/>
      <c r="K132" s="230"/>
      <c r="L132" s="230"/>
      <c r="M132" s="230"/>
      <c r="N132" s="230"/>
    </row>
    <row r="133" spans="1:14" x14ac:dyDescent="0.25">
      <c r="A133" s="550" t="s">
        <v>45</v>
      </c>
      <c r="B133" s="551"/>
      <c r="C133" s="551"/>
      <c r="D133" s="551"/>
      <c r="E133" s="551"/>
      <c r="F133" s="551"/>
      <c r="G133" s="551"/>
      <c r="H133" s="551"/>
      <c r="I133" s="549"/>
      <c r="J133" s="230"/>
      <c r="K133" s="230"/>
      <c r="L133" s="230"/>
      <c r="M133" s="230"/>
      <c r="N133" s="230"/>
    </row>
    <row r="134" spans="1:14" x14ac:dyDescent="0.25">
      <c r="A134" s="550"/>
      <c r="B134" s="552">
        <v>1.8000000000000002E-2</v>
      </c>
      <c r="C134" s="552">
        <v>0.28199999999999997</v>
      </c>
      <c r="D134" s="552">
        <v>0.36299999999999999</v>
      </c>
      <c r="E134" s="552">
        <v>0.28899999999999998</v>
      </c>
      <c r="F134" s="552">
        <v>4.8000000000000001E-2</v>
      </c>
      <c r="G134" s="552">
        <v>0.3</v>
      </c>
      <c r="H134" s="552">
        <v>0.65200000000000002</v>
      </c>
      <c r="I134" s="549"/>
      <c r="J134" s="230"/>
      <c r="K134" s="230"/>
      <c r="L134" s="230"/>
      <c r="M134" s="230"/>
      <c r="N134" s="230"/>
    </row>
    <row r="135" spans="1:14" x14ac:dyDescent="0.25">
      <c r="A135" s="550"/>
      <c r="B135" s="552">
        <v>1.9E-2</v>
      </c>
      <c r="C135" s="552">
        <v>0.17399999999999999</v>
      </c>
      <c r="D135" s="552">
        <v>0.45399999999999996</v>
      </c>
      <c r="E135" s="552">
        <v>0.314</v>
      </c>
      <c r="F135" s="552">
        <v>0.04</v>
      </c>
      <c r="G135" s="552">
        <v>0.193</v>
      </c>
      <c r="H135" s="552">
        <v>0.76800000000000002</v>
      </c>
      <c r="I135" s="549"/>
      <c r="J135" s="230"/>
      <c r="K135" s="230"/>
      <c r="L135" s="230"/>
      <c r="M135" s="230"/>
      <c r="N135" s="230"/>
    </row>
    <row r="136" spans="1:14" x14ac:dyDescent="0.25">
      <c r="A136" s="230"/>
      <c r="B136" s="554">
        <v>5.4</v>
      </c>
      <c r="C136" s="554">
        <v>26</v>
      </c>
      <c r="D136" s="554">
        <v>40.6</v>
      </c>
      <c r="E136" s="554">
        <v>25.5</v>
      </c>
      <c r="F136" s="554">
        <v>2.5</v>
      </c>
      <c r="G136" s="554">
        <v>31.4</v>
      </c>
      <c r="H136" s="554">
        <v>66.099999999999994</v>
      </c>
      <c r="I136" s="549"/>
      <c r="J136" s="230"/>
      <c r="K136" s="230"/>
      <c r="L136" s="230"/>
      <c r="M136" s="230"/>
      <c r="N136" s="230"/>
    </row>
    <row r="137" spans="1:14" x14ac:dyDescent="0.25">
      <c r="A137" s="230"/>
      <c r="B137" s="554">
        <v>3</v>
      </c>
      <c r="C137" s="554">
        <v>24</v>
      </c>
      <c r="D137" s="554">
        <v>38</v>
      </c>
      <c r="E137" s="554">
        <v>29</v>
      </c>
      <c r="F137" s="554">
        <v>6</v>
      </c>
      <c r="G137" s="554">
        <v>27</v>
      </c>
      <c r="H137" s="554">
        <v>67</v>
      </c>
      <c r="I137" s="549"/>
      <c r="J137" s="230"/>
      <c r="K137" s="230"/>
      <c r="L137" s="230"/>
      <c r="M137" s="230"/>
      <c r="N137" s="230"/>
    </row>
    <row r="138" spans="1:14" x14ac:dyDescent="0.25">
      <c r="A138" s="230"/>
      <c r="B138" s="230"/>
      <c r="C138" s="230"/>
      <c r="D138" s="230"/>
      <c r="E138" s="230"/>
      <c r="F138" s="230"/>
      <c r="G138" s="230"/>
      <c r="H138" s="230"/>
      <c r="I138" s="549"/>
      <c r="J138" s="230"/>
      <c r="K138" s="230"/>
      <c r="L138" s="230"/>
      <c r="M138" s="230"/>
      <c r="N138" s="230"/>
    </row>
    <row r="139" spans="1:14" x14ac:dyDescent="0.25">
      <c r="A139" s="230"/>
      <c r="B139" s="230"/>
      <c r="C139" s="230"/>
      <c r="D139" s="230"/>
      <c r="E139" s="230"/>
      <c r="F139" s="230"/>
      <c r="G139" s="230"/>
      <c r="H139" s="230"/>
      <c r="I139" s="549"/>
      <c r="J139" s="230"/>
      <c r="K139" s="230"/>
      <c r="L139" s="230"/>
      <c r="M139" s="230"/>
      <c r="N139" s="230"/>
    </row>
    <row r="140" spans="1:14" x14ac:dyDescent="0.25">
      <c r="A140" s="230"/>
      <c r="B140" s="230"/>
      <c r="C140" s="230"/>
      <c r="D140" s="230"/>
      <c r="E140" s="230"/>
      <c r="F140" s="230"/>
      <c r="G140" s="230"/>
      <c r="H140" s="230"/>
      <c r="I140" s="549"/>
      <c r="J140" s="230"/>
      <c r="K140" s="230"/>
      <c r="L140" s="230"/>
      <c r="M140" s="230"/>
      <c r="N140" s="230"/>
    </row>
    <row r="141" spans="1:14" x14ac:dyDescent="0.25">
      <c r="A141" s="230"/>
      <c r="B141" s="550"/>
      <c r="C141" s="230"/>
      <c r="D141" s="230"/>
      <c r="E141" s="230"/>
      <c r="F141" s="230"/>
      <c r="G141" s="230"/>
      <c r="H141" s="230"/>
      <c r="I141" s="549"/>
      <c r="J141" s="230"/>
      <c r="K141" s="230"/>
      <c r="L141" s="230"/>
      <c r="M141" s="230"/>
      <c r="N141" s="230"/>
    </row>
    <row r="142" spans="1:14" x14ac:dyDescent="0.25">
      <c r="A142" s="230"/>
      <c r="B142" s="550"/>
      <c r="C142" s="230"/>
      <c r="D142" s="230"/>
      <c r="E142" s="230"/>
      <c r="F142" s="230"/>
      <c r="G142" s="230"/>
      <c r="H142" s="230"/>
      <c r="I142" s="549"/>
      <c r="J142" s="230"/>
      <c r="K142" s="230"/>
      <c r="L142" s="230"/>
      <c r="M142" s="230"/>
      <c r="N142" s="230"/>
    </row>
    <row r="143" spans="1:14" x14ac:dyDescent="0.25">
      <c r="A143" s="230"/>
      <c r="B143" s="550"/>
      <c r="C143" s="230"/>
      <c r="D143" s="230"/>
      <c r="E143" s="230"/>
      <c r="F143" s="230"/>
      <c r="G143" s="230"/>
      <c r="H143" s="230"/>
      <c r="I143" s="549"/>
      <c r="J143" s="230"/>
      <c r="K143" s="230"/>
      <c r="L143" s="230"/>
      <c r="M143" s="230"/>
      <c r="N143" s="230"/>
    </row>
    <row r="144" spans="1:14" x14ac:dyDescent="0.25">
      <c r="B144" s="1"/>
    </row>
    <row r="145" spans="2:2" x14ac:dyDescent="0.25">
      <c r="B145" s="1"/>
    </row>
    <row r="146" spans="2:2" x14ac:dyDescent="0.25">
      <c r="B146" s="1"/>
    </row>
    <row r="147" spans="2:2" x14ac:dyDescent="0.25">
      <c r="B147" s="1"/>
    </row>
    <row r="148" spans="2:2" x14ac:dyDescent="0.25">
      <c r="B148" s="1"/>
    </row>
    <row r="149" spans="2:2" x14ac:dyDescent="0.25">
      <c r="B149" s="1"/>
    </row>
    <row r="150" spans="2:2" x14ac:dyDescent="0.25">
      <c r="B150" s="1"/>
    </row>
    <row r="151" spans="2:2" x14ac:dyDescent="0.25">
      <c r="B151" s="1"/>
    </row>
    <row r="152" spans="2:2" x14ac:dyDescent="0.25">
      <c r="B152" s="1"/>
    </row>
    <row r="153" spans="2:2" x14ac:dyDescent="0.25">
      <c r="B153" s="1"/>
    </row>
    <row r="154" spans="2:2" x14ac:dyDescent="0.25">
      <c r="B154" s="1"/>
    </row>
    <row r="155" spans="2:2" x14ac:dyDescent="0.25">
      <c r="B155" s="1"/>
    </row>
    <row r="156" spans="2:2" x14ac:dyDescent="0.25">
      <c r="B156" s="1"/>
    </row>
    <row r="157" spans="2:2" x14ac:dyDescent="0.25">
      <c r="B157" s="1"/>
    </row>
    <row r="158" spans="2:2" x14ac:dyDescent="0.25">
      <c r="B158" s="1"/>
    </row>
    <row r="159" spans="2:2" x14ac:dyDescent="0.25">
      <c r="B159" s="1"/>
    </row>
    <row r="160" spans="2:2" x14ac:dyDescent="0.25">
      <c r="B160" s="1"/>
    </row>
    <row r="161" spans="2:2" x14ac:dyDescent="0.25">
      <c r="B161" s="1"/>
    </row>
    <row r="162" spans="2:2" x14ac:dyDescent="0.25">
      <c r="B162" s="1"/>
    </row>
    <row r="163" spans="2:2" x14ac:dyDescent="0.25">
      <c r="B163" s="1"/>
    </row>
    <row r="164" spans="2:2" x14ac:dyDescent="0.25">
      <c r="B164" s="1"/>
    </row>
    <row r="165" spans="2:2" x14ac:dyDescent="0.25">
      <c r="B165" s="1"/>
    </row>
    <row r="166" spans="2:2" x14ac:dyDescent="0.25">
      <c r="B166" s="1"/>
    </row>
    <row r="167" spans="2:2" x14ac:dyDescent="0.25">
      <c r="B167" s="1"/>
    </row>
  </sheetData>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2F88B-0B4E-421D-B91F-4CA8E98C9982}">
  <sheetPr>
    <tabColor theme="9"/>
  </sheetPr>
  <dimension ref="A1:AD87"/>
  <sheetViews>
    <sheetView zoomScale="85" zoomScaleNormal="85" workbookViewId="0">
      <selection activeCell="H96" sqref="H96"/>
    </sheetView>
  </sheetViews>
  <sheetFormatPr defaultColWidth="8.7109375" defaultRowHeight="15" x14ac:dyDescent="0.25"/>
  <cols>
    <col min="1" max="1" width="8.7109375" style="230"/>
    <col min="2" max="2" width="15.42578125" style="230" customWidth="1"/>
    <col min="3" max="3" width="8.7109375" style="230"/>
    <col min="4" max="5" width="9.28515625" style="230" customWidth="1"/>
    <col min="6" max="6" width="15.5703125" style="230" customWidth="1"/>
    <col min="7" max="7" width="12.28515625" style="230" customWidth="1"/>
    <col min="8" max="8" width="17.42578125" style="230" customWidth="1"/>
    <col min="9" max="9" width="9.28515625" style="230" customWidth="1"/>
    <col min="10" max="10" width="15.5703125" style="230" customWidth="1"/>
    <col min="11" max="11" width="9.28515625" style="230" customWidth="1"/>
    <col min="12" max="12" width="16.7109375" style="230" customWidth="1"/>
    <col min="13" max="13" width="9.28515625" style="230" customWidth="1"/>
    <col min="14" max="16384" width="8.7109375" style="230"/>
  </cols>
  <sheetData>
    <row r="1" spans="2:30" s="557" customFormat="1" ht="69.75" customHeight="1" x14ac:dyDescent="0.3">
      <c r="B1" s="556" t="s">
        <v>523</v>
      </c>
    </row>
    <row r="2" spans="2:30" x14ac:dyDescent="0.25">
      <c r="B2" s="257" t="s">
        <v>73</v>
      </c>
      <c r="C2" s="257" t="s">
        <v>21</v>
      </c>
      <c r="D2" s="257" t="s">
        <v>37</v>
      </c>
      <c r="E2" s="257" t="s">
        <v>25</v>
      </c>
      <c r="F2" s="257" t="s">
        <v>3</v>
      </c>
      <c r="G2" s="257" t="s">
        <v>55</v>
      </c>
      <c r="H2" s="257" t="s">
        <v>14</v>
      </c>
      <c r="I2" s="257" t="s">
        <v>43</v>
      </c>
      <c r="J2" s="257" t="s">
        <v>51</v>
      </c>
      <c r="K2" s="257" t="s">
        <v>31</v>
      </c>
      <c r="L2" s="257" t="s">
        <v>41</v>
      </c>
      <c r="M2" s="257" t="s">
        <v>12</v>
      </c>
      <c r="N2" s="257" t="s">
        <v>39</v>
      </c>
      <c r="O2" s="257" t="s">
        <v>45</v>
      </c>
      <c r="P2" s="257" t="s">
        <v>16</v>
      </c>
      <c r="Q2" s="257" t="s">
        <v>33</v>
      </c>
      <c r="R2" s="257" t="s">
        <v>53</v>
      </c>
      <c r="S2" s="257" t="s">
        <v>29</v>
      </c>
      <c r="T2" s="257" t="s">
        <v>47</v>
      </c>
      <c r="U2" s="257" t="s">
        <v>35</v>
      </c>
      <c r="V2" s="257" t="s">
        <v>5</v>
      </c>
      <c r="W2" s="257" t="s">
        <v>10</v>
      </c>
      <c r="X2" s="257" t="s">
        <v>57</v>
      </c>
      <c r="Y2" s="257" t="s">
        <v>27</v>
      </c>
      <c r="Z2" s="257" t="s">
        <v>8</v>
      </c>
      <c r="AA2" s="257" t="s">
        <v>19</v>
      </c>
      <c r="AB2" s="257" t="s">
        <v>23</v>
      </c>
      <c r="AC2" s="257" t="s">
        <v>49</v>
      </c>
    </row>
    <row r="3" spans="2:30" x14ac:dyDescent="0.25">
      <c r="B3" s="558" t="s">
        <v>524</v>
      </c>
      <c r="C3" s="257">
        <v>192</v>
      </c>
      <c r="D3" s="257">
        <v>271</v>
      </c>
      <c r="E3" s="257">
        <v>179</v>
      </c>
      <c r="F3" s="257">
        <v>78</v>
      </c>
      <c r="G3" s="257">
        <v>183</v>
      </c>
      <c r="H3" s="257">
        <v>205</v>
      </c>
      <c r="I3" s="257">
        <v>77</v>
      </c>
      <c r="J3" s="257">
        <v>354</v>
      </c>
      <c r="K3" s="257">
        <v>234</v>
      </c>
      <c r="L3" s="257">
        <v>162</v>
      </c>
      <c r="M3" s="257">
        <v>219</v>
      </c>
      <c r="N3" s="257">
        <v>199</v>
      </c>
      <c r="O3" s="257">
        <v>171</v>
      </c>
      <c r="P3" s="257">
        <v>255</v>
      </c>
      <c r="Q3" s="257">
        <v>181</v>
      </c>
      <c r="R3" s="257">
        <v>15</v>
      </c>
      <c r="S3" s="257">
        <v>227</v>
      </c>
      <c r="T3" s="257">
        <v>35</v>
      </c>
      <c r="U3" s="257">
        <v>122</v>
      </c>
      <c r="V3" s="257">
        <v>136</v>
      </c>
      <c r="W3" s="257">
        <v>260</v>
      </c>
      <c r="X3" s="257">
        <v>257</v>
      </c>
      <c r="Y3" s="257">
        <v>260</v>
      </c>
      <c r="Z3" s="257">
        <v>158</v>
      </c>
      <c r="AA3" s="257">
        <v>309</v>
      </c>
      <c r="AB3" s="257">
        <v>98</v>
      </c>
      <c r="AC3" s="257">
        <v>80</v>
      </c>
    </row>
    <row r="4" spans="2:30" x14ac:dyDescent="0.25">
      <c r="B4" s="558" t="s">
        <v>525</v>
      </c>
      <c r="C4" s="232">
        <v>500</v>
      </c>
      <c r="D4" s="232">
        <v>506</v>
      </c>
      <c r="E4" s="232">
        <v>504</v>
      </c>
      <c r="F4" s="232">
        <v>508</v>
      </c>
      <c r="G4" s="232">
        <v>505</v>
      </c>
      <c r="H4" s="232">
        <v>503</v>
      </c>
      <c r="I4" s="232">
        <v>506</v>
      </c>
      <c r="J4" s="232">
        <v>500</v>
      </c>
      <c r="K4" s="232">
        <v>503</v>
      </c>
      <c r="L4" s="232">
        <v>504</v>
      </c>
      <c r="M4" s="232">
        <v>501</v>
      </c>
      <c r="N4" s="232">
        <v>510</v>
      </c>
      <c r="O4" s="232">
        <v>255</v>
      </c>
      <c r="P4" s="232">
        <v>503</v>
      </c>
      <c r="Q4" s="232">
        <v>500</v>
      </c>
      <c r="R4" s="232">
        <v>256</v>
      </c>
      <c r="S4" s="232">
        <v>501</v>
      </c>
      <c r="T4" s="232">
        <v>255</v>
      </c>
      <c r="U4" s="232">
        <v>504</v>
      </c>
      <c r="V4" s="232">
        <v>500</v>
      </c>
      <c r="W4" s="232">
        <v>509</v>
      </c>
      <c r="X4" s="232">
        <v>503</v>
      </c>
      <c r="Y4" s="232">
        <v>507</v>
      </c>
      <c r="Z4" s="232">
        <v>502</v>
      </c>
      <c r="AA4" s="232">
        <v>500</v>
      </c>
      <c r="AB4" s="232">
        <v>501</v>
      </c>
      <c r="AC4" s="232">
        <v>510</v>
      </c>
    </row>
    <row r="5" spans="2:30" ht="60" customHeight="1" x14ac:dyDescent="0.25">
      <c r="B5" s="558" t="s">
        <v>526</v>
      </c>
      <c r="C5" s="257">
        <v>162</v>
      </c>
      <c r="D5" s="257">
        <v>170</v>
      </c>
      <c r="E5" s="257">
        <v>111</v>
      </c>
      <c r="F5" s="257">
        <v>47</v>
      </c>
      <c r="G5" s="257">
        <v>63</v>
      </c>
      <c r="H5" s="257">
        <v>120</v>
      </c>
      <c r="I5" s="257">
        <v>29</v>
      </c>
      <c r="J5" s="257">
        <v>250</v>
      </c>
      <c r="K5" s="257">
        <v>171</v>
      </c>
      <c r="L5" s="257">
        <v>97</v>
      </c>
      <c r="M5" s="257">
        <v>143</v>
      </c>
      <c r="N5" s="257">
        <v>111</v>
      </c>
      <c r="O5" s="257">
        <v>100</v>
      </c>
      <c r="P5" s="257">
        <v>157</v>
      </c>
      <c r="Q5" s="257">
        <v>116</v>
      </c>
      <c r="R5" s="257">
        <v>8</v>
      </c>
      <c r="S5" s="257">
        <v>143</v>
      </c>
      <c r="T5" s="257">
        <v>16</v>
      </c>
      <c r="U5" s="257">
        <v>82</v>
      </c>
      <c r="V5" s="257">
        <v>30</v>
      </c>
      <c r="W5" s="257">
        <v>162</v>
      </c>
      <c r="X5" s="257">
        <v>162</v>
      </c>
      <c r="Y5" s="257">
        <v>124</v>
      </c>
      <c r="Z5" s="257">
        <v>78</v>
      </c>
      <c r="AA5" s="257">
        <v>252</v>
      </c>
      <c r="AB5" s="257">
        <v>59</v>
      </c>
      <c r="AC5" s="257">
        <v>34</v>
      </c>
    </row>
    <row r="6" spans="2:30" ht="150" x14ac:dyDescent="0.25">
      <c r="B6" s="558" t="s">
        <v>527</v>
      </c>
      <c r="C6" s="559">
        <f t="shared" ref="C6:AC6" si="0">C5/C3</f>
        <v>0.84375</v>
      </c>
      <c r="D6" s="559">
        <f t="shared" si="0"/>
        <v>0.62730627306273068</v>
      </c>
      <c r="E6" s="559">
        <f t="shared" si="0"/>
        <v>0.62011173184357538</v>
      </c>
      <c r="F6" s="559">
        <f t="shared" si="0"/>
        <v>0.60256410256410253</v>
      </c>
      <c r="G6" s="559">
        <f t="shared" si="0"/>
        <v>0.34426229508196721</v>
      </c>
      <c r="H6" s="552">
        <f t="shared" si="0"/>
        <v>0.58536585365853655</v>
      </c>
      <c r="I6" s="559">
        <f t="shared" si="0"/>
        <v>0.37662337662337664</v>
      </c>
      <c r="J6" s="559">
        <f t="shared" si="0"/>
        <v>0.70621468926553677</v>
      </c>
      <c r="K6" s="559">
        <f t="shared" si="0"/>
        <v>0.73076923076923073</v>
      </c>
      <c r="L6" s="559">
        <f t="shared" si="0"/>
        <v>0.59876543209876543</v>
      </c>
      <c r="M6" s="559">
        <f t="shared" si="0"/>
        <v>0.65296803652968038</v>
      </c>
      <c r="N6" s="559">
        <f t="shared" si="0"/>
        <v>0.55778894472361806</v>
      </c>
      <c r="O6" s="559">
        <f t="shared" si="0"/>
        <v>0.58479532163742687</v>
      </c>
      <c r="P6" s="559">
        <f t="shared" si="0"/>
        <v>0.61568627450980395</v>
      </c>
      <c r="Q6" s="559">
        <f t="shared" si="0"/>
        <v>0.64088397790055252</v>
      </c>
      <c r="R6" s="559">
        <f t="shared" si="0"/>
        <v>0.53333333333333333</v>
      </c>
      <c r="S6" s="559">
        <f t="shared" si="0"/>
        <v>0.62995594713656389</v>
      </c>
      <c r="T6" s="559">
        <f t="shared" si="0"/>
        <v>0.45714285714285713</v>
      </c>
      <c r="U6" s="559">
        <f t="shared" si="0"/>
        <v>0.67213114754098358</v>
      </c>
      <c r="V6" s="559">
        <f t="shared" si="0"/>
        <v>0.22058823529411764</v>
      </c>
      <c r="W6" s="559">
        <f t="shared" si="0"/>
        <v>0.62307692307692308</v>
      </c>
      <c r="X6" s="559">
        <f t="shared" si="0"/>
        <v>0.63035019455252916</v>
      </c>
      <c r="Y6" s="559">
        <f t="shared" si="0"/>
        <v>0.47692307692307695</v>
      </c>
      <c r="Z6" s="559">
        <f t="shared" si="0"/>
        <v>0.49367088607594939</v>
      </c>
      <c r="AA6" s="559">
        <f t="shared" si="0"/>
        <v>0.81553398058252424</v>
      </c>
      <c r="AB6" s="559">
        <f t="shared" si="0"/>
        <v>0.60204081632653061</v>
      </c>
      <c r="AC6" s="559">
        <f t="shared" si="0"/>
        <v>0.42499999999999999</v>
      </c>
    </row>
    <row r="7" spans="2:30" ht="105" x14ac:dyDescent="0.25">
      <c r="B7" s="558" t="s">
        <v>528</v>
      </c>
      <c r="C7" s="257">
        <v>142</v>
      </c>
      <c r="D7" s="257">
        <v>151</v>
      </c>
      <c r="E7" s="257">
        <v>140</v>
      </c>
      <c r="F7" s="257">
        <v>34</v>
      </c>
      <c r="G7" s="257">
        <v>90</v>
      </c>
      <c r="H7" s="257">
        <v>120</v>
      </c>
      <c r="I7" s="257">
        <v>42</v>
      </c>
      <c r="J7" s="257">
        <v>289</v>
      </c>
      <c r="K7" s="257">
        <v>185</v>
      </c>
      <c r="L7" s="257">
        <v>84</v>
      </c>
      <c r="M7" s="257">
        <v>141</v>
      </c>
      <c r="N7" s="257">
        <v>101</v>
      </c>
      <c r="O7" s="257">
        <v>81</v>
      </c>
      <c r="P7" s="257">
        <v>172</v>
      </c>
      <c r="Q7" s="257">
        <v>135</v>
      </c>
      <c r="R7" s="257">
        <v>6</v>
      </c>
      <c r="S7" s="257">
        <v>158</v>
      </c>
      <c r="T7" s="257">
        <v>26</v>
      </c>
      <c r="U7" s="257">
        <v>58</v>
      </c>
      <c r="V7" s="257">
        <v>62</v>
      </c>
      <c r="W7" s="257">
        <v>184</v>
      </c>
      <c r="X7" s="257">
        <v>101</v>
      </c>
      <c r="Y7" s="257">
        <v>191</v>
      </c>
      <c r="Z7" s="257">
        <v>103</v>
      </c>
      <c r="AA7" s="257">
        <v>247</v>
      </c>
      <c r="AB7" s="257">
        <v>48</v>
      </c>
      <c r="AC7" s="257">
        <v>42</v>
      </c>
    </row>
    <row r="8" spans="2:30" ht="105" x14ac:dyDescent="0.25">
      <c r="B8" s="558" t="s">
        <v>529</v>
      </c>
      <c r="C8" s="559">
        <f t="shared" ref="C8:AC8" si="1">C7/C3</f>
        <v>0.73958333333333337</v>
      </c>
      <c r="D8" s="559">
        <f t="shared" si="1"/>
        <v>0.55719557195571956</v>
      </c>
      <c r="E8" s="559">
        <f t="shared" si="1"/>
        <v>0.78212290502793291</v>
      </c>
      <c r="F8" s="559">
        <f t="shared" si="1"/>
        <v>0.4358974358974359</v>
      </c>
      <c r="G8" s="559">
        <f t="shared" si="1"/>
        <v>0.49180327868852458</v>
      </c>
      <c r="H8" s="552">
        <f t="shared" si="1"/>
        <v>0.58536585365853655</v>
      </c>
      <c r="I8" s="559">
        <f t="shared" si="1"/>
        <v>0.54545454545454541</v>
      </c>
      <c r="J8" s="559">
        <f t="shared" si="1"/>
        <v>0.81638418079096042</v>
      </c>
      <c r="K8" s="559">
        <f>K7/K3</f>
        <v>0.79059829059829057</v>
      </c>
      <c r="L8" s="559">
        <f t="shared" si="1"/>
        <v>0.51851851851851849</v>
      </c>
      <c r="M8" s="559">
        <f t="shared" si="1"/>
        <v>0.64383561643835618</v>
      </c>
      <c r="N8" s="559">
        <f t="shared" si="1"/>
        <v>0.50753768844221103</v>
      </c>
      <c r="O8" s="559">
        <f t="shared" si="1"/>
        <v>0.47368421052631576</v>
      </c>
      <c r="P8" s="559">
        <f t="shared" si="1"/>
        <v>0.67450980392156867</v>
      </c>
      <c r="Q8" s="559">
        <f t="shared" si="1"/>
        <v>0.7458563535911602</v>
      </c>
      <c r="R8" s="559">
        <f t="shared" si="1"/>
        <v>0.4</v>
      </c>
      <c r="S8" s="559">
        <f t="shared" si="1"/>
        <v>0.69603524229074887</v>
      </c>
      <c r="T8" s="559">
        <f t="shared" si="1"/>
        <v>0.74285714285714288</v>
      </c>
      <c r="U8" s="559">
        <f t="shared" si="1"/>
        <v>0.47540983606557374</v>
      </c>
      <c r="V8" s="559">
        <f t="shared" si="1"/>
        <v>0.45588235294117646</v>
      </c>
      <c r="W8" s="559">
        <f t="shared" si="1"/>
        <v>0.70769230769230773</v>
      </c>
      <c r="X8" s="559">
        <f t="shared" si="1"/>
        <v>0.39299610894941633</v>
      </c>
      <c r="Y8" s="559">
        <f t="shared" si="1"/>
        <v>0.73461538461538467</v>
      </c>
      <c r="Z8" s="559">
        <f t="shared" si="1"/>
        <v>0.65189873417721522</v>
      </c>
      <c r="AA8" s="559">
        <f t="shared" si="1"/>
        <v>0.79935275080906154</v>
      </c>
      <c r="AB8" s="559">
        <f t="shared" si="1"/>
        <v>0.48979591836734693</v>
      </c>
      <c r="AC8" s="559">
        <f t="shared" si="1"/>
        <v>0.52500000000000002</v>
      </c>
    </row>
    <row r="9" spans="2:30" ht="105" x14ac:dyDescent="0.25">
      <c r="B9" s="558" t="s">
        <v>530</v>
      </c>
      <c r="C9" s="257">
        <v>154</v>
      </c>
      <c r="D9" s="257">
        <v>139</v>
      </c>
      <c r="E9" s="257">
        <v>122</v>
      </c>
      <c r="F9" s="257">
        <v>40</v>
      </c>
      <c r="G9" s="257">
        <v>76</v>
      </c>
      <c r="H9" s="257">
        <v>126</v>
      </c>
      <c r="I9" s="257">
        <v>33</v>
      </c>
      <c r="J9" s="257">
        <v>263</v>
      </c>
      <c r="K9" s="257">
        <v>190</v>
      </c>
      <c r="L9" s="257">
        <v>91</v>
      </c>
      <c r="M9" s="257">
        <v>117</v>
      </c>
      <c r="N9" s="257">
        <v>122</v>
      </c>
      <c r="O9" s="257">
        <v>125</v>
      </c>
      <c r="P9" s="257">
        <v>104</v>
      </c>
      <c r="Q9" s="257">
        <v>135</v>
      </c>
      <c r="R9" s="257">
        <v>12</v>
      </c>
      <c r="S9" s="257">
        <v>117</v>
      </c>
      <c r="T9" s="257">
        <v>14</v>
      </c>
      <c r="U9" s="257">
        <v>39</v>
      </c>
      <c r="V9" s="257">
        <v>67</v>
      </c>
      <c r="W9" s="257">
        <v>164</v>
      </c>
      <c r="X9" s="257">
        <v>155</v>
      </c>
      <c r="Y9" s="257">
        <v>162</v>
      </c>
      <c r="Z9" s="257">
        <v>88</v>
      </c>
      <c r="AA9" s="257">
        <v>225</v>
      </c>
      <c r="AB9" s="257">
        <v>72</v>
      </c>
      <c r="AC9" s="257">
        <v>46</v>
      </c>
    </row>
    <row r="10" spans="2:30" ht="105" x14ac:dyDescent="0.25">
      <c r="B10" s="558" t="s">
        <v>531</v>
      </c>
      <c r="C10" s="559">
        <f t="shared" ref="C10:AC10" si="2">C9/C3</f>
        <v>0.80208333333333337</v>
      </c>
      <c r="D10" s="559">
        <f t="shared" si="2"/>
        <v>0.51291512915129156</v>
      </c>
      <c r="E10" s="559">
        <f t="shared" si="2"/>
        <v>0.68156424581005581</v>
      </c>
      <c r="F10" s="559">
        <f t="shared" si="2"/>
        <v>0.51282051282051277</v>
      </c>
      <c r="G10" s="559">
        <f t="shared" si="2"/>
        <v>0.41530054644808745</v>
      </c>
      <c r="H10" s="552">
        <f t="shared" si="2"/>
        <v>0.61463414634146341</v>
      </c>
      <c r="I10" s="559">
        <f t="shared" si="2"/>
        <v>0.42857142857142855</v>
      </c>
      <c r="J10" s="559">
        <f t="shared" si="2"/>
        <v>0.74293785310734461</v>
      </c>
      <c r="K10" s="559">
        <f t="shared" si="2"/>
        <v>0.81196581196581197</v>
      </c>
      <c r="L10" s="559">
        <f t="shared" si="2"/>
        <v>0.56172839506172845</v>
      </c>
      <c r="M10" s="559">
        <f t="shared" si="2"/>
        <v>0.53424657534246578</v>
      </c>
      <c r="N10" s="559">
        <f t="shared" si="2"/>
        <v>0.61306532663316582</v>
      </c>
      <c r="O10" s="559">
        <f t="shared" si="2"/>
        <v>0.73099415204678364</v>
      </c>
      <c r="P10" s="559">
        <f t="shared" si="2"/>
        <v>0.40784313725490196</v>
      </c>
      <c r="Q10" s="559">
        <f t="shared" si="2"/>
        <v>0.7458563535911602</v>
      </c>
      <c r="R10" s="559">
        <f t="shared" si="2"/>
        <v>0.8</v>
      </c>
      <c r="S10" s="559">
        <f t="shared" si="2"/>
        <v>0.51541850220264318</v>
      </c>
      <c r="T10" s="559">
        <f t="shared" si="2"/>
        <v>0.4</v>
      </c>
      <c r="U10" s="559">
        <f t="shared" si="2"/>
        <v>0.31967213114754101</v>
      </c>
      <c r="V10" s="559">
        <f t="shared" si="2"/>
        <v>0.49264705882352944</v>
      </c>
      <c r="W10" s="559">
        <f t="shared" si="2"/>
        <v>0.63076923076923075</v>
      </c>
      <c r="X10" s="559">
        <f t="shared" si="2"/>
        <v>0.60311284046692604</v>
      </c>
      <c r="Y10" s="559">
        <f t="shared" si="2"/>
        <v>0.62307692307692308</v>
      </c>
      <c r="Z10" s="559">
        <f t="shared" si="2"/>
        <v>0.55696202531645567</v>
      </c>
      <c r="AA10" s="559">
        <f t="shared" si="2"/>
        <v>0.72815533980582525</v>
      </c>
      <c r="AB10" s="559">
        <f t="shared" si="2"/>
        <v>0.73469387755102045</v>
      </c>
      <c r="AC10" s="559">
        <f t="shared" si="2"/>
        <v>0.57499999999999996</v>
      </c>
    </row>
    <row r="11" spans="2:30" ht="120" x14ac:dyDescent="0.25">
      <c r="B11" s="558" t="s">
        <v>532</v>
      </c>
      <c r="C11" s="257">
        <v>107</v>
      </c>
      <c r="D11" s="257">
        <v>170</v>
      </c>
      <c r="E11" s="257">
        <v>114</v>
      </c>
      <c r="F11" s="257">
        <v>34</v>
      </c>
      <c r="G11" s="257">
        <v>74</v>
      </c>
      <c r="H11" s="257">
        <v>114</v>
      </c>
      <c r="I11" s="257">
        <v>40</v>
      </c>
      <c r="J11" s="257">
        <v>240</v>
      </c>
      <c r="K11" s="257">
        <v>162</v>
      </c>
      <c r="L11" s="257">
        <v>102</v>
      </c>
      <c r="M11" s="257">
        <v>140</v>
      </c>
      <c r="N11" s="257">
        <v>76</v>
      </c>
      <c r="O11" s="257">
        <v>126</v>
      </c>
      <c r="P11" s="257">
        <v>106</v>
      </c>
      <c r="Q11" s="257">
        <v>107</v>
      </c>
      <c r="R11" s="257">
        <v>8</v>
      </c>
      <c r="S11" s="257">
        <v>129</v>
      </c>
      <c r="T11" s="257">
        <v>22</v>
      </c>
      <c r="U11" s="257">
        <v>62</v>
      </c>
      <c r="V11" s="257">
        <v>75</v>
      </c>
      <c r="W11" s="257">
        <v>180</v>
      </c>
      <c r="X11" s="257">
        <v>115</v>
      </c>
      <c r="Y11" s="257">
        <v>148</v>
      </c>
      <c r="Z11" s="257">
        <v>86</v>
      </c>
      <c r="AA11" s="257">
        <v>236</v>
      </c>
      <c r="AB11" s="257">
        <v>53</v>
      </c>
      <c r="AC11" s="257">
        <v>26</v>
      </c>
    </row>
    <row r="12" spans="2:30" ht="120" x14ac:dyDescent="0.25">
      <c r="B12" s="558" t="s">
        <v>533</v>
      </c>
      <c r="C12" s="559">
        <f t="shared" ref="C12:AC12" si="3">C11/C3</f>
        <v>0.55729166666666663</v>
      </c>
      <c r="D12" s="559">
        <f t="shared" si="3"/>
        <v>0.62730627306273068</v>
      </c>
      <c r="E12" s="559">
        <f t="shared" si="3"/>
        <v>0.63687150837988826</v>
      </c>
      <c r="F12" s="559">
        <f t="shared" si="3"/>
        <v>0.4358974358974359</v>
      </c>
      <c r="G12" s="559">
        <f t="shared" si="3"/>
        <v>0.40437158469945356</v>
      </c>
      <c r="H12" s="552">
        <f t="shared" si="3"/>
        <v>0.55609756097560981</v>
      </c>
      <c r="I12" s="559">
        <f t="shared" si="3"/>
        <v>0.51948051948051943</v>
      </c>
      <c r="J12" s="559">
        <f t="shared" si="3"/>
        <v>0.67796610169491522</v>
      </c>
      <c r="K12" s="559">
        <f t="shared" si="3"/>
        <v>0.69230769230769229</v>
      </c>
      <c r="L12" s="559">
        <f t="shared" si="3"/>
        <v>0.62962962962962965</v>
      </c>
      <c r="M12" s="559">
        <f t="shared" si="3"/>
        <v>0.63926940639269403</v>
      </c>
      <c r="N12" s="559">
        <f t="shared" si="3"/>
        <v>0.38190954773869346</v>
      </c>
      <c r="O12" s="559">
        <f t="shared" si="3"/>
        <v>0.73684210526315785</v>
      </c>
      <c r="P12" s="559">
        <f t="shared" si="3"/>
        <v>0.41568627450980394</v>
      </c>
      <c r="Q12" s="559">
        <f t="shared" si="3"/>
        <v>0.59116022099447518</v>
      </c>
      <c r="R12" s="559">
        <f t="shared" si="3"/>
        <v>0.53333333333333333</v>
      </c>
      <c r="S12" s="559">
        <f t="shared" si="3"/>
        <v>0.56828193832599116</v>
      </c>
      <c r="T12" s="559">
        <f t="shared" si="3"/>
        <v>0.62857142857142856</v>
      </c>
      <c r="U12" s="559">
        <f t="shared" si="3"/>
        <v>0.50819672131147542</v>
      </c>
      <c r="V12" s="559">
        <f t="shared" si="3"/>
        <v>0.55147058823529416</v>
      </c>
      <c r="W12" s="559">
        <f t="shared" si="3"/>
        <v>0.69230769230769229</v>
      </c>
      <c r="X12" s="559">
        <f t="shared" si="3"/>
        <v>0.44747081712062259</v>
      </c>
      <c r="Y12" s="559">
        <f t="shared" si="3"/>
        <v>0.56923076923076921</v>
      </c>
      <c r="Z12" s="559">
        <f t="shared" si="3"/>
        <v>0.54430379746835444</v>
      </c>
      <c r="AA12" s="559">
        <f t="shared" si="3"/>
        <v>0.7637540453074434</v>
      </c>
      <c r="AB12" s="559">
        <f t="shared" si="3"/>
        <v>0.54081632653061229</v>
      </c>
      <c r="AC12" s="559">
        <f t="shared" si="3"/>
        <v>0.32500000000000001</v>
      </c>
    </row>
    <row r="13" spans="2:30" x14ac:dyDescent="0.25">
      <c r="B13" s="560" t="s">
        <v>271</v>
      </c>
      <c r="C13" s="561">
        <v>7</v>
      </c>
      <c r="D13" s="561">
        <v>4</v>
      </c>
      <c r="E13" s="561">
        <v>1</v>
      </c>
      <c r="F13" s="561">
        <v>11</v>
      </c>
      <c r="G13" s="561">
        <v>23</v>
      </c>
      <c r="H13" s="561">
        <v>8</v>
      </c>
      <c r="I13" s="561">
        <v>1</v>
      </c>
      <c r="J13" s="561">
        <v>3</v>
      </c>
      <c r="K13" s="561">
        <v>8</v>
      </c>
      <c r="L13" s="561">
        <v>4</v>
      </c>
      <c r="M13" s="561">
        <v>5</v>
      </c>
      <c r="N13" s="561">
        <v>3</v>
      </c>
      <c r="O13" s="561">
        <v>2</v>
      </c>
      <c r="P13" s="561">
        <v>6</v>
      </c>
      <c r="Q13" s="561">
        <v>2</v>
      </c>
      <c r="R13" s="561">
        <v>1</v>
      </c>
      <c r="S13" s="561">
        <v>2</v>
      </c>
      <c r="T13" s="561">
        <v>8</v>
      </c>
      <c r="U13" s="561">
        <v>8</v>
      </c>
      <c r="V13" s="561">
        <v>10</v>
      </c>
      <c r="W13" s="561">
        <v>9</v>
      </c>
      <c r="X13" s="561">
        <v>43</v>
      </c>
      <c r="Y13" s="561">
        <v>2</v>
      </c>
      <c r="Z13" s="561">
        <v>6</v>
      </c>
      <c r="AA13" s="561">
        <v>3</v>
      </c>
      <c r="AB13" s="561">
        <v>0</v>
      </c>
      <c r="AC13" s="561">
        <v>0</v>
      </c>
    </row>
    <row r="14" spans="2:30" x14ac:dyDescent="0.25">
      <c r="B14" s="560" t="s">
        <v>534</v>
      </c>
      <c r="C14" s="559">
        <f t="shared" ref="C14:AC14" si="4">C13/C3</f>
        <v>3.6458333333333336E-2</v>
      </c>
      <c r="D14" s="559">
        <f t="shared" si="4"/>
        <v>1.4760147601476014E-2</v>
      </c>
      <c r="E14" s="559">
        <f t="shared" si="4"/>
        <v>5.5865921787709499E-3</v>
      </c>
      <c r="F14" s="559">
        <f t="shared" si="4"/>
        <v>0.14102564102564102</v>
      </c>
      <c r="G14" s="559">
        <f t="shared" si="4"/>
        <v>0.12568306010928962</v>
      </c>
      <c r="H14" s="552">
        <f t="shared" si="4"/>
        <v>3.9024390243902439E-2</v>
      </c>
      <c r="I14" s="559">
        <f t="shared" si="4"/>
        <v>1.2987012987012988E-2</v>
      </c>
      <c r="J14" s="559">
        <f t="shared" si="4"/>
        <v>8.4745762711864406E-3</v>
      </c>
      <c r="K14" s="559">
        <f t="shared" si="4"/>
        <v>3.4188034188034191E-2</v>
      </c>
      <c r="L14" s="559">
        <f t="shared" si="4"/>
        <v>2.4691358024691357E-2</v>
      </c>
      <c r="M14" s="559">
        <f t="shared" si="4"/>
        <v>2.2831050228310501E-2</v>
      </c>
      <c r="N14" s="559">
        <f t="shared" si="4"/>
        <v>1.507537688442211E-2</v>
      </c>
      <c r="O14" s="559">
        <f t="shared" si="4"/>
        <v>1.1695906432748537E-2</v>
      </c>
      <c r="P14" s="559">
        <f t="shared" si="4"/>
        <v>2.3529411764705882E-2</v>
      </c>
      <c r="Q14" s="559">
        <f t="shared" si="4"/>
        <v>1.1049723756906077E-2</v>
      </c>
      <c r="R14" s="559">
        <f t="shared" si="4"/>
        <v>6.6666666666666666E-2</v>
      </c>
      <c r="S14" s="559">
        <f t="shared" si="4"/>
        <v>8.8105726872246704E-3</v>
      </c>
      <c r="T14" s="559">
        <f t="shared" si="4"/>
        <v>0.22857142857142856</v>
      </c>
      <c r="U14" s="559">
        <f t="shared" si="4"/>
        <v>6.5573770491803282E-2</v>
      </c>
      <c r="V14" s="559">
        <f t="shared" si="4"/>
        <v>7.3529411764705885E-2</v>
      </c>
      <c r="W14" s="559">
        <f t="shared" si="4"/>
        <v>3.4615384615384617E-2</v>
      </c>
      <c r="X14" s="559">
        <f t="shared" si="4"/>
        <v>0.16731517509727625</v>
      </c>
      <c r="Y14" s="559">
        <f t="shared" si="4"/>
        <v>7.6923076923076927E-3</v>
      </c>
      <c r="Z14" s="559">
        <f t="shared" si="4"/>
        <v>3.7974683544303799E-2</v>
      </c>
      <c r="AA14" s="559">
        <f t="shared" si="4"/>
        <v>9.7087378640776691E-3</v>
      </c>
      <c r="AB14" s="559">
        <f t="shared" si="4"/>
        <v>0</v>
      </c>
      <c r="AC14" s="559">
        <f t="shared" si="4"/>
        <v>0</v>
      </c>
      <c r="AD14" s="562"/>
    </row>
    <row r="25" spans="1:15" ht="87.75" customHeight="1" x14ac:dyDescent="0.25">
      <c r="B25" s="264" t="s">
        <v>73</v>
      </c>
      <c r="C25" s="563" t="s">
        <v>535</v>
      </c>
      <c r="D25" s="563" t="s">
        <v>536</v>
      </c>
      <c r="E25" s="563" t="s">
        <v>526</v>
      </c>
      <c r="F25" s="563" t="s">
        <v>537</v>
      </c>
      <c r="G25" s="563" t="s">
        <v>528</v>
      </c>
      <c r="H25" s="563" t="s">
        <v>528</v>
      </c>
      <c r="I25" s="563" t="s">
        <v>538</v>
      </c>
      <c r="J25" s="563" t="s">
        <v>530</v>
      </c>
      <c r="K25" s="563" t="s">
        <v>532</v>
      </c>
      <c r="L25" s="563" t="s">
        <v>532</v>
      </c>
      <c r="M25" s="563" t="s">
        <v>271</v>
      </c>
      <c r="N25" s="563" t="s">
        <v>271</v>
      </c>
      <c r="O25" s="564" t="s">
        <v>539</v>
      </c>
    </row>
    <row r="26" spans="1:15" x14ac:dyDescent="0.25">
      <c r="A26" s="230">
        <v>1</v>
      </c>
      <c r="B26" s="264" t="s">
        <v>53</v>
      </c>
      <c r="C26" s="565">
        <v>256</v>
      </c>
      <c r="D26" s="566">
        <v>18</v>
      </c>
      <c r="E26" s="566">
        <v>8</v>
      </c>
      <c r="F26" s="567">
        <f t="shared" ref="F26:F52" si="5">E26/C26</f>
        <v>3.125E-2</v>
      </c>
      <c r="G26" s="566">
        <v>6</v>
      </c>
      <c r="H26" s="567">
        <f t="shared" ref="H26:H52" si="6">G26/C26</f>
        <v>2.34375E-2</v>
      </c>
      <c r="I26" s="566">
        <v>12</v>
      </c>
      <c r="J26" s="567">
        <f t="shared" ref="J26:J52" si="7">I26/C26</f>
        <v>4.6875E-2</v>
      </c>
      <c r="K26" s="566">
        <v>8</v>
      </c>
      <c r="L26" s="567">
        <f t="shared" ref="L26:L52" si="8">K26/C26</f>
        <v>3.125E-2</v>
      </c>
      <c r="M26" s="566">
        <v>1</v>
      </c>
      <c r="N26" s="567">
        <f t="shared" ref="N26:N52" si="9">M26/C26</f>
        <v>3.90625E-3</v>
      </c>
      <c r="O26" s="568">
        <f t="shared" ref="O26:O52" si="10">D26/C26</f>
        <v>7.03125E-2</v>
      </c>
    </row>
    <row r="27" spans="1:15" x14ac:dyDescent="0.25">
      <c r="A27" s="230">
        <v>3</v>
      </c>
      <c r="B27" s="264" t="s">
        <v>43</v>
      </c>
      <c r="C27" s="565">
        <v>506</v>
      </c>
      <c r="D27" s="566">
        <v>72</v>
      </c>
      <c r="E27" s="566">
        <v>29</v>
      </c>
      <c r="F27" s="567">
        <f>E27/C27</f>
        <v>5.731225296442688E-2</v>
      </c>
      <c r="G27" s="566">
        <v>42</v>
      </c>
      <c r="H27" s="567">
        <f>G27/C27</f>
        <v>8.3003952569169967E-2</v>
      </c>
      <c r="I27" s="566">
        <v>33</v>
      </c>
      <c r="J27" s="567">
        <f>I27/C27</f>
        <v>6.5217391304347824E-2</v>
      </c>
      <c r="K27" s="566">
        <v>40</v>
      </c>
      <c r="L27" s="567">
        <f>K27/C27</f>
        <v>7.9051383399209488E-2</v>
      </c>
      <c r="M27" s="566">
        <v>1</v>
      </c>
      <c r="N27" s="567">
        <f>M27/C27</f>
        <v>1.976284584980237E-3</v>
      </c>
      <c r="O27" s="568">
        <f>D27/C27</f>
        <v>0.14229249011857709</v>
      </c>
    </row>
    <row r="28" spans="1:15" x14ac:dyDescent="0.25">
      <c r="A28" s="230">
        <v>2</v>
      </c>
      <c r="B28" s="264" t="s">
        <v>23</v>
      </c>
      <c r="C28" s="565">
        <v>501</v>
      </c>
      <c r="D28" s="566">
        <v>79</v>
      </c>
      <c r="E28" s="566">
        <v>59</v>
      </c>
      <c r="F28" s="567">
        <f t="shared" si="5"/>
        <v>0.11776447105788423</v>
      </c>
      <c r="G28" s="566">
        <v>48</v>
      </c>
      <c r="H28" s="567">
        <f t="shared" si="6"/>
        <v>9.580838323353294E-2</v>
      </c>
      <c r="I28" s="566">
        <v>72</v>
      </c>
      <c r="J28" s="567">
        <f t="shared" si="7"/>
        <v>0.1437125748502994</v>
      </c>
      <c r="K28" s="566">
        <v>53</v>
      </c>
      <c r="L28" s="567">
        <f t="shared" si="8"/>
        <v>0.10578842315369262</v>
      </c>
      <c r="M28" s="566">
        <v>0</v>
      </c>
      <c r="N28" s="567">
        <f t="shared" si="9"/>
        <v>0</v>
      </c>
      <c r="O28" s="568">
        <f t="shared" si="10"/>
        <v>0.15768463073852296</v>
      </c>
    </row>
    <row r="29" spans="1:15" x14ac:dyDescent="0.25">
      <c r="A29" s="230">
        <v>5</v>
      </c>
      <c r="B29" s="264" t="s">
        <v>47</v>
      </c>
      <c r="C29" s="565">
        <v>255</v>
      </c>
      <c r="D29" s="566">
        <v>35</v>
      </c>
      <c r="E29" s="566">
        <v>16</v>
      </c>
      <c r="F29" s="567">
        <f>E29/C29</f>
        <v>6.2745098039215685E-2</v>
      </c>
      <c r="G29" s="566">
        <v>26</v>
      </c>
      <c r="H29" s="567">
        <f>G29/C29</f>
        <v>0.10196078431372549</v>
      </c>
      <c r="I29" s="566">
        <v>14</v>
      </c>
      <c r="J29" s="567">
        <f>I29/C29</f>
        <v>5.4901960784313725E-2</v>
      </c>
      <c r="K29" s="566">
        <v>22</v>
      </c>
      <c r="L29" s="567">
        <f>K29/C29</f>
        <v>8.6274509803921567E-2</v>
      </c>
      <c r="M29" s="566">
        <v>8</v>
      </c>
      <c r="N29" s="567">
        <f>M29/C29</f>
        <v>3.1372549019607843E-2</v>
      </c>
      <c r="O29" s="568">
        <f>D29/C29</f>
        <v>0.13725490196078433</v>
      </c>
    </row>
    <row r="30" spans="1:15" x14ac:dyDescent="0.25">
      <c r="A30" s="230">
        <v>4</v>
      </c>
      <c r="B30" s="264" t="s">
        <v>3</v>
      </c>
      <c r="C30" s="565">
        <v>503</v>
      </c>
      <c r="D30" s="566">
        <v>64</v>
      </c>
      <c r="E30" s="566">
        <v>47</v>
      </c>
      <c r="F30" s="567">
        <f t="shared" si="5"/>
        <v>9.3439363817097415E-2</v>
      </c>
      <c r="G30" s="566">
        <v>34</v>
      </c>
      <c r="H30" s="567">
        <f t="shared" si="6"/>
        <v>6.7594433399602388E-2</v>
      </c>
      <c r="I30" s="566">
        <v>40</v>
      </c>
      <c r="J30" s="567">
        <f t="shared" si="7"/>
        <v>7.9522862823061632E-2</v>
      </c>
      <c r="K30" s="566">
        <v>34</v>
      </c>
      <c r="L30" s="567">
        <f t="shared" si="8"/>
        <v>6.7594433399602388E-2</v>
      </c>
      <c r="M30" s="566">
        <v>11</v>
      </c>
      <c r="N30" s="567">
        <f t="shared" si="9"/>
        <v>2.186878727634195E-2</v>
      </c>
      <c r="O30" s="568">
        <f t="shared" si="10"/>
        <v>0.1272365805168986</v>
      </c>
    </row>
    <row r="31" spans="1:15" x14ac:dyDescent="0.25">
      <c r="A31" s="230">
        <v>6</v>
      </c>
      <c r="B31" s="264" t="s">
        <v>49</v>
      </c>
      <c r="C31" s="565">
        <v>510</v>
      </c>
      <c r="D31" s="566">
        <v>60</v>
      </c>
      <c r="E31" s="566">
        <v>34</v>
      </c>
      <c r="F31" s="567">
        <f t="shared" si="5"/>
        <v>6.6666666666666666E-2</v>
      </c>
      <c r="G31" s="566">
        <v>42</v>
      </c>
      <c r="H31" s="567">
        <f t="shared" si="6"/>
        <v>8.2352941176470587E-2</v>
      </c>
      <c r="I31" s="566">
        <v>46</v>
      </c>
      <c r="J31" s="567">
        <f t="shared" si="7"/>
        <v>9.0196078431372548E-2</v>
      </c>
      <c r="K31" s="566">
        <v>26</v>
      </c>
      <c r="L31" s="567">
        <f t="shared" si="8"/>
        <v>5.0980392156862744E-2</v>
      </c>
      <c r="M31" s="566">
        <v>0</v>
      </c>
      <c r="N31" s="567">
        <f t="shared" si="9"/>
        <v>0</v>
      </c>
      <c r="O31" s="568">
        <f t="shared" si="10"/>
        <v>0.11764705882352941</v>
      </c>
    </row>
    <row r="32" spans="1:15" x14ac:dyDescent="0.25">
      <c r="A32" s="230">
        <v>7</v>
      </c>
      <c r="B32" s="264" t="s">
        <v>5</v>
      </c>
      <c r="C32" s="565">
        <v>500</v>
      </c>
      <c r="D32" s="566">
        <v>138</v>
      </c>
      <c r="E32" s="566">
        <v>30</v>
      </c>
      <c r="F32" s="567">
        <f t="shared" si="5"/>
        <v>0.06</v>
      </c>
      <c r="G32" s="566">
        <v>62</v>
      </c>
      <c r="H32" s="567">
        <f t="shared" si="6"/>
        <v>0.124</v>
      </c>
      <c r="I32" s="566">
        <v>67</v>
      </c>
      <c r="J32" s="567">
        <f t="shared" si="7"/>
        <v>0.13400000000000001</v>
      </c>
      <c r="K32" s="566">
        <v>75</v>
      </c>
      <c r="L32" s="567">
        <f t="shared" si="8"/>
        <v>0.15</v>
      </c>
      <c r="M32" s="566">
        <v>10</v>
      </c>
      <c r="N32" s="567">
        <f t="shared" si="9"/>
        <v>0.02</v>
      </c>
      <c r="O32" s="568">
        <f t="shared" si="10"/>
        <v>0.27600000000000002</v>
      </c>
    </row>
    <row r="33" spans="1:15" x14ac:dyDescent="0.25">
      <c r="A33" s="230">
        <v>9</v>
      </c>
      <c r="B33" s="264" t="s">
        <v>8</v>
      </c>
      <c r="C33" s="565">
        <v>502</v>
      </c>
      <c r="D33" s="566">
        <v>138</v>
      </c>
      <c r="E33" s="566">
        <v>78</v>
      </c>
      <c r="F33" s="567">
        <f>E33/C33</f>
        <v>0.15537848605577689</v>
      </c>
      <c r="G33" s="566">
        <v>103</v>
      </c>
      <c r="H33" s="567">
        <f>G33/C33</f>
        <v>0.20517928286852591</v>
      </c>
      <c r="I33" s="566">
        <v>88</v>
      </c>
      <c r="J33" s="567">
        <f>I33/C33</f>
        <v>0.1752988047808765</v>
      </c>
      <c r="K33" s="566">
        <v>86</v>
      </c>
      <c r="L33" s="567">
        <f>K33/C33</f>
        <v>0.17131474103585656</v>
      </c>
      <c r="M33" s="566">
        <v>6</v>
      </c>
      <c r="N33" s="567">
        <f>M33/C33</f>
        <v>1.1952191235059761E-2</v>
      </c>
      <c r="O33" s="568">
        <f>D33/C33</f>
        <v>0.27490039840637448</v>
      </c>
    </row>
    <row r="34" spans="1:15" x14ac:dyDescent="0.25">
      <c r="A34" s="230">
        <v>8</v>
      </c>
      <c r="B34" s="264" t="s">
        <v>35</v>
      </c>
      <c r="C34" s="565">
        <v>504</v>
      </c>
      <c r="D34" s="566">
        <v>115</v>
      </c>
      <c r="E34" s="566">
        <v>82</v>
      </c>
      <c r="F34" s="567">
        <f t="shared" si="5"/>
        <v>0.1626984126984127</v>
      </c>
      <c r="G34" s="566">
        <v>58</v>
      </c>
      <c r="H34" s="567">
        <f t="shared" si="6"/>
        <v>0.11507936507936507</v>
      </c>
      <c r="I34" s="566">
        <v>39</v>
      </c>
      <c r="J34" s="567">
        <f t="shared" si="7"/>
        <v>7.7380952380952384E-2</v>
      </c>
      <c r="K34" s="566">
        <v>62</v>
      </c>
      <c r="L34" s="567">
        <f t="shared" si="8"/>
        <v>0.12301587301587301</v>
      </c>
      <c r="M34" s="566">
        <v>8</v>
      </c>
      <c r="N34" s="567">
        <f t="shared" si="9"/>
        <v>1.5873015873015872E-2</v>
      </c>
      <c r="O34" s="568">
        <f t="shared" si="10"/>
        <v>0.22817460317460317</v>
      </c>
    </row>
    <row r="35" spans="1:15" x14ac:dyDescent="0.25">
      <c r="A35" s="230">
        <v>10</v>
      </c>
      <c r="B35" s="264" t="s">
        <v>41</v>
      </c>
      <c r="C35" s="565">
        <v>504</v>
      </c>
      <c r="D35" s="566">
        <v>134</v>
      </c>
      <c r="E35" s="566">
        <v>97</v>
      </c>
      <c r="F35" s="567">
        <f t="shared" si="5"/>
        <v>0.19246031746031747</v>
      </c>
      <c r="G35" s="566">
        <v>84</v>
      </c>
      <c r="H35" s="567">
        <f t="shared" si="6"/>
        <v>0.16666666666666666</v>
      </c>
      <c r="I35" s="566">
        <v>91</v>
      </c>
      <c r="J35" s="567">
        <f t="shared" si="7"/>
        <v>0.18055555555555555</v>
      </c>
      <c r="K35" s="566">
        <v>102</v>
      </c>
      <c r="L35" s="567">
        <f t="shared" si="8"/>
        <v>0.20238095238095238</v>
      </c>
      <c r="M35" s="566">
        <v>4</v>
      </c>
      <c r="N35" s="567">
        <f t="shared" si="9"/>
        <v>7.9365079365079361E-3</v>
      </c>
      <c r="O35" s="568">
        <f t="shared" si="10"/>
        <v>0.26587301587301587</v>
      </c>
    </row>
    <row r="36" spans="1:15" x14ac:dyDescent="0.25">
      <c r="A36" s="230">
        <v>11</v>
      </c>
      <c r="B36" s="264" t="s">
        <v>25</v>
      </c>
      <c r="C36" s="565">
        <v>504</v>
      </c>
      <c r="D36" s="566">
        <v>152</v>
      </c>
      <c r="E36" s="566">
        <v>111</v>
      </c>
      <c r="F36" s="567">
        <f t="shared" si="5"/>
        <v>0.22023809523809523</v>
      </c>
      <c r="G36" s="566">
        <v>140</v>
      </c>
      <c r="H36" s="567">
        <f t="shared" si="6"/>
        <v>0.27777777777777779</v>
      </c>
      <c r="I36" s="566">
        <v>122</v>
      </c>
      <c r="J36" s="567">
        <f t="shared" si="7"/>
        <v>0.24206349206349206</v>
      </c>
      <c r="K36" s="566">
        <v>114</v>
      </c>
      <c r="L36" s="567">
        <f t="shared" si="8"/>
        <v>0.22619047619047619</v>
      </c>
      <c r="M36" s="566">
        <v>1</v>
      </c>
      <c r="N36" s="567">
        <f t="shared" si="9"/>
        <v>1.984126984126984E-3</v>
      </c>
      <c r="O36" s="568">
        <f t="shared" si="10"/>
        <v>0.30158730158730157</v>
      </c>
    </row>
    <row r="37" spans="1:15" x14ac:dyDescent="0.25">
      <c r="A37" s="230">
        <v>12</v>
      </c>
      <c r="B37" s="264" t="s">
        <v>21</v>
      </c>
      <c r="C37" s="565">
        <v>500</v>
      </c>
      <c r="D37" s="566">
        <v>180</v>
      </c>
      <c r="E37" s="566">
        <v>162</v>
      </c>
      <c r="F37" s="567">
        <f t="shared" si="5"/>
        <v>0.32400000000000001</v>
      </c>
      <c r="G37" s="566">
        <v>142</v>
      </c>
      <c r="H37" s="567">
        <f t="shared" si="6"/>
        <v>0.28399999999999997</v>
      </c>
      <c r="I37" s="566">
        <v>154</v>
      </c>
      <c r="J37" s="567">
        <f t="shared" si="7"/>
        <v>0.308</v>
      </c>
      <c r="K37" s="566">
        <v>107</v>
      </c>
      <c r="L37" s="567">
        <f t="shared" si="8"/>
        <v>0.214</v>
      </c>
      <c r="M37" s="566">
        <v>7</v>
      </c>
      <c r="N37" s="567">
        <f t="shared" si="9"/>
        <v>1.4E-2</v>
      </c>
      <c r="O37" s="568">
        <f t="shared" si="10"/>
        <v>0.36</v>
      </c>
    </row>
    <row r="38" spans="1:15" x14ac:dyDescent="0.25">
      <c r="A38" s="230">
        <v>15</v>
      </c>
      <c r="B38" s="264" t="s">
        <v>33</v>
      </c>
      <c r="C38" s="565">
        <v>500</v>
      </c>
      <c r="D38" s="566">
        <v>169</v>
      </c>
      <c r="E38" s="566">
        <v>116</v>
      </c>
      <c r="F38" s="567">
        <f>E38/C38</f>
        <v>0.23200000000000001</v>
      </c>
      <c r="G38" s="566">
        <v>135</v>
      </c>
      <c r="H38" s="567">
        <f>G38/C38</f>
        <v>0.27</v>
      </c>
      <c r="I38" s="566">
        <v>135</v>
      </c>
      <c r="J38" s="567">
        <f>I38/C38</f>
        <v>0.27</v>
      </c>
      <c r="K38" s="566">
        <v>107</v>
      </c>
      <c r="L38" s="567">
        <f>K38/C38</f>
        <v>0.214</v>
      </c>
      <c r="M38" s="566">
        <v>2</v>
      </c>
      <c r="N38" s="567">
        <f>M38/C38</f>
        <v>4.0000000000000001E-3</v>
      </c>
      <c r="O38" s="568">
        <f>D38/C38</f>
        <v>0.33800000000000002</v>
      </c>
    </row>
    <row r="39" spans="1:15" x14ac:dyDescent="0.25">
      <c r="A39" s="230">
        <v>13</v>
      </c>
      <c r="B39" s="264" t="s">
        <v>55</v>
      </c>
      <c r="C39" s="565">
        <v>505</v>
      </c>
      <c r="D39" s="566">
        <v>162</v>
      </c>
      <c r="E39" s="566">
        <v>63</v>
      </c>
      <c r="F39" s="567">
        <f t="shared" si="5"/>
        <v>0.12475247524752475</v>
      </c>
      <c r="G39" s="566">
        <v>90</v>
      </c>
      <c r="H39" s="567">
        <f t="shared" si="6"/>
        <v>0.17821782178217821</v>
      </c>
      <c r="I39" s="566">
        <v>76</v>
      </c>
      <c r="J39" s="567">
        <f t="shared" si="7"/>
        <v>0.15049504950495049</v>
      </c>
      <c r="K39" s="566">
        <v>74</v>
      </c>
      <c r="L39" s="567">
        <f t="shared" si="8"/>
        <v>0.14653465346534653</v>
      </c>
      <c r="M39" s="566">
        <v>23</v>
      </c>
      <c r="N39" s="567">
        <f t="shared" si="9"/>
        <v>4.5544554455445543E-2</v>
      </c>
      <c r="O39" s="568">
        <f t="shared" si="10"/>
        <v>0.3207920792079208</v>
      </c>
    </row>
    <row r="40" spans="1:15" x14ac:dyDescent="0.25">
      <c r="A40" s="230">
        <v>16</v>
      </c>
      <c r="B40" s="264" t="s">
        <v>39</v>
      </c>
      <c r="C40" s="565">
        <v>510</v>
      </c>
      <c r="D40" s="566">
        <v>200</v>
      </c>
      <c r="E40" s="566">
        <v>102</v>
      </c>
      <c r="F40" s="567">
        <f>E40/C40</f>
        <v>0.2</v>
      </c>
      <c r="G40" s="566">
        <v>101</v>
      </c>
      <c r="H40" s="567">
        <f>G40/C40</f>
        <v>0.1980392156862745</v>
      </c>
      <c r="I40" s="566">
        <v>122</v>
      </c>
      <c r="J40" s="567">
        <f>I40/C40</f>
        <v>0.23921568627450981</v>
      </c>
      <c r="K40" s="566">
        <v>76</v>
      </c>
      <c r="L40" s="567">
        <f>K40/C40</f>
        <v>0.14901960784313725</v>
      </c>
      <c r="M40" s="566">
        <v>3</v>
      </c>
      <c r="N40" s="567">
        <f>M40/C40</f>
        <v>5.8823529411764705E-3</v>
      </c>
      <c r="O40" s="568">
        <f>D40/C40</f>
        <v>0.39215686274509803</v>
      </c>
    </row>
    <row r="41" spans="1:15" x14ac:dyDescent="0.25">
      <c r="A41" s="230">
        <v>14</v>
      </c>
      <c r="B41" s="264" t="s">
        <v>27</v>
      </c>
      <c r="C41" s="565">
        <v>507</v>
      </c>
      <c r="D41" s="566">
        <v>182</v>
      </c>
      <c r="E41" s="566">
        <v>164</v>
      </c>
      <c r="F41" s="567">
        <f t="shared" si="5"/>
        <v>0.3234714003944773</v>
      </c>
      <c r="G41" s="566">
        <v>191</v>
      </c>
      <c r="H41" s="567">
        <f t="shared" si="6"/>
        <v>0.37672583826429978</v>
      </c>
      <c r="I41" s="566">
        <v>162</v>
      </c>
      <c r="J41" s="567">
        <f t="shared" si="7"/>
        <v>0.31952662721893493</v>
      </c>
      <c r="K41" s="566">
        <v>148</v>
      </c>
      <c r="L41" s="567">
        <f t="shared" si="8"/>
        <v>0.29191321499013806</v>
      </c>
      <c r="M41" s="566">
        <v>2</v>
      </c>
      <c r="N41" s="567">
        <f t="shared" si="9"/>
        <v>3.9447731755424065E-3</v>
      </c>
      <c r="O41" s="568">
        <f t="shared" si="10"/>
        <v>0.35897435897435898</v>
      </c>
    </row>
    <row r="42" spans="1:15" x14ac:dyDescent="0.25">
      <c r="A42" s="230">
        <v>18</v>
      </c>
      <c r="B42" s="264" t="s">
        <v>12</v>
      </c>
      <c r="C42" s="565">
        <v>503</v>
      </c>
      <c r="D42" s="566">
        <v>195</v>
      </c>
      <c r="E42" s="566">
        <v>143</v>
      </c>
      <c r="F42" s="567">
        <f>E42/C42</f>
        <v>0.28429423459244535</v>
      </c>
      <c r="G42" s="566">
        <v>141</v>
      </c>
      <c r="H42" s="567">
        <f>G42/C42</f>
        <v>0.28031809145129227</v>
      </c>
      <c r="I42" s="566">
        <v>117</v>
      </c>
      <c r="J42" s="567">
        <f>I42/C42</f>
        <v>0.23260437375745527</v>
      </c>
      <c r="K42" s="566">
        <v>140</v>
      </c>
      <c r="L42" s="567">
        <f>K42/C42</f>
        <v>0.27833001988071571</v>
      </c>
      <c r="M42" s="566">
        <v>5</v>
      </c>
      <c r="N42" s="567">
        <f>M42/C42</f>
        <v>9.9403578528827041E-3</v>
      </c>
      <c r="O42" s="568">
        <f>D42/C42</f>
        <v>0.38767395626242546</v>
      </c>
    </row>
    <row r="43" spans="1:15" x14ac:dyDescent="0.25">
      <c r="A43" s="230">
        <v>22</v>
      </c>
      <c r="B43" s="264" t="s">
        <v>31</v>
      </c>
      <c r="C43" s="565">
        <v>503</v>
      </c>
      <c r="D43" s="566">
        <v>228</v>
      </c>
      <c r="E43" s="566">
        <v>171</v>
      </c>
      <c r="F43" s="567">
        <f>E43/C43</f>
        <v>0.33996023856858848</v>
      </c>
      <c r="G43" s="566">
        <v>185</v>
      </c>
      <c r="H43" s="567">
        <f>G43/C43</f>
        <v>0.36779324055666002</v>
      </c>
      <c r="I43" s="566">
        <v>190</v>
      </c>
      <c r="J43" s="567">
        <f>I43/C43</f>
        <v>0.37773359840954274</v>
      </c>
      <c r="K43" s="566">
        <v>162</v>
      </c>
      <c r="L43" s="567">
        <f>K43/C43</f>
        <v>0.32206759443339961</v>
      </c>
      <c r="M43" s="566">
        <v>8</v>
      </c>
      <c r="N43" s="567">
        <f>M43/C43</f>
        <v>1.5904572564612324E-2</v>
      </c>
      <c r="O43" s="568">
        <f>D43/C43</f>
        <v>0.45328031809145131</v>
      </c>
    </row>
    <row r="44" spans="1:15" x14ac:dyDescent="0.25">
      <c r="A44" s="230">
        <v>20</v>
      </c>
      <c r="B44" s="264" t="s">
        <v>29</v>
      </c>
      <c r="C44" s="565">
        <v>501</v>
      </c>
      <c r="D44" s="566">
        <v>209</v>
      </c>
      <c r="E44" s="566">
        <v>143</v>
      </c>
      <c r="F44" s="567">
        <f>E44/C44</f>
        <v>0.28542914171656686</v>
      </c>
      <c r="G44" s="566">
        <v>158</v>
      </c>
      <c r="H44" s="567">
        <f>G44/C44</f>
        <v>0.31536926147704591</v>
      </c>
      <c r="I44" s="566">
        <v>117</v>
      </c>
      <c r="J44" s="567">
        <f>I44/C44</f>
        <v>0.23353293413173654</v>
      </c>
      <c r="K44" s="566">
        <v>129</v>
      </c>
      <c r="L44" s="567">
        <f>K44/C44</f>
        <v>0.25748502994011974</v>
      </c>
      <c r="M44" s="566">
        <v>2</v>
      </c>
      <c r="N44" s="567">
        <f>M44/C44</f>
        <v>3.9920159680638719E-3</v>
      </c>
      <c r="O44" s="568">
        <f>D44/C44</f>
        <v>0.41716566866267463</v>
      </c>
    </row>
    <row r="45" spans="1:15" x14ac:dyDescent="0.25">
      <c r="A45" s="230">
        <v>17</v>
      </c>
      <c r="B45" s="264" t="s">
        <v>57</v>
      </c>
      <c r="C45" s="565">
        <v>503</v>
      </c>
      <c r="D45" s="566">
        <v>249</v>
      </c>
      <c r="E45" s="566">
        <v>100</v>
      </c>
      <c r="F45" s="567">
        <f t="shared" si="5"/>
        <v>0.19880715705765409</v>
      </c>
      <c r="G45" s="566">
        <v>101</v>
      </c>
      <c r="H45" s="567">
        <f t="shared" si="6"/>
        <v>0.20079522862823063</v>
      </c>
      <c r="I45" s="566">
        <v>155</v>
      </c>
      <c r="J45" s="567">
        <f t="shared" si="7"/>
        <v>0.30815109343936381</v>
      </c>
      <c r="K45" s="566">
        <v>115</v>
      </c>
      <c r="L45" s="567">
        <f t="shared" si="8"/>
        <v>0.22862823061630219</v>
      </c>
      <c r="M45" s="566">
        <v>43</v>
      </c>
      <c r="N45" s="567">
        <f t="shared" si="9"/>
        <v>8.5487077534791248E-2</v>
      </c>
      <c r="O45" s="568">
        <f t="shared" si="10"/>
        <v>0.49502982107355864</v>
      </c>
    </row>
    <row r="46" spans="1:15" x14ac:dyDescent="0.25">
      <c r="A46" s="230">
        <v>19</v>
      </c>
      <c r="B46" s="264" t="s">
        <v>14</v>
      </c>
      <c r="C46" s="565">
        <v>503</v>
      </c>
      <c r="D46" s="566">
        <v>185</v>
      </c>
      <c r="E46" s="566">
        <v>120</v>
      </c>
      <c r="F46" s="567">
        <f t="shared" si="5"/>
        <v>0.23856858846918488</v>
      </c>
      <c r="G46" s="566">
        <v>120</v>
      </c>
      <c r="H46" s="567">
        <f t="shared" si="6"/>
        <v>0.23856858846918488</v>
      </c>
      <c r="I46" s="566">
        <v>126</v>
      </c>
      <c r="J46" s="567">
        <f t="shared" si="7"/>
        <v>0.25049701789264411</v>
      </c>
      <c r="K46" s="566">
        <v>114</v>
      </c>
      <c r="L46" s="567">
        <f t="shared" si="8"/>
        <v>0.22664015904572565</v>
      </c>
      <c r="M46" s="566">
        <v>8</v>
      </c>
      <c r="N46" s="567">
        <f t="shared" si="9"/>
        <v>1.5904572564612324E-2</v>
      </c>
      <c r="O46" s="568">
        <f t="shared" si="10"/>
        <v>0.36779324055666002</v>
      </c>
    </row>
    <row r="47" spans="1:15" x14ac:dyDescent="0.25">
      <c r="A47" s="230">
        <v>21</v>
      </c>
      <c r="B47" s="264" t="s">
        <v>37</v>
      </c>
      <c r="C47" s="565">
        <v>506</v>
      </c>
      <c r="D47" s="566">
        <v>260</v>
      </c>
      <c r="E47" s="566">
        <v>170</v>
      </c>
      <c r="F47" s="567">
        <f>E47/C47</f>
        <v>0.33596837944664032</v>
      </c>
      <c r="G47" s="566">
        <v>151</v>
      </c>
      <c r="H47" s="567">
        <f t="shared" si="6"/>
        <v>0.29841897233201581</v>
      </c>
      <c r="I47" s="566">
        <v>139</v>
      </c>
      <c r="J47" s="567">
        <f t="shared" si="7"/>
        <v>0.27470355731225299</v>
      </c>
      <c r="K47" s="566">
        <v>170</v>
      </c>
      <c r="L47" s="567">
        <f t="shared" si="8"/>
        <v>0.33596837944664032</v>
      </c>
      <c r="M47" s="566">
        <v>4</v>
      </c>
      <c r="N47" s="567">
        <f t="shared" si="9"/>
        <v>7.9051383399209481E-3</v>
      </c>
      <c r="O47" s="568">
        <f t="shared" si="10"/>
        <v>0.51383399209486169</v>
      </c>
    </row>
    <row r="48" spans="1:15" x14ac:dyDescent="0.25">
      <c r="A48" s="230">
        <v>24</v>
      </c>
      <c r="B48" s="264" t="s">
        <v>10</v>
      </c>
      <c r="C48" s="565">
        <v>509</v>
      </c>
      <c r="D48" s="566">
        <v>257</v>
      </c>
      <c r="E48" s="566">
        <v>162</v>
      </c>
      <c r="F48" s="567">
        <f>E48/C48</f>
        <v>0.31827111984282908</v>
      </c>
      <c r="G48" s="566">
        <v>184</v>
      </c>
      <c r="H48" s="567">
        <f>G48/C48</f>
        <v>0.36149312377210219</v>
      </c>
      <c r="I48" s="566">
        <v>164</v>
      </c>
      <c r="J48" s="567">
        <f>I48/C48</f>
        <v>0.32220039292730845</v>
      </c>
      <c r="K48" s="566">
        <v>180</v>
      </c>
      <c r="L48" s="567">
        <f>K48/C48</f>
        <v>0.35363457760314343</v>
      </c>
      <c r="M48" s="566">
        <v>9</v>
      </c>
      <c r="N48" s="567">
        <f>M48/C48</f>
        <v>1.768172888015717E-2</v>
      </c>
      <c r="O48" s="568">
        <f>D48/C48</f>
        <v>0.50491159135559927</v>
      </c>
    </row>
    <row r="49" spans="1:15" x14ac:dyDescent="0.25">
      <c r="A49" s="230">
        <v>23</v>
      </c>
      <c r="B49" s="264" t="s">
        <v>16</v>
      </c>
      <c r="C49" s="565">
        <v>503</v>
      </c>
      <c r="D49" s="566">
        <v>234</v>
      </c>
      <c r="E49" s="566">
        <v>157</v>
      </c>
      <c r="F49" s="567">
        <f t="shared" si="5"/>
        <v>0.31212723658051689</v>
      </c>
      <c r="G49" s="566">
        <v>172</v>
      </c>
      <c r="H49" s="567">
        <f t="shared" si="6"/>
        <v>0.34194831013916499</v>
      </c>
      <c r="I49" s="566">
        <v>104</v>
      </c>
      <c r="J49" s="567">
        <f t="shared" si="7"/>
        <v>0.20675944333996024</v>
      </c>
      <c r="K49" s="566">
        <v>106</v>
      </c>
      <c r="L49" s="567">
        <f t="shared" si="8"/>
        <v>0.21073558648111332</v>
      </c>
      <c r="M49" s="566">
        <v>6</v>
      </c>
      <c r="N49" s="567">
        <f t="shared" si="9"/>
        <v>1.1928429423459244E-2</v>
      </c>
      <c r="O49" s="568">
        <f t="shared" si="10"/>
        <v>0.46520874751491054</v>
      </c>
    </row>
    <row r="50" spans="1:15" x14ac:dyDescent="0.25">
      <c r="A50" s="230">
        <v>25</v>
      </c>
      <c r="B50" s="264" t="s">
        <v>19</v>
      </c>
      <c r="C50" s="565">
        <v>500</v>
      </c>
      <c r="D50" s="566">
        <v>288</v>
      </c>
      <c r="E50" s="566">
        <v>252</v>
      </c>
      <c r="F50" s="567">
        <f t="shared" si="5"/>
        <v>0.504</v>
      </c>
      <c r="G50" s="566">
        <v>247</v>
      </c>
      <c r="H50" s="567">
        <f t="shared" si="6"/>
        <v>0.49399999999999999</v>
      </c>
      <c r="I50" s="566">
        <v>225</v>
      </c>
      <c r="J50" s="567">
        <f t="shared" si="7"/>
        <v>0.45</v>
      </c>
      <c r="K50" s="566">
        <v>236</v>
      </c>
      <c r="L50" s="567">
        <f t="shared" si="8"/>
        <v>0.47199999999999998</v>
      </c>
      <c r="M50" s="566">
        <v>3</v>
      </c>
      <c r="N50" s="567">
        <f t="shared" si="9"/>
        <v>6.0000000000000001E-3</v>
      </c>
      <c r="O50" s="568">
        <f t="shared" si="10"/>
        <v>0.57599999999999996</v>
      </c>
    </row>
    <row r="51" spans="1:15" x14ac:dyDescent="0.25">
      <c r="A51" s="230">
        <v>27</v>
      </c>
      <c r="B51" s="569" t="s">
        <v>51</v>
      </c>
      <c r="C51" s="565">
        <v>500</v>
      </c>
      <c r="D51" s="566">
        <v>327</v>
      </c>
      <c r="E51" s="566">
        <v>250</v>
      </c>
      <c r="F51" s="567">
        <f>E51/C51</f>
        <v>0.5</v>
      </c>
      <c r="G51" s="566">
        <v>289</v>
      </c>
      <c r="H51" s="567">
        <f>G51/C51</f>
        <v>0.57799999999999996</v>
      </c>
      <c r="I51" s="566">
        <v>263</v>
      </c>
      <c r="J51" s="567">
        <f>I51/C51</f>
        <v>0.52600000000000002</v>
      </c>
      <c r="K51" s="566">
        <v>240</v>
      </c>
      <c r="L51" s="567">
        <f>K51/C51</f>
        <v>0.48</v>
      </c>
      <c r="M51" s="566">
        <v>3</v>
      </c>
      <c r="N51" s="567">
        <f>M51/C51</f>
        <v>6.0000000000000001E-3</v>
      </c>
      <c r="O51" s="568">
        <f>D51/C51</f>
        <v>0.65400000000000003</v>
      </c>
    </row>
    <row r="52" spans="1:15" x14ac:dyDescent="0.25">
      <c r="A52" s="230">
        <v>26</v>
      </c>
      <c r="B52" s="264" t="s">
        <v>45</v>
      </c>
      <c r="C52" s="565">
        <v>255</v>
      </c>
      <c r="D52" s="566">
        <v>164</v>
      </c>
      <c r="E52" s="566">
        <v>100</v>
      </c>
      <c r="F52" s="567">
        <f t="shared" si="5"/>
        <v>0.39215686274509803</v>
      </c>
      <c r="G52" s="566">
        <v>81</v>
      </c>
      <c r="H52" s="567">
        <f t="shared" si="6"/>
        <v>0.31764705882352939</v>
      </c>
      <c r="I52" s="566">
        <v>125</v>
      </c>
      <c r="J52" s="567">
        <f t="shared" si="7"/>
        <v>0.49019607843137253</v>
      </c>
      <c r="K52" s="566">
        <v>126</v>
      </c>
      <c r="L52" s="567">
        <f t="shared" si="8"/>
        <v>0.49411764705882355</v>
      </c>
      <c r="M52" s="566">
        <v>2</v>
      </c>
      <c r="N52" s="567">
        <f t="shared" si="9"/>
        <v>7.8431372549019607E-3</v>
      </c>
      <c r="O52" s="568">
        <f t="shared" si="10"/>
        <v>0.64313725490196083</v>
      </c>
    </row>
    <row r="59" spans="1:15" ht="54.75" customHeight="1" x14ac:dyDescent="0.25">
      <c r="C59" s="570"/>
      <c r="D59" s="570"/>
      <c r="E59" s="570"/>
      <c r="F59" s="570"/>
      <c r="G59" s="570"/>
      <c r="H59" s="570"/>
      <c r="I59" s="570"/>
      <c r="J59" s="570"/>
      <c r="K59" s="570"/>
      <c r="L59" s="570"/>
      <c r="M59" s="563"/>
      <c r="N59" s="563"/>
      <c r="O59" s="564"/>
    </row>
    <row r="60" spans="1:15" x14ac:dyDescent="0.25">
      <c r="B60" s="571"/>
      <c r="C60" s="232"/>
      <c r="D60" s="232"/>
      <c r="E60" s="232"/>
      <c r="F60" s="232"/>
      <c r="G60" s="232"/>
      <c r="H60" s="232"/>
    </row>
    <row r="61" spans="1:15" x14ac:dyDescent="0.25">
      <c r="B61" s="571"/>
      <c r="C61" s="232"/>
      <c r="D61" s="232"/>
      <c r="E61" s="232"/>
      <c r="F61" s="232"/>
      <c r="G61" s="232"/>
      <c r="H61" s="232"/>
    </row>
    <row r="62" spans="1:15" x14ac:dyDescent="0.25">
      <c r="B62" s="571"/>
      <c r="C62" s="232"/>
      <c r="D62" s="232"/>
      <c r="E62" s="232"/>
      <c r="F62" s="232"/>
      <c r="G62" s="232"/>
      <c r="H62" s="232"/>
    </row>
    <row r="63" spans="1:15" x14ac:dyDescent="0.25">
      <c r="B63" s="571"/>
      <c r="C63" s="232"/>
      <c r="D63" s="232"/>
      <c r="E63" s="232"/>
      <c r="F63" s="232"/>
      <c r="G63" s="232"/>
      <c r="H63" s="232"/>
    </row>
    <row r="64" spans="1:15" x14ac:dyDescent="0.25">
      <c r="B64" s="571"/>
      <c r="C64" s="232"/>
      <c r="D64" s="232"/>
      <c r="E64" s="232"/>
      <c r="F64" s="232"/>
      <c r="G64" s="232"/>
      <c r="H64" s="232"/>
    </row>
    <row r="65" spans="2:8" x14ac:dyDescent="0.25">
      <c r="B65" s="571"/>
      <c r="C65" s="232"/>
      <c r="D65" s="232"/>
      <c r="E65" s="232"/>
      <c r="F65" s="232"/>
      <c r="G65" s="232"/>
      <c r="H65" s="232"/>
    </row>
    <row r="66" spans="2:8" x14ac:dyDescent="0.25">
      <c r="B66" s="571"/>
      <c r="C66" s="232"/>
      <c r="D66" s="232"/>
      <c r="E66" s="232"/>
      <c r="F66" s="232"/>
      <c r="G66" s="232"/>
      <c r="H66" s="232"/>
    </row>
    <row r="67" spans="2:8" x14ac:dyDescent="0.25">
      <c r="B67" s="571"/>
      <c r="C67" s="232"/>
      <c r="D67" s="232"/>
      <c r="E67" s="232"/>
      <c r="F67" s="232"/>
      <c r="G67" s="232"/>
      <c r="H67" s="232"/>
    </row>
    <row r="68" spans="2:8" x14ac:dyDescent="0.25">
      <c r="B68" s="571"/>
      <c r="C68" s="232"/>
      <c r="D68" s="232"/>
      <c r="E68" s="232"/>
      <c r="F68" s="232"/>
      <c r="G68" s="232"/>
      <c r="H68" s="232"/>
    </row>
    <row r="69" spans="2:8" x14ac:dyDescent="0.25">
      <c r="B69" s="571"/>
      <c r="C69" s="232"/>
      <c r="D69" s="232"/>
      <c r="E69" s="232"/>
      <c r="F69" s="232"/>
      <c r="G69" s="232"/>
      <c r="H69" s="232"/>
    </row>
    <row r="70" spans="2:8" x14ac:dyDescent="0.25">
      <c r="B70" s="571"/>
      <c r="C70" s="232"/>
      <c r="D70" s="232"/>
      <c r="E70" s="232"/>
      <c r="F70" s="232"/>
      <c r="G70" s="232"/>
      <c r="H70" s="232"/>
    </row>
    <row r="71" spans="2:8" x14ac:dyDescent="0.25">
      <c r="B71" s="571"/>
      <c r="C71" s="232"/>
      <c r="D71" s="232"/>
      <c r="E71" s="232"/>
      <c r="F71" s="232"/>
      <c r="G71" s="232"/>
      <c r="H71" s="232"/>
    </row>
    <row r="72" spans="2:8" x14ac:dyDescent="0.25">
      <c r="B72" s="571"/>
      <c r="C72" s="232"/>
      <c r="D72" s="232"/>
      <c r="E72" s="232"/>
      <c r="F72" s="232"/>
      <c r="G72" s="232"/>
      <c r="H72" s="232"/>
    </row>
    <row r="73" spans="2:8" x14ac:dyDescent="0.25">
      <c r="B73" s="571"/>
      <c r="C73" s="232"/>
      <c r="D73" s="232"/>
      <c r="E73" s="232"/>
      <c r="F73" s="232"/>
      <c r="G73" s="232"/>
      <c r="H73" s="232"/>
    </row>
    <row r="74" spans="2:8" x14ac:dyDescent="0.25">
      <c r="B74" s="571"/>
      <c r="C74" s="232"/>
      <c r="D74" s="232"/>
      <c r="E74" s="232"/>
      <c r="F74" s="232"/>
      <c r="G74" s="232"/>
      <c r="H74" s="232"/>
    </row>
    <row r="75" spans="2:8" x14ac:dyDescent="0.25">
      <c r="B75" s="571"/>
      <c r="C75" s="232"/>
      <c r="D75" s="232"/>
      <c r="E75" s="232"/>
      <c r="F75" s="232"/>
      <c r="G75" s="232"/>
      <c r="H75" s="232"/>
    </row>
    <row r="76" spans="2:8" x14ac:dyDescent="0.25">
      <c r="B76" s="571"/>
      <c r="C76" s="232"/>
      <c r="D76" s="232"/>
      <c r="E76" s="232"/>
      <c r="F76" s="232"/>
      <c r="G76" s="232"/>
      <c r="H76" s="232"/>
    </row>
    <row r="77" spans="2:8" x14ac:dyDescent="0.25">
      <c r="B77" s="571"/>
      <c r="C77" s="232"/>
      <c r="D77" s="232"/>
      <c r="E77" s="232"/>
      <c r="F77" s="232"/>
      <c r="G77" s="232"/>
      <c r="H77" s="232"/>
    </row>
    <row r="78" spans="2:8" x14ac:dyDescent="0.25">
      <c r="B78" s="571"/>
      <c r="C78" s="232"/>
      <c r="D78" s="232"/>
      <c r="E78" s="232"/>
      <c r="F78" s="232"/>
      <c r="G78" s="232"/>
      <c r="H78" s="232"/>
    </row>
    <row r="79" spans="2:8" x14ac:dyDescent="0.25">
      <c r="B79" s="571"/>
      <c r="C79" s="232"/>
      <c r="D79" s="232"/>
      <c r="E79" s="232"/>
      <c r="F79" s="232"/>
      <c r="G79" s="232"/>
      <c r="H79" s="232"/>
    </row>
    <row r="80" spans="2:8" x14ac:dyDescent="0.25">
      <c r="B80" s="571"/>
      <c r="C80" s="232"/>
      <c r="D80" s="232"/>
      <c r="E80" s="232"/>
      <c r="F80" s="232"/>
      <c r="G80" s="232"/>
      <c r="H80" s="232"/>
    </row>
    <row r="81" spans="2:8" x14ac:dyDescent="0.25">
      <c r="B81" s="571"/>
      <c r="C81" s="232"/>
      <c r="D81" s="232"/>
      <c r="E81" s="232"/>
      <c r="F81" s="232"/>
      <c r="G81" s="232"/>
      <c r="H81" s="232"/>
    </row>
    <row r="82" spans="2:8" x14ac:dyDescent="0.25">
      <c r="B82" s="571"/>
      <c r="C82" s="232"/>
      <c r="D82" s="232"/>
      <c r="E82" s="232"/>
      <c r="F82" s="232"/>
      <c r="G82" s="232"/>
      <c r="H82" s="232"/>
    </row>
    <row r="83" spans="2:8" x14ac:dyDescent="0.25">
      <c r="B83" s="571"/>
      <c r="C83" s="232"/>
      <c r="D83" s="232"/>
      <c r="E83" s="232"/>
      <c r="F83" s="232"/>
      <c r="G83" s="232"/>
      <c r="H83" s="232"/>
    </row>
    <row r="84" spans="2:8" x14ac:dyDescent="0.25">
      <c r="B84" s="571"/>
      <c r="C84" s="232"/>
      <c r="D84" s="232"/>
      <c r="E84" s="232"/>
      <c r="F84" s="232"/>
      <c r="G84" s="232"/>
      <c r="H84" s="232"/>
    </row>
    <row r="85" spans="2:8" x14ac:dyDescent="0.25">
      <c r="B85" s="571"/>
      <c r="C85" s="232"/>
      <c r="D85" s="232"/>
      <c r="E85" s="232"/>
      <c r="F85" s="232"/>
      <c r="G85" s="232"/>
      <c r="H85" s="232"/>
    </row>
    <row r="86" spans="2:8" x14ac:dyDescent="0.25">
      <c r="B86" s="571"/>
      <c r="C86" s="232"/>
      <c r="D86" s="232"/>
      <c r="E86" s="232"/>
      <c r="F86" s="232"/>
      <c r="G86" s="232"/>
      <c r="H86" s="232"/>
    </row>
    <row r="87" spans="2:8" x14ac:dyDescent="0.25">
      <c r="B87" s="569"/>
    </row>
  </sheetData>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FAE38-C014-4105-9002-3BC0058C2F9A}">
  <sheetPr>
    <tabColor theme="9"/>
  </sheetPr>
  <dimension ref="A1:AD19"/>
  <sheetViews>
    <sheetView zoomScale="85" zoomScaleNormal="85" workbookViewId="0">
      <selection sqref="A1:I1"/>
    </sheetView>
  </sheetViews>
  <sheetFormatPr defaultRowHeight="15" x14ac:dyDescent="0.25"/>
  <cols>
    <col min="1" max="1" width="9.140625" style="203"/>
    <col min="2" max="2" width="5.7109375" style="203" customWidth="1"/>
    <col min="3" max="9" width="13.7109375" style="203" customWidth="1"/>
    <col min="10" max="252" width="9.140625" style="203"/>
    <col min="253" max="253" width="19.7109375" style="203" customWidth="1"/>
    <col min="254" max="254" width="37.28515625" style="203" customWidth="1"/>
    <col min="255" max="255" width="23.28515625" style="203" customWidth="1"/>
    <col min="256" max="257" width="35.42578125" style="203" customWidth="1"/>
    <col min="258" max="508" width="9.140625" style="203"/>
    <col min="509" max="509" width="19.7109375" style="203" customWidth="1"/>
    <col min="510" max="510" width="37.28515625" style="203" customWidth="1"/>
    <col min="511" max="511" width="23.28515625" style="203" customWidth="1"/>
    <col min="512" max="513" width="35.42578125" style="203" customWidth="1"/>
    <col min="514" max="764" width="9.140625" style="203"/>
    <col min="765" max="765" width="19.7109375" style="203" customWidth="1"/>
    <col min="766" max="766" width="37.28515625" style="203" customWidth="1"/>
    <col min="767" max="767" width="23.28515625" style="203" customWidth="1"/>
    <col min="768" max="769" width="35.42578125" style="203" customWidth="1"/>
    <col min="770" max="1020" width="9.140625" style="203"/>
    <col min="1021" max="1021" width="19.7109375" style="203" customWidth="1"/>
    <col min="1022" max="1022" width="37.28515625" style="203" customWidth="1"/>
    <col min="1023" max="1023" width="23.28515625" style="203" customWidth="1"/>
    <col min="1024" max="1025" width="35.42578125" style="203" customWidth="1"/>
    <col min="1026" max="1276" width="9.140625" style="203"/>
    <col min="1277" max="1277" width="19.7109375" style="203" customWidth="1"/>
    <col min="1278" max="1278" width="37.28515625" style="203" customWidth="1"/>
    <col min="1279" max="1279" width="23.28515625" style="203" customWidth="1"/>
    <col min="1280" max="1281" width="35.42578125" style="203" customWidth="1"/>
    <col min="1282" max="1532" width="9.140625" style="203"/>
    <col min="1533" max="1533" width="19.7109375" style="203" customWidth="1"/>
    <col min="1534" max="1534" width="37.28515625" style="203" customWidth="1"/>
    <col min="1535" max="1535" width="23.28515625" style="203" customWidth="1"/>
    <col min="1536" max="1537" width="35.42578125" style="203" customWidth="1"/>
    <col min="1538" max="1788" width="9.140625" style="203"/>
    <col min="1789" max="1789" width="19.7109375" style="203" customWidth="1"/>
    <col min="1790" max="1790" width="37.28515625" style="203" customWidth="1"/>
    <col min="1791" max="1791" width="23.28515625" style="203" customWidth="1"/>
    <col min="1792" max="1793" width="35.42578125" style="203" customWidth="1"/>
    <col min="1794" max="2044" width="9.140625" style="203"/>
    <col min="2045" max="2045" width="19.7109375" style="203" customWidth="1"/>
    <col min="2046" max="2046" width="37.28515625" style="203" customWidth="1"/>
    <col min="2047" max="2047" width="23.28515625" style="203" customWidth="1"/>
    <col min="2048" max="2049" width="35.42578125" style="203" customWidth="1"/>
    <col min="2050" max="2300" width="9.140625" style="203"/>
    <col min="2301" max="2301" width="19.7109375" style="203" customWidth="1"/>
    <col min="2302" max="2302" width="37.28515625" style="203" customWidth="1"/>
    <col min="2303" max="2303" width="23.28515625" style="203" customWidth="1"/>
    <col min="2304" max="2305" width="35.42578125" style="203" customWidth="1"/>
    <col min="2306" max="2556" width="9.140625" style="203"/>
    <col min="2557" max="2557" width="19.7109375" style="203" customWidth="1"/>
    <col min="2558" max="2558" width="37.28515625" style="203" customWidth="1"/>
    <col min="2559" max="2559" width="23.28515625" style="203" customWidth="1"/>
    <col min="2560" max="2561" width="35.42578125" style="203" customWidth="1"/>
    <col min="2562" max="2812" width="9.140625" style="203"/>
    <col min="2813" max="2813" width="19.7109375" style="203" customWidth="1"/>
    <col min="2814" max="2814" width="37.28515625" style="203" customWidth="1"/>
    <col min="2815" max="2815" width="23.28515625" style="203" customWidth="1"/>
    <col min="2816" max="2817" width="35.42578125" style="203" customWidth="1"/>
    <col min="2818" max="3068" width="9.140625" style="203"/>
    <col min="3069" max="3069" width="19.7109375" style="203" customWidth="1"/>
    <col min="3070" max="3070" width="37.28515625" style="203" customWidth="1"/>
    <col min="3071" max="3071" width="23.28515625" style="203" customWidth="1"/>
    <col min="3072" max="3073" width="35.42578125" style="203" customWidth="1"/>
    <col min="3074" max="3324" width="9.140625" style="203"/>
    <col min="3325" max="3325" width="19.7109375" style="203" customWidth="1"/>
    <col min="3326" max="3326" width="37.28515625" style="203" customWidth="1"/>
    <col min="3327" max="3327" width="23.28515625" style="203" customWidth="1"/>
    <col min="3328" max="3329" width="35.42578125" style="203" customWidth="1"/>
    <col min="3330" max="3580" width="9.140625" style="203"/>
    <col min="3581" max="3581" width="19.7109375" style="203" customWidth="1"/>
    <col min="3582" max="3582" width="37.28515625" style="203" customWidth="1"/>
    <col min="3583" max="3583" width="23.28515625" style="203" customWidth="1"/>
    <col min="3584" max="3585" width="35.42578125" style="203" customWidth="1"/>
    <col min="3586" max="3836" width="9.140625" style="203"/>
    <col min="3837" max="3837" width="19.7109375" style="203" customWidth="1"/>
    <col min="3838" max="3838" width="37.28515625" style="203" customWidth="1"/>
    <col min="3839" max="3839" width="23.28515625" style="203" customWidth="1"/>
    <col min="3840" max="3841" width="35.42578125" style="203" customWidth="1"/>
    <col min="3842" max="4092" width="9.140625" style="203"/>
    <col min="4093" max="4093" width="19.7109375" style="203" customWidth="1"/>
    <col min="4094" max="4094" width="37.28515625" style="203" customWidth="1"/>
    <col min="4095" max="4095" width="23.28515625" style="203" customWidth="1"/>
    <col min="4096" max="4097" width="35.42578125" style="203" customWidth="1"/>
    <col min="4098" max="4348" width="9.140625" style="203"/>
    <col min="4349" max="4349" width="19.7109375" style="203" customWidth="1"/>
    <col min="4350" max="4350" width="37.28515625" style="203" customWidth="1"/>
    <col min="4351" max="4351" width="23.28515625" style="203" customWidth="1"/>
    <col min="4352" max="4353" width="35.42578125" style="203" customWidth="1"/>
    <col min="4354" max="4604" width="9.140625" style="203"/>
    <col min="4605" max="4605" width="19.7109375" style="203" customWidth="1"/>
    <col min="4606" max="4606" width="37.28515625" style="203" customWidth="1"/>
    <col min="4607" max="4607" width="23.28515625" style="203" customWidth="1"/>
    <col min="4608" max="4609" width="35.42578125" style="203" customWidth="1"/>
    <col min="4610" max="4860" width="9.140625" style="203"/>
    <col min="4861" max="4861" width="19.7109375" style="203" customWidth="1"/>
    <col min="4862" max="4862" width="37.28515625" style="203" customWidth="1"/>
    <col min="4863" max="4863" width="23.28515625" style="203" customWidth="1"/>
    <col min="4864" max="4865" width="35.42578125" style="203" customWidth="1"/>
    <col min="4866" max="5116" width="9.140625" style="203"/>
    <col min="5117" max="5117" width="19.7109375" style="203" customWidth="1"/>
    <col min="5118" max="5118" width="37.28515625" style="203" customWidth="1"/>
    <col min="5119" max="5119" width="23.28515625" style="203" customWidth="1"/>
    <col min="5120" max="5121" width="35.42578125" style="203" customWidth="1"/>
    <col min="5122" max="5372" width="9.140625" style="203"/>
    <col min="5373" max="5373" width="19.7109375" style="203" customWidth="1"/>
    <col min="5374" max="5374" width="37.28515625" style="203" customWidth="1"/>
    <col min="5375" max="5375" width="23.28515625" style="203" customWidth="1"/>
    <col min="5376" max="5377" width="35.42578125" style="203" customWidth="1"/>
    <col min="5378" max="5628" width="9.140625" style="203"/>
    <col min="5629" max="5629" width="19.7109375" style="203" customWidth="1"/>
    <col min="5630" max="5630" width="37.28515625" style="203" customWidth="1"/>
    <col min="5631" max="5631" width="23.28515625" style="203" customWidth="1"/>
    <col min="5632" max="5633" width="35.42578125" style="203" customWidth="1"/>
    <col min="5634" max="5884" width="9.140625" style="203"/>
    <col min="5885" max="5885" width="19.7109375" style="203" customWidth="1"/>
    <col min="5886" max="5886" width="37.28515625" style="203" customWidth="1"/>
    <col min="5887" max="5887" width="23.28515625" style="203" customWidth="1"/>
    <col min="5888" max="5889" width="35.42578125" style="203" customWidth="1"/>
    <col min="5890" max="6140" width="9.140625" style="203"/>
    <col min="6141" max="6141" width="19.7109375" style="203" customWidth="1"/>
    <col min="6142" max="6142" width="37.28515625" style="203" customWidth="1"/>
    <col min="6143" max="6143" width="23.28515625" style="203" customWidth="1"/>
    <col min="6144" max="6145" width="35.42578125" style="203" customWidth="1"/>
    <col min="6146" max="6396" width="9.140625" style="203"/>
    <col min="6397" max="6397" width="19.7109375" style="203" customWidth="1"/>
    <col min="6398" max="6398" width="37.28515625" style="203" customWidth="1"/>
    <col min="6399" max="6399" width="23.28515625" style="203" customWidth="1"/>
    <col min="6400" max="6401" width="35.42578125" style="203" customWidth="1"/>
    <col min="6402" max="6652" width="9.140625" style="203"/>
    <col min="6653" max="6653" width="19.7109375" style="203" customWidth="1"/>
    <col min="6654" max="6654" width="37.28515625" style="203" customWidth="1"/>
    <col min="6655" max="6655" width="23.28515625" style="203" customWidth="1"/>
    <col min="6656" max="6657" width="35.42578125" style="203" customWidth="1"/>
    <col min="6658" max="6908" width="9.140625" style="203"/>
    <col min="6909" max="6909" width="19.7109375" style="203" customWidth="1"/>
    <col min="6910" max="6910" width="37.28515625" style="203" customWidth="1"/>
    <col min="6911" max="6911" width="23.28515625" style="203" customWidth="1"/>
    <col min="6912" max="6913" width="35.42578125" style="203" customWidth="1"/>
    <col min="6914" max="7164" width="9.140625" style="203"/>
    <col min="7165" max="7165" width="19.7109375" style="203" customWidth="1"/>
    <col min="7166" max="7166" width="37.28515625" style="203" customWidth="1"/>
    <col min="7167" max="7167" width="23.28515625" style="203" customWidth="1"/>
    <col min="7168" max="7169" width="35.42578125" style="203" customWidth="1"/>
    <col min="7170" max="7420" width="9.140625" style="203"/>
    <col min="7421" max="7421" width="19.7109375" style="203" customWidth="1"/>
    <col min="7422" max="7422" width="37.28515625" style="203" customWidth="1"/>
    <col min="7423" max="7423" width="23.28515625" style="203" customWidth="1"/>
    <col min="7424" max="7425" width="35.42578125" style="203" customWidth="1"/>
    <col min="7426" max="7676" width="9.140625" style="203"/>
    <col min="7677" max="7677" width="19.7109375" style="203" customWidth="1"/>
    <col min="7678" max="7678" width="37.28515625" style="203" customWidth="1"/>
    <col min="7679" max="7679" width="23.28515625" style="203" customWidth="1"/>
    <col min="7680" max="7681" width="35.42578125" style="203" customWidth="1"/>
    <col min="7682" max="7932" width="9.140625" style="203"/>
    <col min="7933" max="7933" width="19.7109375" style="203" customWidth="1"/>
    <col min="7934" max="7934" width="37.28515625" style="203" customWidth="1"/>
    <col min="7935" max="7935" width="23.28515625" style="203" customWidth="1"/>
    <col min="7936" max="7937" width="35.42578125" style="203" customWidth="1"/>
    <col min="7938" max="8188" width="9.140625" style="203"/>
    <col min="8189" max="8189" width="19.7109375" style="203" customWidth="1"/>
    <col min="8190" max="8190" width="37.28515625" style="203" customWidth="1"/>
    <col min="8191" max="8191" width="23.28515625" style="203" customWidth="1"/>
    <col min="8192" max="8193" width="35.42578125" style="203" customWidth="1"/>
    <col min="8194" max="8444" width="9.140625" style="203"/>
    <col min="8445" max="8445" width="19.7109375" style="203" customWidth="1"/>
    <col min="8446" max="8446" width="37.28515625" style="203" customWidth="1"/>
    <col min="8447" max="8447" width="23.28515625" style="203" customWidth="1"/>
    <col min="8448" max="8449" width="35.42578125" style="203" customWidth="1"/>
    <col min="8450" max="8700" width="9.140625" style="203"/>
    <col min="8701" max="8701" width="19.7109375" style="203" customWidth="1"/>
    <col min="8702" max="8702" width="37.28515625" style="203" customWidth="1"/>
    <col min="8703" max="8703" width="23.28515625" style="203" customWidth="1"/>
    <col min="8704" max="8705" width="35.42578125" style="203" customWidth="1"/>
    <col min="8706" max="8956" width="9.140625" style="203"/>
    <col min="8957" max="8957" width="19.7109375" style="203" customWidth="1"/>
    <col min="8958" max="8958" width="37.28515625" style="203" customWidth="1"/>
    <col min="8959" max="8959" width="23.28515625" style="203" customWidth="1"/>
    <col min="8960" max="8961" width="35.42578125" style="203" customWidth="1"/>
    <col min="8962" max="9212" width="9.140625" style="203"/>
    <col min="9213" max="9213" width="19.7109375" style="203" customWidth="1"/>
    <col min="9214" max="9214" width="37.28515625" style="203" customWidth="1"/>
    <col min="9215" max="9215" width="23.28515625" style="203" customWidth="1"/>
    <col min="9216" max="9217" width="35.42578125" style="203" customWidth="1"/>
    <col min="9218" max="9468" width="9.140625" style="203"/>
    <col min="9469" max="9469" width="19.7109375" style="203" customWidth="1"/>
    <col min="9470" max="9470" width="37.28515625" style="203" customWidth="1"/>
    <col min="9471" max="9471" width="23.28515625" style="203" customWidth="1"/>
    <col min="9472" max="9473" width="35.42578125" style="203" customWidth="1"/>
    <col min="9474" max="9724" width="9.140625" style="203"/>
    <col min="9725" max="9725" width="19.7109375" style="203" customWidth="1"/>
    <col min="9726" max="9726" width="37.28515625" style="203" customWidth="1"/>
    <col min="9727" max="9727" width="23.28515625" style="203" customWidth="1"/>
    <col min="9728" max="9729" width="35.42578125" style="203" customWidth="1"/>
    <col min="9730" max="9980" width="9.140625" style="203"/>
    <col min="9981" max="9981" width="19.7109375" style="203" customWidth="1"/>
    <col min="9982" max="9982" width="37.28515625" style="203" customWidth="1"/>
    <col min="9983" max="9983" width="23.28515625" style="203" customWidth="1"/>
    <col min="9984" max="9985" width="35.42578125" style="203" customWidth="1"/>
    <col min="9986" max="10236" width="9.140625" style="203"/>
    <col min="10237" max="10237" width="19.7109375" style="203" customWidth="1"/>
    <col min="10238" max="10238" width="37.28515625" style="203" customWidth="1"/>
    <col min="10239" max="10239" width="23.28515625" style="203" customWidth="1"/>
    <col min="10240" max="10241" width="35.42578125" style="203" customWidth="1"/>
    <col min="10242" max="10492" width="9.140625" style="203"/>
    <col min="10493" max="10493" width="19.7109375" style="203" customWidth="1"/>
    <col min="10494" max="10494" width="37.28515625" style="203" customWidth="1"/>
    <col min="10495" max="10495" width="23.28515625" style="203" customWidth="1"/>
    <col min="10496" max="10497" width="35.42578125" style="203" customWidth="1"/>
    <col min="10498" max="10748" width="9.140625" style="203"/>
    <col min="10749" max="10749" width="19.7109375" style="203" customWidth="1"/>
    <col min="10750" max="10750" width="37.28515625" style="203" customWidth="1"/>
    <col min="10751" max="10751" width="23.28515625" style="203" customWidth="1"/>
    <col min="10752" max="10753" width="35.42578125" style="203" customWidth="1"/>
    <col min="10754" max="11004" width="9.140625" style="203"/>
    <col min="11005" max="11005" width="19.7109375" style="203" customWidth="1"/>
    <col min="11006" max="11006" width="37.28515625" style="203" customWidth="1"/>
    <col min="11007" max="11007" width="23.28515625" style="203" customWidth="1"/>
    <col min="11008" max="11009" width="35.42578125" style="203" customWidth="1"/>
    <col min="11010" max="11260" width="9.140625" style="203"/>
    <col min="11261" max="11261" width="19.7109375" style="203" customWidth="1"/>
    <col min="11262" max="11262" width="37.28515625" style="203" customWidth="1"/>
    <col min="11263" max="11263" width="23.28515625" style="203" customWidth="1"/>
    <col min="11264" max="11265" width="35.42578125" style="203" customWidth="1"/>
    <col min="11266" max="11516" width="9.140625" style="203"/>
    <col min="11517" max="11517" width="19.7109375" style="203" customWidth="1"/>
    <col min="11518" max="11518" width="37.28515625" style="203" customWidth="1"/>
    <col min="11519" max="11519" width="23.28515625" style="203" customWidth="1"/>
    <col min="11520" max="11521" width="35.42578125" style="203" customWidth="1"/>
    <col min="11522" max="11772" width="9.140625" style="203"/>
    <col min="11773" max="11773" width="19.7109375" style="203" customWidth="1"/>
    <col min="11774" max="11774" width="37.28515625" style="203" customWidth="1"/>
    <col min="11775" max="11775" width="23.28515625" style="203" customWidth="1"/>
    <col min="11776" max="11777" width="35.42578125" style="203" customWidth="1"/>
    <col min="11778" max="12028" width="9.140625" style="203"/>
    <col min="12029" max="12029" width="19.7109375" style="203" customWidth="1"/>
    <col min="12030" max="12030" width="37.28515625" style="203" customWidth="1"/>
    <col min="12031" max="12031" width="23.28515625" style="203" customWidth="1"/>
    <col min="12032" max="12033" width="35.42578125" style="203" customWidth="1"/>
    <col min="12034" max="12284" width="9.140625" style="203"/>
    <col min="12285" max="12285" width="19.7109375" style="203" customWidth="1"/>
    <col min="12286" max="12286" width="37.28515625" style="203" customWidth="1"/>
    <col min="12287" max="12287" width="23.28515625" style="203" customWidth="1"/>
    <col min="12288" max="12289" width="35.42578125" style="203" customWidth="1"/>
    <col min="12290" max="12540" width="9.140625" style="203"/>
    <col min="12541" max="12541" width="19.7109375" style="203" customWidth="1"/>
    <col min="12542" max="12542" width="37.28515625" style="203" customWidth="1"/>
    <col min="12543" max="12543" width="23.28515625" style="203" customWidth="1"/>
    <col min="12544" max="12545" width="35.42578125" style="203" customWidth="1"/>
    <col min="12546" max="12796" width="9.140625" style="203"/>
    <col min="12797" max="12797" width="19.7109375" style="203" customWidth="1"/>
    <col min="12798" max="12798" width="37.28515625" style="203" customWidth="1"/>
    <col min="12799" max="12799" width="23.28515625" style="203" customWidth="1"/>
    <col min="12800" max="12801" width="35.42578125" style="203" customWidth="1"/>
    <col min="12802" max="13052" width="9.140625" style="203"/>
    <col min="13053" max="13053" width="19.7109375" style="203" customWidth="1"/>
    <col min="13054" max="13054" width="37.28515625" style="203" customWidth="1"/>
    <col min="13055" max="13055" width="23.28515625" style="203" customWidth="1"/>
    <col min="13056" max="13057" width="35.42578125" style="203" customWidth="1"/>
    <col min="13058" max="13308" width="9.140625" style="203"/>
    <col min="13309" max="13309" width="19.7109375" style="203" customWidth="1"/>
    <col min="13310" max="13310" width="37.28515625" style="203" customWidth="1"/>
    <col min="13311" max="13311" width="23.28515625" style="203" customWidth="1"/>
    <col min="13312" max="13313" width="35.42578125" style="203" customWidth="1"/>
    <col min="13314" max="13564" width="9.140625" style="203"/>
    <col min="13565" max="13565" width="19.7109375" style="203" customWidth="1"/>
    <col min="13566" max="13566" width="37.28515625" style="203" customWidth="1"/>
    <col min="13567" max="13567" width="23.28515625" style="203" customWidth="1"/>
    <col min="13568" max="13569" width="35.42578125" style="203" customWidth="1"/>
    <col min="13570" max="13820" width="9.140625" style="203"/>
    <col min="13821" max="13821" width="19.7109375" style="203" customWidth="1"/>
    <col min="13822" max="13822" width="37.28515625" style="203" customWidth="1"/>
    <col min="13823" max="13823" width="23.28515625" style="203" customWidth="1"/>
    <col min="13824" max="13825" width="35.42578125" style="203" customWidth="1"/>
    <col min="13826" max="14076" width="9.140625" style="203"/>
    <col min="14077" max="14077" width="19.7109375" style="203" customWidth="1"/>
    <col min="14078" max="14078" width="37.28515625" style="203" customWidth="1"/>
    <col min="14079" max="14079" width="23.28515625" style="203" customWidth="1"/>
    <col min="14080" max="14081" width="35.42578125" style="203" customWidth="1"/>
    <col min="14082" max="14332" width="9.140625" style="203"/>
    <col min="14333" max="14333" width="19.7109375" style="203" customWidth="1"/>
    <col min="14334" max="14334" width="37.28515625" style="203" customWidth="1"/>
    <col min="14335" max="14335" width="23.28515625" style="203" customWidth="1"/>
    <col min="14336" max="14337" width="35.42578125" style="203" customWidth="1"/>
    <col min="14338" max="14588" width="9.140625" style="203"/>
    <col min="14589" max="14589" width="19.7109375" style="203" customWidth="1"/>
    <col min="14590" max="14590" width="37.28515625" style="203" customWidth="1"/>
    <col min="14591" max="14591" width="23.28515625" style="203" customWidth="1"/>
    <col min="14592" max="14593" width="35.42578125" style="203" customWidth="1"/>
    <col min="14594" max="14844" width="9.140625" style="203"/>
    <col min="14845" max="14845" width="19.7109375" style="203" customWidth="1"/>
    <col min="14846" max="14846" width="37.28515625" style="203" customWidth="1"/>
    <col min="14847" max="14847" width="23.28515625" style="203" customWidth="1"/>
    <col min="14848" max="14849" width="35.42578125" style="203" customWidth="1"/>
    <col min="14850" max="15100" width="9.140625" style="203"/>
    <col min="15101" max="15101" width="19.7109375" style="203" customWidth="1"/>
    <col min="15102" max="15102" width="37.28515625" style="203" customWidth="1"/>
    <col min="15103" max="15103" width="23.28515625" style="203" customWidth="1"/>
    <col min="15104" max="15105" width="35.42578125" style="203" customWidth="1"/>
    <col min="15106" max="15356" width="9.140625" style="203"/>
    <col min="15357" max="15357" width="19.7109375" style="203" customWidth="1"/>
    <col min="15358" max="15358" width="37.28515625" style="203" customWidth="1"/>
    <col min="15359" max="15359" width="23.28515625" style="203" customWidth="1"/>
    <col min="15360" max="15361" width="35.42578125" style="203" customWidth="1"/>
    <col min="15362" max="15612" width="9.140625" style="203"/>
    <col min="15613" max="15613" width="19.7109375" style="203" customWidth="1"/>
    <col min="15614" max="15614" width="37.28515625" style="203" customWidth="1"/>
    <col min="15615" max="15615" width="23.28515625" style="203" customWidth="1"/>
    <col min="15616" max="15617" width="35.42578125" style="203" customWidth="1"/>
    <col min="15618" max="15868" width="9.140625" style="203"/>
    <col min="15869" max="15869" width="19.7109375" style="203" customWidth="1"/>
    <col min="15870" max="15870" width="37.28515625" style="203" customWidth="1"/>
    <col min="15871" max="15871" width="23.28515625" style="203" customWidth="1"/>
    <col min="15872" max="15873" width="35.42578125" style="203" customWidth="1"/>
    <col min="15874" max="16124" width="9.140625" style="203"/>
    <col min="16125" max="16125" width="19.7109375" style="203" customWidth="1"/>
    <col min="16126" max="16126" width="37.28515625" style="203" customWidth="1"/>
    <col min="16127" max="16127" width="23.28515625" style="203" customWidth="1"/>
    <col min="16128" max="16129" width="35.42578125" style="203" customWidth="1"/>
    <col min="16130" max="16384" width="9.140625" style="203"/>
  </cols>
  <sheetData>
    <row r="1" spans="1:30" ht="40.15" customHeight="1" x14ac:dyDescent="0.25">
      <c r="A1" s="253" t="s">
        <v>671</v>
      </c>
      <c r="B1" s="253"/>
      <c r="C1" s="253"/>
      <c r="D1" s="253"/>
      <c r="E1" s="253"/>
      <c r="F1" s="253"/>
      <c r="G1" s="253"/>
      <c r="H1" s="253"/>
      <c r="I1" s="253"/>
    </row>
    <row r="2" spans="1:30" ht="21" x14ac:dyDescent="0.25">
      <c r="B2" s="33"/>
      <c r="C2" s="421" t="s">
        <v>540</v>
      </c>
      <c r="D2" s="422" t="s">
        <v>5</v>
      </c>
      <c r="E2" s="422" t="s">
        <v>23</v>
      </c>
      <c r="F2" s="422" t="s">
        <v>39</v>
      </c>
      <c r="G2" s="422" t="s">
        <v>43</v>
      </c>
      <c r="H2" s="422" t="s">
        <v>53</v>
      </c>
      <c r="I2" s="422" t="s">
        <v>47</v>
      </c>
      <c r="J2" s="421" t="s">
        <v>57</v>
      </c>
      <c r="K2" s="422" t="s">
        <v>21</v>
      </c>
      <c r="L2" s="422" t="s">
        <v>49</v>
      </c>
      <c r="M2" s="422" t="s">
        <v>35</v>
      </c>
      <c r="N2" s="422" t="s">
        <v>31</v>
      </c>
      <c r="O2" s="422" t="s">
        <v>10</v>
      </c>
      <c r="P2" s="422" t="s">
        <v>41</v>
      </c>
      <c r="Q2" s="422" t="s">
        <v>55</v>
      </c>
      <c r="R2" s="422" t="s">
        <v>8</v>
      </c>
      <c r="S2" s="422" t="s">
        <v>33</v>
      </c>
      <c r="T2" s="422" t="s">
        <v>45</v>
      </c>
      <c r="U2" s="422" t="s">
        <v>27</v>
      </c>
      <c r="V2" s="422" t="s">
        <v>3</v>
      </c>
      <c r="W2" s="422" t="s">
        <v>25</v>
      </c>
      <c r="X2" s="422" t="s">
        <v>51</v>
      </c>
      <c r="Y2" s="422" t="s">
        <v>16</v>
      </c>
      <c r="Z2" s="422" t="s">
        <v>14</v>
      </c>
      <c r="AA2" s="422" t="s">
        <v>19</v>
      </c>
      <c r="AB2" s="422" t="s">
        <v>37</v>
      </c>
      <c r="AC2" s="422" t="s">
        <v>29</v>
      </c>
      <c r="AD2" s="422" t="s">
        <v>12</v>
      </c>
    </row>
    <row r="3" spans="1:30" x14ac:dyDescent="0.25">
      <c r="B3" s="423" t="s">
        <v>399</v>
      </c>
      <c r="C3" s="206">
        <v>12856</v>
      </c>
      <c r="D3" s="206">
        <v>500</v>
      </c>
      <c r="E3" s="206">
        <v>501</v>
      </c>
      <c r="F3" s="206">
        <v>510</v>
      </c>
      <c r="G3" s="206">
        <v>506</v>
      </c>
      <c r="H3" s="206">
        <v>256</v>
      </c>
      <c r="I3" s="206">
        <v>255</v>
      </c>
      <c r="J3" s="206">
        <v>503</v>
      </c>
      <c r="K3" s="206">
        <v>500</v>
      </c>
      <c r="L3" s="206">
        <v>510</v>
      </c>
      <c r="M3" s="206">
        <v>504</v>
      </c>
      <c r="N3" s="206">
        <v>503</v>
      </c>
      <c r="O3" s="206">
        <v>509</v>
      </c>
      <c r="P3" s="206">
        <v>504</v>
      </c>
      <c r="Q3" s="206">
        <v>505</v>
      </c>
      <c r="R3" s="206">
        <v>502</v>
      </c>
      <c r="S3" s="206">
        <v>500</v>
      </c>
      <c r="T3" s="206">
        <v>255</v>
      </c>
      <c r="U3" s="208">
        <v>507</v>
      </c>
      <c r="V3" s="206">
        <v>508</v>
      </c>
      <c r="W3" s="206">
        <v>504</v>
      </c>
      <c r="X3" s="206">
        <v>500</v>
      </c>
      <c r="Y3" s="206">
        <v>503</v>
      </c>
      <c r="Z3" s="206">
        <v>503</v>
      </c>
      <c r="AA3" s="206">
        <v>500</v>
      </c>
      <c r="AB3" s="206">
        <v>506</v>
      </c>
      <c r="AC3" s="206">
        <v>501</v>
      </c>
      <c r="AD3" s="206">
        <v>501</v>
      </c>
    </row>
    <row r="4" spans="1:30" x14ac:dyDescent="0.25">
      <c r="A4" s="203" t="s">
        <v>427</v>
      </c>
      <c r="B4" s="424" t="s">
        <v>428</v>
      </c>
      <c r="C4" s="206">
        <v>924</v>
      </c>
      <c r="D4" s="206">
        <v>30</v>
      </c>
      <c r="E4" s="206">
        <v>123</v>
      </c>
      <c r="F4" s="206">
        <v>29</v>
      </c>
      <c r="G4" s="206">
        <v>22</v>
      </c>
      <c r="H4" s="206">
        <v>20</v>
      </c>
      <c r="I4" s="206">
        <v>25</v>
      </c>
      <c r="J4" s="206">
        <v>29</v>
      </c>
      <c r="K4" s="206">
        <v>69</v>
      </c>
      <c r="L4" s="206">
        <v>116</v>
      </c>
      <c r="M4" s="206">
        <v>23</v>
      </c>
      <c r="N4" s="206">
        <v>10</v>
      </c>
      <c r="O4" s="206">
        <v>48</v>
      </c>
      <c r="P4" s="206">
        <v>25</v>
      </c>
      <c r="Q4" s="206">
        <v>63</v>
      </c>
      <c r="R4" s="206">
        <v>21</v>
      </c>
      <c r="S4" s="206">
        <v>17</v>
      </c>
      <c r="T4" s="206">
        <v>8</v>
      </c>
      <c r="U4" s="208">
        <v>30</v>
      </c>
      <c r="V4" s="206">
        <v>78</v>
      </c>
      <c r="W4" s="206">
        <v>34</v>
      </c>
      <c r="X4" s="206">
        <v>15</v>
      </c>
      <c r="Y4" s="206">
        <v>15</v>
      </c>
      <c r="Z4" s="206">
        <v>22</v>
      </c>
      <c r="AA4" s="206">
        <v>12</v>
      </c>
      <c r="AB4" s="206">
        <v>11</v>
      </c>
      <c r="AC4" s="206">
        <v>28</v>
      </c>
      <c r="AD4" s="206">
        <v>35</v>
      </c>
    </row>
    <row r="5" spans="1:30" x14ac:dyDescent="0.25">
      <c r="A5" s="203" t="s">
        <v>429</v>
      </c>
      <c r="B5" s="252"/>
      <c r="C5" s="207">
        <v>7.0000000000000007E-2</v>
      </c>
      <c r="D5" s="207">
        <v>0.06</v>
      </c>
      <c r="E5" s="207">
        <v>0.25</v>
      </c>
      <c r="F5" s="207">
        <v>0.06</v>
      </c>
      <c r="G5" s="207">
        <v>0.04</v>
      </c>
      <c r="H5" s="207">
        <v>0.08</v>
      </c>
      <c r="I5" s="207">
        <v>0.09</v>
      </c>
      <c r="J5" s="207">
        <v>0.06</v>
      </c>
      <c r="K5" s="207">
        <v>0.14000000000000001</v>
      </c>
      <c r="L5" s="207">
        <v>0.23</v>
      </c>
      <c r="M5" s="207">
        <v>0.05</v>
      </c>
      <c r="N5" s="207">
        <v>0.02</v>
      </c>
      <c r="O5" s="207">
        <v>0.09</v>
      </c>
      <c r="P5" s="207">
        <v>0.05</v>
      </c>
      <c r="Q5" s="207">
        <v>0.12</v>
      </c>
      <c r="R5" s="207">
        <v>0.04</v>
      </c>
      <c r="S5" s="207">
        <v>0.03</v>
      </c>
      <c r="T5" s="207">
        <v>0.03</v>
      </c>
      <c r="U5" s="209">
        <v>0.06</v>
      </c>
      <c r="V5" s="207">
        <v>0.15</v>
      </c>
      <c r="W5" s="207">
        <v>7.0000000000000007E-2</v>
      </c>
      <c r="X5" s="207">
        <v>0.03</v>
      </c>
      <c r="Y5" s="207">
        <v>0.03</v>
      </c>
      <c r="Z5" s="207">
        <v>0.04</v>
      </c>
      <c r="AA5" s="207">
        <v>0.03</v>
      </c>
      <c r="AB5" s="207">
        <v>0.02</v>
      </c>
      <c r="AC5" s="214">
        <v>0.06</v>
      </c>
      <c r="AD5" s="214">
        <v>7.0000000000000007E-2</v>
      </c>
    </row>
    <row r="6" spans="1:30" x14ac:dyDescent="0.25">
      <c r="A6" s="203" t="s">
        <v>427</v>
      </c>
      <c r="B6" s="424" t="s">
        <v>430</v>
      </c>
      <c r="C6" s="206">
        <v>6629</v>
      </c>
      <c r="D6" s="206">
        <v>411</v>
      </c>
      <c r="E6" s="206">
        <v>300</v>
      </c>
      <c r="F6" s="206">
        <v>382</v>
      </c>
      <c r="G6" s="206">
        <v>384</v>
      </c>
      <c r="H6" s="206">
        <v>176</v>
      </c>
      <c r="I6" s="206">
        <v>155</v>
      </c>
      <c r="J6" s="206">
        <v>315</v>
      </c>
      <c r="K6" s="206">
        <v>265</v>
      </c>
      <c r="L6" s="206">
        <v>211</v>
      </c>
      <c r="M6" s="206">
        <v>298</v>
      </c>
      <c r="N6" s="206">
        <v>298</v>
      </c>
      <c r="O6" s="206">
        <v>250</v>
      </c>
      <c r="P6" s="206">
        <v>266</v>
      </c>
      <c r="Q6" s="206">
        <v>206</v>
      </c>
      <c r="R6" s="206">
        <v>246</v>
      </c>
      <c r="S6" s="206">
        <v>230</v>
      </c>
      <c r="T6" s="206">
        <v>112</v>
      </c>
      <c r="U6" s="208">
        <v>194</v>
      </c>
      <c r="V6" s="206">
        <v>148</v>
      </c>
      <c r="W6" s="206">
        <v>180</v>
      </c>
      <c r="X6" s="206">
        <v>179</v>
      </c>
      <c r="Y6" s="206">
        <v>163</v>
      </c>
      <c r="Z6" s="206">
        <v>133</v>
      </c>
      <c r="AA6" s="206">
        <v>140</v>
      </c>
      <c r="AB6" s="206">
        <v>140</v>
      </c>
      <c r="AC6" s="206">
        <v>108</v>
      </c>
      <c r="AD6" s="206">
        <v>101</v>
      </c>
    </row>
    <row r="7" spans="1:30" x14ac:dyDescent="0.25">
      <c r="A7" s="203" t="s">
        <v>429</v>
      </c>
      <c r="B7" s="252"/>
      <c r="C7" s="207">
        <v>0.52</v>
      </c>
      <c r="D7" s="207">
        <v>0.82</v>
      </c>
      <c r="E7" s="207">
        <v>0.6</v>
      </c>
      <c r="F7" s="207">
        <v>0.75</v>
      </c>
      <c r="G7" s="207">
        <v>0.76</v>
      </c>
      <c r="H7" s="207">
        <v>0.69</v>
      </c>
      <c r="I7" s="207">
        <v>0.61</v>
      </c>
      <c r="J7" s="207">
        <v>0.62</v>
      </c>
      <c r="K7" s="207">
        <v>0.53</v>
      </c>
      <c r="L7" s="207">
        <v>0.41</v>
      </c>
      <c r="M7" s="207">
        <v>0.59</v>
      </c>
      <c r="N7" s="207">
        <v>0.59</v>
      </c>
      <c r="O7" s="207">
        <v>0.49</v>
      </c>
      <c r="P7" s="207">
        <v>0.53</v>
      </c>
      <c r="Q7" s="207">
        <v>0.41</v>
      </c>
      <c r="R7" s="207">
        <v>0.49</v>
      </c>
      <c r="S7" s="207">
        <v>0.46</v>
      </c>
      <c r="T7" s="207">
        <v>0.44</v>
      </c>
      <c r="U7" s="209">
        <v>0.39</v>
      </c>
      <c r="V7" s="207">
        <v>0.28999999999999998</v>
      </c>
      <c r="W7" s="207">
        <v>0.36</v>
      </c>
      <c r="X7" s="207">
        <v>0.36</v>
      </c>
      <c r="Y7" s="207">
        <v>0.32</v>
      </c>
      <c r="Z7" s="207">
        <v>0.27</v>
      </c>
      <c r="AA7" s="207">
        <v>0.28000000000000003</v>
      </c>
      <c r="AB7" s="207">
        <v>0.28000000000000003</v>
      </c>
      <c r="AC7" s="207">
        <v>0.22</v>
      </c>
      <c r="AD7" s="207">
        <v>0.2</v>
      </c>
    </row>
    <row r="8" spans="1:30" x14ac:dyDescent="0.25">
      <c r="A8" s="203" t="s">
        <v>427</v>
      </c>
      <c r="B8" s="424" t="s">
        <v>431</v>
      </c>
      <c r="C8" s="206">
        <v>1878</v>
      </c>
      <c r="D8" s="206">
        <v>11</v>
      </c>
      <c r="E8" s="206">
        <v>42</v>
      </c>
      <c r="F8" s="206">
        <v>50</v>
      </c>
      <c r="G8" s="206">
        <v>62</v>
      </c>
      <c r="H8" s="206">
        <v>19</v>
      </c>
      <c r="I8" s="206">
        <v>53</v>
      </c>
      <c r="J8" s="206">
        <v>136</v>
      </c>
      <c r="K8" s="206">
        <v>52</v>
      </c>
      <c r="L8" s="206">
        <v>30</v>
      </c>
      <c r="M8" s="206">
        <v>79</v>
      </c>
      <c r="N8" s="206">
        <v>63</v>
      </c>
      <c r="O8" s="206">
        <v>75</v>
      </c>
      <c r="P8" s="206">
        <v>93</v>
      </c>
      <c r="Q8" s="206">
        <v>61</v>
      </c>
      <c r="R8" s="206">
        <v>117</v>
      </c>
      <c r="S8" s="206">
        <v>45</v>
      </c>
      <c r="T8" s="206">
        <v>48</v>
      </c>
      <c r="U8" s="208">
        <v>51</v>
      </c>
      <c r="V8" s="206">
        <v>35</v>
      </c>
      <c r="W8" s="206">
        <v>133</v>
      </c>
      <c r="X8" s="206">
        <v>104</v>
      </c>
      <c r="Y8" s="206">
        <v>133</v>
      </c>
      <c r="Z8" s="206">
        <v>50</v>
      </c>
      <c r="AA8" s="206">
        <v>155</v>
      </c>
      <c r="AB8" s="206">
        <v>114</v>
      </c>
      <c r="AC8" s="206">
        <v>143</v>
      </c>
      <c r="AD8" s="206">
        <v>140</v>
      </c>
    </row>
    <row r="9" spans="1:30" x14ac:dyDescent="0.25">
      <c r="A9" s="203" t="s">
        <v>429</v>
      </c>
      <c r="B9" s="252"/>
      <c r="C9" s="207">
        <v>0.15</v>
      </c>
      <c r="D9" s="207">
        <v>0.02</v>
      </c>
      <c r="E9" s="207">
        <v>0.08</v>
      </c>
      <c r="F9" s="207">
        <v>0.1</v>
      </c>
      <c r="G9" s="207">
        <v>0.12</v>
      </c>
      <c r="H9" s="207">
        <v>7.0000000000000007E-2</v>
      </c>
      <c r="I9" s="207">
        <v>0.21</v>
      </c>
      <c r="J9" s="207">
        <v>0.27</v>
      </c>
      <c r="K9" s="207">
        <v>0.1</v>
      </c>
      <c r="L9" s="207">
        <v>0.06</v>
      </c>
      <c r="M9" s="207">
        <v>0.16</v>
      </c>
      <c r="N9" s="207">
        <v>0.13</v>
      </c>
      <c r="O9" s="207">
        <v>0.15</v>
      </c>
      <c r="P9" s="207">
        <v>0.18</v>
      </c>
      <c r="Q9" s="207">
        <v>0.12</v>
      </c>
      <c r="R9" s="207">
        <v>0.23</v>
      </c>
      <c r="S9" s="207">
        <v>0.09</v>
      </c>
      <c r="T9" s="207">
        <v>0.19</v>
      </c>
      <c r="U9" s="209">
        <v>0.1</v>
      </c>
      <c r="V9" s="207">
        <v>7.0000000000000007E-2</v>
      </c>
      <c r="W9" s="207">
        <v>0.26</v>
      </c>
      <c r="X9" s="207">
        <v>0.21</v>
      </c>
      <c r="Y9" s="207">
        <v>0.27</v>
      </c>
      <c r="Z9" s="207">
        <v>0.1</v>
      </c>
      <c r="AA9" s="207">
        <v>0.31</v>
      </c>
      <c r="AB9" s="207">
        <v>0.23</v>
      </c>
      <c r="AC9" s="207">
        <v>0.27</v>
      </c>
      <c r="AD9" s="207">
        <v>0.28000000000000003</v>
      </c>
    </row>
    <row r="10" spans="1:30" x14ac:dyDescent="0.25">
      <c r="A10" s="203" t="s">
        <v>427</v>
      </c>
      <c r="B10" s="424" t="s">
        <v>432</v>
      </c>
      <c r="C10" s="206">
        <v>920</v>
      </c>
      <c r="D10" s="206">
        <v>24</v>
      </c>
      <c r="E10" s="206">
        <v>8</v>
      </c>
      <c r="F10" s="206">
        <v>22</v>
      </c>
      <c r="G10" s="206">
        <v>14</v>
      </c>
      <c r="H10" s="206">
        <v>33</v>
      </c>
      <c r="I10" s="206">
        <v>12</v>
      </c>
      <c r="J10" s="206">
        <v>9</v>
      </c>
      <c r="K10" s="206">
        <v>8</v>
      </c>
      <c r="L10" s="206">
        <v>6</v>
      </c>
      <c r="M10" s="206">
        <v>78</v>
      </c>
      <c r="N10" s="206">
        <v>26</v>
      </c>
      <c r="O10" s="206">
        <v>51</v>
      </c>
      <c r="P10" s="206">
        <v>56</v>
      </c>
      <c r="Q10" s="206">
        <v>33</v>
      </c>
      <c r="R10" s="206">
        <v>46</v>
      </c>
      <c r="S10" s="206">
        <v>15</v>
      </c>
      <c r="T10" s="206">
        <v>30</v>
      </c>
      <c r="U10" s="208">
        <v>27</v>
      </c>
      <c r="V10" s="206">
        <v>20</v>
      </c>
      <c r="W10" s="206">
        <v>28</v>
      </c>
      <c r="X10" s="206">
        <v>45</v>
      </c>
      <c r="Y10" s="206">
        <v>41</v>
      </c>
      <c r="Z10" s="206">
        <v>7</v>
      </c>
      <c r="AA10" s="206">
        <v>67</v>
      </c>
      <c r="AB10" s="206">
        <v>93</v>
      </c>
      <c r="AC10" s="206">
        <v>89</v>
      </c>
      <c r="AD10" s="206">
        <v>61</v>
      </c>
    </row>
    <row r="11" spans="1:30" x14ac:dyDescent="0.25">
      <c r="A11" s="203" t="s">
        <v>429</v>
      </c>
      <c r="B11" s="252"/>
      <c r="C11" s="207">
        <v>7.0000000000000007E-2</v>
      </c>
      <c r="D11" s="207">
        <v>0.05</v>
      </c>
      <c r="E11" s="207">
        <v>0.01</v>
      </c>
      <c r="F11" s="207">
        <v>0.04</v>
      </c>
      <c r="G11" s="207">
        <v>0.03</v>
      </c>
      <c r="H11" s="207">
        <v>0.13</v>
      </c>
      <c r="I11" s="207">
        <v>0.05</v>
      </c>
      <c r="J11" s="207">
        <v>0.02</v>
      </c>
      <c r="K11" s="207">
        <v>0.02</v>
      </c>
      <c r="L11" s="207">
        <v>0.01</v>
      </c>
      <c r="M11" s="207">
        <v>0.15</v>
      </c>
      <c r="N11" s="207">
        <v>0.05</v>
      </c>
      <c r="O11" s="207">
        <v>0.1</v>
      </c>
      <c r="P11" s="207">
        <v>0.11</v>
      </c>
      <c r="Q11" s="207">
        <v>7.0000000000000007E-2</v>
      </c>
      <c r="R11" s="207">
        <v>0.09</v>
      </c>
      <c r="S11" s="207">
        <v>0.03</v>
      </c>
      <c r="T11" s="207">
        <v>0.12</v>
      </c>
      <c r="U11" s="209">
        <v>0.05</v>
      </c>
      <c r="V11" s="207">
        <v>0.04</v>
      </c>
      <c r="W11" s="207">
        <v>0.05</v>
      </c>
      <c r="X11" s="207">
        <v>0.09</v>
      </c>
      <c r="Y11" s="207">
        <v>0.08</v>
      </c>
      <c r="Z11" s="207">
        <v>0.01</v>
      </c>
      <c r="AA11" s="207">
        <v>0.13</v>
      </c>
      <c r="AB11" s="207">
        <v>0.18</v>
      </c>
      <c r="AC11" s="207">
        <v>0.18</v>
      </c>
      <c r="AD11" s="207">
        <v>0.12</v>
      </c>
    </row>
    <row r="12" spans="1:30" x14ac:dyDescent="0.25">
      <c r="A12" s="203" t="s">
        <v>427</v>
      </c>
      <c r="B12" s="424" t="s">
        <v>433</v>
      </c>
      <c r="C12" s="206">
        <v>2505</v>
      </c>
      <c r="D12" s="206">
        <v>24</v>
      </c>
      <c r="E12" s="206">
        <v>28</v>
      </c>
      <c r="F12" s="206">
        <v>26</v>
      </c>
      <c r="G12" s="206">
        <v>23</v>
      </c>
      <c r="H12" s="206">
        <v>8</v>
      </c>
      <c r="I12" s="206">
        <v>10</v>
      </c>
      <c r="J12" s="206">
        <v>15</v>
      </c>
      <c r="K12" s="206">
        <v>107</v>
      </c>
      <c r="L12" s="206">
        <v>148</v>
      </c>
      <c r="M12" s="206">
        <v>26</v>
      </c>
      <c r="N12" s="206">
        <v>107</v>
      </c>
      <c r="O12" s="206">
        <v>84</v>
      </c>
      <c r="P12" s="206">
        <v>64</v>
      </c>
      <c r="Q12" s="206">
        <v>141</v>
      </c>
      <c r="R12" s="206">
        <v>73</v>
      </c>
      <c r="S12" s="206">
        <v>193</v>
      </c>
      <c r="T12" s="206">
        <v>57</v>
      </c>
      <c r="U12" s="208">
        <v>204</v>
      </c>
      <c r="V12" s="206">
        <v>226</v>
      </c>
      <c r="W12" s="206">
        <v>129</v>
      </c>
      <c r="X12" s="206">
        <v>157</v>
      </c>
      <c r="Y12" s="206">
        <v>151</v>
      </c>
      <c r="Z12" s="206">
        <v>291</v>
      </c>
      <c r="AA12" s="206">
        <v>126</v>
      </c>
      <c r="AB12" s="206">
        <v>149</v>
      </c>
      <c r="AC12" s="206">
        <v>133</v>
      </c>
      <c r="AD12" s="206">
        <v>164</v>
      </c>
    </row>
    <row r="13" spans="1:30" x14ac:dyDescent="0.25">
      <c r="A13" s="203" t="s">
        <v>429</v>
      </c>
      <c r="B13" s="252"/>
      <c r="C13" s="207">
        <v>0.19</v>
      </c>
      <c r="D13" s="207">
        <v>0.05</v>
      </c>
      <c r="E13" s="207">
        <v>0.06</v>
      </c>
      <c r="F13" s="207">
        <v>0.05</v>
      </c>
      <c r="G13" s="207">
        <v>0.05</v>
      </c>
      <c r="H13" s="207">
        <v>0.03</v>
      </c>
      <c r="I13" s="207">
        <v>0.04</v>
      </c>
      <c r="J13" s="207">
        <v>0.03</v>
      </c>
      <c r="K13" s="207">
        <v>0.21</v>
      </c>
      <c r="L13" s="207">
        <v>0.28999999999999998</v>
      </c>
      <c r="M13" s="207">
        <v>0.05</v>
      </c>
      <c r="N13" s="207">
        <v>0.21</v>
      </c>
      <c r="O13" s="207">
        <v>0.17</v>
      </c>
      <c r="P13" s="207">
        <v>0.13</v>
      </c>
      <c r="Q13" s="207">
        <v>0.28000000000000003</v>
      </c>
      <c r="R13" s="207">
        <v>0.15</v>
      </c>
      <c r="S13" s="207">
        <v>0.39</v>
      </c>
      <c r="T13" s="207">
        <v>0.22</v>
      </c>
      <c r="U13" s="209">
        <v>0.4</v>
      </c>
      <c r="V13" s="207">
        <v>0.45</v>
      </c>
      <c r="W13" s="207">
        <v>0.26</v>
      </c>
      <c r="X13" s="207">
        <v>0.31</v>
      </c>
      <c r="Y13" s="207">
        <v>0.3</v>
      </c>
      <c r="Z13" s="207">
        <v>0.57999999999999996</v>
      </c>
      <c r="AA13" s="207">
        <v>0.25</v>
      </c>
      <c r="AB13" s="207">
        <v>0.28999999999999998</v>
      </c>
      <c r="AC13" s="207">
        <v>0.27</v>
      </c>
      <c r="AD13" s="207">
        <v>0.33</v>
      </c>
    </row>
    <row r="14" spans="1:30" x14ac:dyDescent="0.25">
      <c r="A14" s="203" t="s">
        <v>427</v>
      </c>
      <c r="B14" s="424" t="s">
        <v>434</v>
      </c>
      <c r="C14" s="425">
        <f t="shared" ref="C14:AD14" si="0">SUM(C4,C6)</f>
        <v>7553</v>
      </c>
      <c r="D14" s="425">
        <f t="shared" si="0"/>
        <v>441</v>
      </c>
      <c r="E14" s="425">
        <f t="shared" si="0"/>
        <v>423</v>
      </c>
      <c r="F14" s="425">
        <f t="shared" si="0"/>
        <v>411</v>
      </c>
      <c r="G14" s="425">
        <f t="shared" si="0"/>
        <v>406</v>
      </c>
      <c r="H14" s="425">
        <f t="shared" si="0"/>
        <v>196</v>
      </c>
      <c r="I14" s="425">
        <f t="shared" si="0"/>
        <v>180</v>
      </c>
      <c r="J14" s="425">
        <f t="shared" si="0"/>
        <v>344</v>
      </c>
      <c r="K14" s="425">
        <f t="shared" si="0"/>
        <v>334</v>
      </c>
      <c r="L14" s="425">
        <f t="shared" si="0"/>
        <v>327</v>
      </c>
      <c r="M14" s="425">
        <f t="shared" si="0"/>
        <v>321</v>
      </c>
      <c r="N14" s="425">
        <f t="shared" si="0"/>
        <v>308</v>
      </c>
      <c r="O14" s="425">
        <f t="shared" si="0"/>
        <v>298</v>
      </c>
      <c r="P14" s="425">
        <f t="shared" si="0"/>
        <v>291</v>
      </c>
      <c r="Q14" s="425">
        <f t="shared" si="0"/>
        <v>269</v>
      </c>
      <c r="R14" s="425">
        <f t="shared" si="0"/>
        <v>267</v>
      </c>
      <c r="S14" s="425">
        <f t="shared" si="0"/>
        <v>247</v>
      </c>
      <c r="T14" s="425">
        <f t="shared" si="0"/>
        <v>120</v>
      </c>
      <c r="U14" s="425">
        <f>SUM(U4,U6)</f>
        <v>224</v>
      </c>
      <c r="V14" s="425">
        <f t="shared" si="0"/>
        <v>226</v>
      </c>
      <c r="W14" s="425">
        <f t="shared" si="0"/>
        <v>214</v>
      </c>
      <c r="X14" s="425">
        <f t="shared" si="0"/>
        <v>194</v>
      </c>
      <c r="Y14" s="425">
        <f t="shared" si="0"/>
        <v>178</v>
      </c>
      <c r="Z14" s="425">
        <f t="shared" si="0"/>
        <v>155</v>
      </c>
      <c r="AA14" s="425">
        <f t="shared" si="0"/>
        <v>152</v>
      </c>
      <c r="AB14" s="425">
        <f t="shared" si="0"/>
        <v>151</v>
      </c>
      <c r="AC14" s="425">
        <f>SUM(AC4,AC6)</f>
        <v>136</v>
      </c>
      <c r="AD14" s="425">
        <f t="shared" si="0"/>
        <v>136</v>
      </c>
    </row>
    <row r="15" spans="1:30" x14ac:dyDescent="0.25">
      <c r="A15" s="203" t="s">
        <v>429</v>
      </c>
      <c r="B15" s="252"/>
      <c r="C15" s="204">
        <f t="shared" ref="C15:AD15" si="1">C14/C3</f>
        <v>0.58750777846919722</v>
      </c>
      <c r="D15" s="204">
        <f t="shared" si="1"/>
        <v>0.88200000000000001</v>
      </c>
      <c r="E15" s="204">
        <f t="shared" si="1"/>
        <v>0.84431137724550898</v>
      </c>
      <c r="F15" s="204">
        <f t="shared" si="1"/>
        <v>0.80588235294117649</v>
      </c>
      <c r="G15" s="204">
        <f t="shared" si="1"/>
        <v>0.80237154150197632</v>
      </c>
      <c r="H15" s="204">
        <f t="shared" si="1"/>
        <v>0.765625</v>
      </c>
      <c r="I15" s="204">
        <f t="shared" si="1"/>
        <v>0.70588235294117652</v>
      </c>
      <c r="J15" s="204">
        <f t="shared" si="1"/>
        <v>0.68389662027832998</v>
      </c>
      <c r="K15" s="204">
        <f t="shared" si="1"/>
        <v>0.66800000000000004</v>
      </c>
      <c r="L15" s="204">
        <f t="shared" si="1"/>
        <v>0.64117647058823535</v>
      </c>
      <c r="M15" s="204">
        <f t="shared" si="1"/>
        <v>0.63690476190476186</v>
      </c>
      <c r="N15" s="204">
        <f t="shared" si="1"/>
        <v>0.6123260437375746</v>
      </c>
      <c r="O15" s="204">
        <f t="shared" si="1"/>
        <v>0.58546168958742628</v>
      </c>
      <c r="P15" s="204">
        <f t="shared" si="1"/>
        <v>0.57738095238095233</v>
      </c>
      <c r="Q15" s="204">
        <f t="shared" si="1"/>
        <v>0.5326732673267327</v>
      </c>
      <c r="R15" s="204">
        <f t="shared" si="1"/>
        <v>0.53187250996015933</v>
      </c>
      <c r="S15" s="204">
        <f t="shared" si="1"/>
        <v>0.49399999999999999</v>
      </c>
      <c r="T15" s="204">
        <f t="shared" si="1"/>
        <v>0.47058823529411764</v>
      </c>
      <c r="U15" s="204">
        <f>U14/U3</f>
        <v>0.44181459566074949</v>
      </c>
      <c r="V15" s="204">
        <f t="shared" si="1"/>
        <v>0.44488188976377951</v>
      </c>
      <c r="W15" s="204">
        <f t="shared" si="1"/>
        <v>0.42460317460317459</v>
      </c>
      <c r="X15" s="204">
        <f t="shared" si="1"/>
        <v>0.38800000000000001</v>
      </c>
      <c r="Y15" s="204">
        <f t="shared" si="1"/>
        <v>0.35387673956262428</v>
      </c>
      <c r="Z15" s="204">
        <f t="shared" si="1"/>
        <v>0.30815109343936381</v>
      </c>
      <c r="AA15" s="204">
        <f t="shared" si="1"/>
        <v>0.30399999999999999</v>
      </c>
      <c r="AB15" s="204">
        <f t="shared" si="1"/>
        <v>0.29841897233201581</v>
      </c>
      <c r="AC15" s="204">
        <f>AC14/AC3</f>
        <v>0.27145708582834333</v>
      </c>
      <c r="AD15" s="204">
        <f t="shared" si="1"/>
        <v>0.27145708582834333</v>
      </c>
    </row>
    <row r="16" spans="1:30" x14ac:dyDescent="0.25">
      <c r="A16" s="203" t="s">
        <v>427</v>
      </c>
      <c r="B16" s="424" t="s">
        <v>435</v>
      </c>
      <c r="C16" s="425">
        <f t="shared" ref="C16:AD16" si="2">SUM(C8,C10)</f>
        <v>2798</v>
      </c>
      <c r="D16" s="425">
        <f t="shared" si="2"/>
        <v>35</v>
      </c>
      <c r="E16" s="425">
        <f t="shared" si="2"/>
        <v>50</v>
      </c>
      <c r="F16" s="425">
        <f t="shared" si="2"/>
        <v>72</v>
      </c>
      <c r="G16" s="425">
        <f t="shared" si="2"/>
        <v>76</v>
      </c>
      <c r="H16" s="425">
        <f t="shared" si="2"/>
        <v>52</v>
      </c>
      <c r="I16" s="425">
        <f t="shared" si="2"/>
        <v>65</v>
      </c>
      <c r="J16" s="425">
        <f t="shared" si="2"/>
        <v>145</v>
      </c>
      <c r="K16" s="425">
        <f t="shared" si="2"/>
        <v>60</v>
      </c>
      <c r="L16" s="425">
        <f t="shared" si="2"/>
        <v>36</v>
      </c>
      <c r="M16" s="425">
        <f t="shared" si="2"/>
        <v>157</v>
      </c>
      <c r="N16" s="425">
        <f t="shared" si="2"/>
        <v>89</v>
      </c>
      <c r="O16" s="425">
        <f t="shared" si="2"/>
        <v>126</v>
      </c>
      <c r="P16" s="425">
        <f t="shared" si="2"/>
        <v>149</v>
      </c>
      <c r="Q16" s="425">
        <f t="shared" si="2"/>
        <v>94</v>
      </c>
      <c r="R16" s="425">
        <f t="shared" si="2"/>
        <v>163</v>
      </c>
      <c r="S16" s="425">
        <f t="shared" si="2"/>
        <v>60</v>
      </c>
      <c r="T16" s="425">
        <f t="shared" si="2"/>
        <v>78</v>
      </c>
      <c r="U16" s="425">
        <f>SUM(U8,U10)</f>
        <v>78</v>
      </c>
      <c r="V16" s="425">
        <f t="shared" si="2"/>
        <v>55</v>
      </c>
      <c r="W16" s="425">
        <f t="shared" si="2"/>
        <v>161</v>
      </c>
      <c r="X16" s="425">
        <f t="shared" si="2"/>
        <v>149</v>
      </c>
      <c r="Y16" s="425">
        <f t="shared" si="2"/>
        <v>174</v>
      </c>
      <c r="Z16" s="425">
        <f t="shared" si="2"/>
        <v>57</v>
      </c>
      <c r="AA16" s="425">
        <f t="shared" si="2"/>
        <v>222</v>
      </c>
      <c r="AB16" s="425">
        <f t="shared" si="2"/>
        <v>207</v>
      </c>
      <c r="AC16" s="425">
        <f>SUM(AC8,AC10)</f>
        <v>232</v>
      </c>
      <c r="AD16" s="425">
        <f t="shared" si="2"/>
        <v>201</v>
      </c>
    </row>
    <row r="17" spans="1:30" x14ac:dyDescent="0.25">
      <c r="A17" s="203" t="s">
        <v>429</v>
      </c>
      <c r="B17" s="252"/>
      <c r="C17" s="204">
        <f t="shared" ref="C17:AD17" si="3">C16/C3</f>
        <v>0.21764156813939017</v>
      </c>
      <c r="D17" s="204">
        <f t="shared" si="3"/>
        <v>7.0000000000000007E-2</v>
      </c>
      <c r="E17" s="204">
        <f t="shared" si="3"/>
        <v>9.9800399201596807E-2</v>
      </c>
      <c r="F17" s="204">
        <f t="shared" si="3"/>
        <v>0.14117647058823529</v>
      </c>
      <c r="G17" s="204">
        <f t="shared" si="3"/>
        <v>0.15019762845849802</v>
      </c>
      <c r="H17" s="204">
        <f t="shared" si="3"/>
        <v>0.203125</v>
      </c>
      <c r="I17" s="204">
        <f t="shared" si="3"/>
        <v>0.25490196078431371</v>
      </c>
      <c r="J17" s="204">
        <f t="shared" si="3"/>
        <v>0.28827037773359843</v>
      </c>
      <c r="K17" s="204">
        <f t="shared" si="3"/>
        <v>0.12</v>
      </c>
      <c r="L17" s="204">
        <f t="shared" si="3"/>
        <v>7.0588235294117646E-2</v>
      </c>
      <c r="M17" s="204">
        <f t="shared" si="3"/>
        <v>0.31150793650793651</v>
      </c>
      <c r="N17" s="204">
        <f t="shared" si="3"/>
        <v>0.17693836978131214</v>
      </c>
      <c r="O17" s="204">
        <f t="shared" si="3"/>
        <v>0.2475442043222004</v>
      </c>
      <c r="P17" s="204">
        <f t="shared" si="3"/>
        <v>0.29563492063492064</v>
      </c>
      <c r="Q17" s="204">
        <f t="shared" si="3"/>
        <v>0.18613861386138614</v>
      </c>
      <c r="R17" s="204">
        <f t="shared" si="3"/>
        <v>0.3247011952191235</v>
      </c>
      <c r="S17" s="204">
        <f t="shared" si="3"/>
        <v>0.12</v>
      </c>
      <c r="T17" s="204">
        <f t="shared" si="3"/>
        <v>0.30588235294117649</v>
      </c>
      <c r="U17" s="204">
        <f>U16/U3</f>
        <v>0.15384615384615385</v>
      </c>
      <c r="V17" s="204">
        <f t="shared" si="3"/>
        <v>0.10826771653543307</v>
      </c>
      <c r="W17" s="204">
        <f t="shared" si="3"/>
        <v>0.31944444444444442</v>
      </c>
      <c r="X17" s="204">
        <f t="shared" si="3"/>
        <v>0.29799999999999999</v>
      </c>
      <c r="Y17" s="204">
        <f t="shared" si="3"/>
        <v>0.34592445328031807</v>
      </c>
      <c r="Z17" s="204">
        <f t="shared" si="3"/>
        <v>0.11332007952286283</v>
      </c>
      <c r="AA17" s="204">
        <f t="shared" si="3"/>
        <v>0.44400000000000001</v>
      </c>
      <c r="AB17" s="204">
        <f t="shared" si="3"/>
        <v>0.40909090909090912</v>
      </c>
      <c r="AC17" s="204">
        <f>AC16/AC3</f>
        <v>0.46307385229540921</v>
      </c>
      <c r="AD17" s="204">
        <f t="shared" si="3"/>
        <v>0.40119760479041916</v>
      </c>
    </row>
    <row r="18" spans="1:30" x14ac:dyDescent="0.25">
      <c r="B18" s="203" t="s">
        <v>541</v>
      </c>
      <c r="C18" s="205">
        <f t="shared" ref="C18:AD18" si="4">C14/(C14+C16)</f>
        <v>0.7296879528547966</v>
      </c>
      <c r="D18" s="205">
        <f t="shared" si="4"/>
        <v>0.92647058823529416</v>
      </c>
      <c r="E18" s="205">
        <f t="shared" si="4"/>
        <v>0.89429175475687106</v>
      </c>
      <c r="F18" s="205">
        <f t="shared" si="4"/>
        <v>0.85093167701863359</v>
      </c>
      <c r="G18" s="205">
        <f t="shared" si="4"/>
        <v>0.84232365145228216</v>
      </c>
      <c r="H18" s="205">
        <f t="shared" si="4"/>
        <v>0.79032258064516125</v>
      </c>
      <c r="I18" s="205">
        <f t="shared" si="4"/>
        <v>0.73469387755102045</v>
      </c>
      <c r="J18" s="205">
        <f t="shared" si="4"/>
        <v>0.70347648261758688</v>
      </c>
      <c r="K18" s="205">
        <f t="shared" si="4"/>
        <v>0.84771573604060912</v>
      </c>
      <c r="L18" s="205">
        <f t="shared" si="4"/>
        <v>0.90082644628099173</v>
      </c>
      <c r="M18" s="205">
        <f t="shared" si="4"/>
        <v>0.67154811715481166</v>
      </c>
      <c r="N18" s="205">
        <f t="shared" si="4"/>
        <v>0.77581863979848864</v>
      </c>
      <c r="O18" s="205">
        <f t="shared" si="4"/>
        <v>0.70283018867924529</v>
      </c>
      <c r="P18" s="205">
        <f t="shared" si="4"/>
        <v>0.66136363636363638</v>
      </c>
      <c r="Q18" s="205">
        <f t="shared" si="4"/>
        <v>0.74104683195592291</v>
      </c>
      <c r="R18" s="205">
        <f t="shared" si="4"/>
        <v>0.62093023255813951</v>
      </c>
      <c r="S18" s="205">
        <f t="shared" si="4"/>
        <v>0.80456026058631924</v>
      </c>
      <c r="T18" s="205">
        <f t="shared" si="4"/>
        <v>0.60606060606060608</v>
      </c>
      <c r="U18" s="205">
        <f>U14/(U14+U16)</f>
        <v>0.74172185430463577</v>
      </c>
      <c r="V18" s="205">
        <f t="shared" si="4"/>
        <v>0.80427046263345192</v>
      </c>
      <c r="W18" s="205">
        <f t="shared" si="4"/>
        <v>0.57066666666666666</v>
      </c>
      <c r="X18" s="205">
        <f t="shared" si="4"/>
        <v>0.56559766763848396</v>
      </c>
      <c r="Y18" s="205">
        <f t="shared" si="4"/>
        <v>0.50568181818181823</v>
      </c>
      <c r="Z18" s="205">
        <f t="shared" si="4"/>
        <v>0.73113207547169812</v>
      </c>
      <c r="AA18" s="205">
        <f t="shared" si="4"/>
        <v>0.40641711229946526</v>
      </c>
      <c r="AB18" s="205">
        <f t="shared" si="4"/>
        <v>0.42178770949720673</v>
      </c>
      <c r="AC18" s="205">
        <f>AC14/(AC14+AC16)</f>
        <v>0.36956521739130432</v>
      </c>
      <c r="AD18" s="205">
        <f t="shared" si="4"/>
        <v>0.40356083086053413</v>
      </c>
    </row>
    <row r="19" spans="1:30" x14ac:dyDescent="0.25">
      <c r="B19" s="203" t="s">
        <v>542</v>
      </c>
      <c r="C19" s="205">
        <f t="shared" ref="C19:AD19" si="5">C16/(C14+C16)</f>
        <v>0.27031204714520335</v>
      </c>
      <c r="D19" s="205">
        <f t="shared" si="5"/>
        <v>7.3529411764705885E-2</v>
      </c>
      <c r="E19" s="205">
        <f t="shared" si="5"/>
        <v>0.10570824524312897</v>
      </c>
      <c r="F19" s="205">
        <f t="shared" si="5"/>
        <v>0.14906832298136646</v>
      </c>
      <c r="G19" s="205">
        <f t="shared" si="5"/>
        <v>0.15767634854771784</v>
      </c>
      <c r="H19" s="205">
        <f t="shared" si="5"/>
        <v>0.20967741935483872</v>
      </c>
      <c r="I19" s="205">
        <f t="shared" si="5"/>
        <v>0.26530612244897961</v>
      </c>
      <c r="J19" s="205">
        <f t="shared" si="5"/>
        <v>0.29652351738241312</v>
      </c>
      <c r="K19" s="205">
        <f t="shared" si="5"/>
        <v>0.15228426395939088</v>
      </c>
      <c r="L19" s="205">
        <f t="shared" si="5"/>
        <v>9.9173553719008267E-2</v>
      </c>
      <c r="M19" s="205">
        <f t="shared" si="5"/>
        <v>0.32845188284518828</v>
      </c>
      <c r="N19" s="205">
        <f t="shared" si="5"/>
        <v>0.22418136020151133</v>
      </c>
      <c r="O19" s="205">
        <f t="shared" si="5"/>
        <v>0.29716981132075471</v>
      </c>
      <c r="P19" s="205">
        <f t="shared" si="5"/>
        <v>0.33863636363636362</v>
      </c>
      <c r="Q19" s="205">
        <f t="shared" si="5"/>
        <v>0.25895316804407714</v>
      </c>
      <c r="R19" s="205">
        <f t="shared" si="5"/>
        <v>0.37906976744186044</v>
      </c>
      <c r="S19" s="205">
        <f t="shared" si="5"/>
        <v>0.19543973941368079</v>
      </c>
      <c r="T19" s="205">
        <f t="shared" si="5"/>
        <v>0.39393939393939392</v>
      </c>
      <c r="U19" s="205">
        <f>U16/(U14+U16)</f>
        <v>0.25827814569536423</v>
      </c>
      <c r="V19" s="205">
        <f t="shared" si="5"/>
        <v>0.19572953736654805</v>
      </c>
      <c r="W19" s="205">
        <f t="shared" si="5"/>
        <v>0.42933333333333334</v>
      </c>
      <c r="X19" s="205">
        <f t="shared" si="5"/>
        <v>0.43440233236151604</v>
      </c>
      <c r="Y19" s="205">
        <f t="shared" si="5"/>
        <v>0.49431818181818182</v>
      </c>
      <c r="Z19" s="205">
        <f t="shared" si="5"/>
        <v>0.26886792452830188</v>
      </c>
      <c r="AA19" s="205">
        <f t="shared" si="5"/>
        <v>0.5935828877005348</v>
      </c>
      <c r="AB19" s="205">
        <f t="shared" si="5"/>
        <v>0.57821229050279332</v>
      </c>
      <c r="AC19" s="205">
        <f>AC16/(AC14+AC16)</f>
        <v>0.63043478260869568</v>
      </c>
      <c r="AD19" s="205">
        <f t="shared" si="5"/>
        <v>0.59643916913946593</v>
      </c>
    </row>
  </sheetData>
  <mergeCells count="8">
    <mergeCell ref="B14:B15"/>
    <mergeCell ref="B16:B17"/>
    <mergeCell ref="A1:I1"/>
    <mergeCell ref="B4:B5"/>
    <mergeCell ref="B6:B7"/>
    <mergeCell ref="B8:B9"/>
    <mergeCell ref="B10:B11"/>
    <mergeCell ref="B12:B13"/>
  </mergeCell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BB1C8-D23D-40A8-8A75-E448856D07E3}">
  <sheetPr>
    <tabColor theme="9"/>
  </sheetPr>
  <dimension ref="A1:AD19"/>
  <sheetViews>
    <sheetView zoomScale="85" zoomScaleNormal="85" workbookViewId="0">
      <selection activeCell="E26" sqref="E26"/>
    </sheetView>
  </sheetViews>
  <sheetFormatPr defaultRowHeight="15" x14ac:dyDescent="0.25"/>
  <cols>
    <col min="1" max="1" width="9.140625" style="203"/>
    <col min="2" max="2" width="5.7109375" style="203" customWidth="1"/>
    <col min="3" max="9" width="13.7109375" style="203" customWidth="1"/>
    <col min="10" max="252" width="9.140625" style="203"/>
    <col min="253" max="253" width="19.7109375" style="203" customWidth="1"/>
    <col min="254" max="254" width="37.28515625" style="203" customWidth="1"/>
    <col min="255" max="255" width="23.28515625" style="203" customWidth="1"/>
    <col min="256" max="257" width="35.42578125" style="203" customWidth="1"/>
    <col min="258" max="508" width="9.140625" style="203"/>
    <col min="509" max="509" width="19.7109375" style="203" customWidth="1"/>
    <col min="510" max="510" width="37.28515625" style="203" customWidth="1"/>
    <col min="511" max="511" width="23.28515625" style="203" customWidth="1"/>
    <col min="512" max="513" width="35.42578125" style="203" customWidth="1"/>
    <col min="514" max="764" width="9.140625" style="203"/>
    <col min="765" max="765" width="19.7109375" style="203" customWidth="1"/>
    <col min="766" max="766" width="37.28515625" style="203" customWidth="1"/>
    <col min="767" max="767" width="23.28515625" style="203" customWidth="1"/>
    <col min="768" max="769" width="35.42578125" style="203" customWidth="1"/>
    <col min="770" max="1020" width="9.140625" style="203"/>
    <col min="1021" max="1021" width="19.7109375" style="203" customWidth="1"/>
    <col min="1022" max="1022" width="37.28515625" style="203" customWidth="1"/>
    <col min="1023" max="1023" width="23.28515625" style="203" customWidth="1"/>
    <col min="1024" max="1025" width="35.42578125" style="203" customWidth="1"/>
    <col min="1026" max="1276" width="9.140625" style="203"/>
    <col min="1277" max="1277" width="19.7109375" style="203" customWidth="1"/>
    <col min="1278" max="1278" width="37.28515625" style="203" customWidth="1"/>
    <col min="1279" max="1279" width="23.28515625" style="203" customWidth="1"/>
    <col min="1280" max="1281" width="35.42578125" style="203" customWidth="1"/>
    <col min="1282" max="1532" width="9.140625" style="203"/>
    <col min="1533" max="1533" width="19.7109375" style="203" customWidth="1"/>
    <col min="1534" max="1534" width="37.28515625" style="203" customWidth="1"/>
    <col min="1535" max="1535" width="23.28515625" style="203" customWidth="1"/>
    <col min="1536" max="1537" width="35.42578125" style="203" customWidth="1"/>
    <col min="1538" max="1788" width="9.140625" style="203"/>
    <col min="1789" max="1789" width="19.7109375" style="203" customWidth="1"/>
    <col min="1790" max="1790" width="37.28515625" style="203" customWidth="1"/>
    <col min="1791" max="1791" width="23.28515625" style="203" customWidth="1"/>
    <col min="1792" max="1793" width="35.42578125" style="203" customWidth="1"/>
    <col min="1794" max="2044" width="9.140625" style="203"/>
    <col min="2045" max="2045" width="19.7109375" style="203" customWidth="1"/>
    <col min="2046" max="2046" width="37.28515625" style="203" customWidth="1"/>
    <col min="2047" max="2047" width="23.28515625" style="203" customWidth="1"/>
    <col min="2048" max="2049" width="35.42578125" style="203" customWidth="1"/>
    <col min="2050" max="2300" width="9.140625" style="203"/>
    <col min="2301" max="2301" width="19.7109375" style="203" customWidth="1"/>
    <col min="2302" max="2302" width="37.28515625" style="203" customWidth="1"/>
    <col min="2303" max="2303" width="23.28515625" style="203" customWidth="1"/>
    <col min="2304" max="2305" width="35.42578125" style="203" customWidth="1"/>
    <col min="2306" max="2556" width="9.140625" style="203"/>
    <col min="2557" max="2557" width="19.7109375" style="203" customWidth="1"/>
    <col min="2558" max="2558" width="37.28515625" style="203" customWidth="1"/>
    <col min="2559" max="2559" width="23.28515625" style="203" customWidth="1"/>
    <col min="2560" max="2561" width="35.42578125" style="203" customWidth="1"/>
    <col min="2562" max="2812" width="9.140625" style="203"/>
    <col min="2813" max="2813" width="19.7109375" style="203" customWidth="1"/>
    <col min="2814" max="2814" width="37.28515625" style="203" customWidth="1"/>
    <col min="2815" max="2815" width="23.28515625" style="203" customWidth="1"/>
    <col min="2816" max="2817" width="35.42578125" style="203" customWidth="1"/>
    <col min="2818" max="3068" width="9.140625" style="203"/>
    <col min="3069" max="3069" width="19.7109375" style="203" customWidth="1"/>
    <col min="3070" max="3070" width="37.28515625" style="203" customWidth="1"/>
    <col min="3071" max="3071" width="23.28515625" style="203" customWidth="1"/>
    <col min="3072" max="3073" width="35.42578125" style="203" customWidth="1"/>
    <col min="3074" max="3324" width="9.140625" style="203"/>
    <col min="3325" max="3325" width="19.7109375" style="203" customWidth="1"/>
    <col min="3326" max="3326" width="37.28515625" style="203" customWidth="1"/>
    <col min="3327" max="3327" width="23.28515625" style="203" customWidth="1"/>
    <col min="3328" max="3329" width="35.42578125" style="203" customWidth="1"/>
    <col min="3330" max="3580" width="9.140625" style="203"/>
    <col min="3581" max="3581" width="19.7109375" style="203" customWidth="1"/>
    <col min="3582" max="3582" width="37.28515625" style="203" customWidth="1"/>
    <col min="3583" max="3583" width="23.28515625" style="203" customWidth="1"/>
    <col min="3584" max="3585" width="35.42578125" style="203" customWidth="1"/>
    <col min="3586" max="3836" width="9.140625" style="203"/>
    <col min="3837" max="3837" width="19.7109375" style="203" customWidth="1"/>
    <col min="3838" max="3838" width="37.28515625" style="203" customWidth="1"/>
    <col min="3839" max="3839" width="23.28515625" style="203" customWidth="1"/>
    <col min="3840" max="3841" width="35.42578125" style="203" customWidth="1"/>
    <col min="3842" max="4092" width="9.140625" style="203"/>
    <col min="4093" max="4093" width="19.7109375" style="203" customWidth="1"/>
    <col min="4094" max="4094" width="37.28515625" style="203" customWidth="1"/>
    <col min="4095" max="4095" width="23.28515625" style="203" customWidth="1"/>
    <col min="4096" max="4097" width="35.42578125" style="203" customWidth="1"/>
    <col min="4098" max="4348" width="9.140625" style="203"/>
    <col min="4349" max="4349" width="19.7109375" style="203" customWidth="1"/>
    <col min="4350" max="4350" width="37.28515625" style="203" customWidth="1"/>
    <col min="4351" max="4351" width="23.28515625" style="203" customWidth="1"/>
    <col min="4352" max="4353" width="35.42578125" style="203" customWidth="1"/>
    <col min="4354" max="4604" width="9.140625" style="203"/>
    <col min="4605" max="4605" width="19.7109375" style="203" customWidth="1"/>
    <col min="4606" max="4606" width="37.28515625" style="203" customWidth="1"/>
    <col min="4607" max="4607" width="23.28515625" style="203" customWidth="1"/>
    <col min="4608" max="4609" width="35.42578125" style="203" customWidth="1"/>
    <col min="4610" max="4860" width="9.140625" style="203"/>
    <col min="4861" max="4861" width="19.7109375" style="203" customWidth="1"/>
    <col min="4862" max="4862" width="37.28515625" style="203" customWidth="1"/>
    <col min="4863" max="4863" width="23.28515625" style="203" customWidth="1"/>
    <col min="4864" max="4865" width="35.42578125" style="203" customWidth="1"/>
    <col min="4866" max="5116" width="9.140625" style="203"/>
    <col min="5117" max="5117" width="19.7109375" style="203" customWidth="1"/>
    <col min="5118" max="5118" width="37.28515625" style="203" customWidth="1"/>
    <col min="5119" max="5119" width="23.28515625" style="203" customWidth="1"/>
    <col min="5120" max="5121" width="35.42578125" style="203" customWidth="1"/>
    <col min="5122" max="5372" width="9.140625" style="203"/>
    <col min="5373" max="5373" width="19.7109375" style="203" customWidth="1"/>
    <col min="5374" max="5374" width="37.28515625" style="203" customWidth="1"/>
    <col min="5375" max="5375" width="23.28515625" style="203" customWidth="1"/>
    <col min="5376" max="5377" width="35.42578125" style="203" customWidth="1"/>
    <col min="5378" max="5628" width="9.140625" style="203"/>
    <col min="5629" max="5629" width="19.7109375" style="203" customWidth="1"/>
    <col min="5630" max="5630" width="37.28515625" style="203" customWidth="1"/>
    <col min="5631" max="5631" width="23.28515625" style="203" customWidth="1"/>
    <col min="5632" max="5633" width="35.42578125" style="203" customWidth="1"/>
    <col min="5634" max="5884" width="9.140625" style="203"/>
    <col min="5885" max="5885" width="19.7109375" style="203" customWidth="1"/>
    <col min="5886" max="5886" width="37.28515625" style="203" customWidth="1"/>
    <col min="5887" max="5887" width="23.28515625" style="203" customWidth="1"/>
    <col min="5888" max="5889" width="35.42578125" style="203" customWidth="1"/>
    <col min="5890" max="6140" width="9.140625" style="203"/>
    <col min="6141" max="6141" width="19.7109375" style="203" customWidth="1"/>
    <col min="6142" max="6142" width="37.28515625" style="203" customWidth="1"/>
    <col min="6143" max="6143" width="23.28515625" style="203" customWidth="1"/>
    <col min="6144" max="6145" width="35.42578125" style="203" customWidth="1"/>
    <col min="6146" max="6396" width="9.140625" style="203"/>
    <col min="6397" max="6397" width="19.7109375" style="203" customWidth="1"/>
    <col min="6398" max="6398" width="37.28515625" style="203" customWidth="1"/>
    <col min="6399" max="6399" width="23.28515625" style="203" customWidth="1"/>
    <col min="6400" max="6401" width="35.42578125" style="203" customWidth="1"/>
    <col min="6402" max="6652" width="9.140625" style="203"/>
    <col min="6653" max="6653" width="19.7109375" style="203" customWidth="1"/>
    <col min="6654" max="6654" width="37.28515625" style="203" customWidth="1"/>
    <col min="6655" max="6655" width="23.28515625" style="203" customWidth="1"/>
    <col min="6656" max="6657" width="35.42578125" style="203" customWidth="1"/>
    <col min="6658" max="6908" width="9.140625" style="203"/>
    <col min="6909" max="6909" width="19.7109375" style="203" customWidth="1"/>
    <col min="6910" max="6910" width="37.28515625" style="203" customWidth="1"/>
    <col min="6911" max="6911" width="23.28515625" style="203" customWidth="1"/>
    <col min="6912" max="6913" width="35.42578125" style="203" customWidth="1"/>
    <col min="6914" max="7164" width="9.140625" style="203"/>
    <col min="7165" max="7165" width="19.7109375" style="203" customWidth="1"/>
    <col min="7166" max="7166" width="37.28515625" style="203" customWidth="1"/>
    <col min="7167" max="7167" width="23.28515625" style="203" customWidth="1"/>
    <col min="7168" max="7169" width="35.42578125" style="203" customWidth="1"/>
    <col min="7170" max="7420" width="9.140625" style="203"/>
    <col min="7421" max="7421" width="19.7109375" style="203" customWidth="1"/>
    <col min="7422" max="7422" width="37.28515625" style="203" customWidth="1"/>
    <col min="7423" max="7423" width="23.28515625" style="203" customWidth="1"/>
    <col min="7424" max="7425" width="35.42578125" style="203" customWidth="1"/>
    <col min="7426" max="7676" width="9.140625" style="203"/>
    <col min="7677" max="7677" width="19.7109375" style="203" customWidth="1"/>
    <col min="7678" max="7678" width="37.28515625" style="203" customWidth="1"/>
    <col min="7679" max="7679" width="23.28515625" style="203" customWidth="1"/>
    <col min="7680" max="7681" width="35.42578125" style="203" customWidth="1"/>
    <col min="7682" max="7932" width="9.140625" style="203"/>
    <col min="7933" max="7933" width="19.7109375" style="203" customWidth="1"/>
    <col min="7934" max="7934" width="37.28515625" style="203" customWidth="1"/>
    <col min="7935" max="7935" width="23.28515625" style="203" customWidth="1"/>
    <col min="7936" max="7937" width="35.42578125" style="203" customWidth="1"/>
    <col min="7938" max="8188" width="9.140625" style="203"/>
    <col min="8189" max="8189" width="19.7109375" style="203" customWidth="1"/>
    <col min="8190" max="8190" width="37.28515625" style="203" customWidth="1"/>
    <col min="8191" max="8191" width="23.28515625" style="203" customWidth="1"/>
    <col min="8192" max="8193" width="35.42578125" style="203" customWidth="1"/>
    <col min="8194" max="8444" width="9.140625" style="203"/>
    <col min="8445" max="8445" width="19.7109375" style="203" customWidth="1"/>
    <col min="8446" max="8446" width="37.28515625" style="203" customWidth="1"/>
    <col min="8447" max="8447" width="23.28515625" style="203" customWidth="1"/>
    <col min="8448" max="8449" width="35.42578125" style="203" customWidth="1"/>
    <col min="8450" max="8700" width="9.140625" style="203"/>
    <col min="8701" max="8701" width="19.7109375" style="203" customWidth="1"/>
    <col min="8702" max="8702" width="37.28515625" style="203" customWidth="1"/>
    <col min="8703" max="8703" width="23.28515625" style="203" customWidth="1"/>
    <col min="8704" max="8705" width="35.42578125" style="203" customWidth="1"/>
    <col min="8706" max="8956" width="9.140625" style="203"/>
    <col min="8957" max="8957" width="19.7109375" style="203" customWidth="1"/>
    <col min="8958" max="8958" width="37.28515625" style="203" customWidth="1"/>
    <col min="8959" max="8959" width="23.28515625" style="203" customWidth="1"/>
    <col min="8960" max="8961" width="35.42578125" style="203" customWidth="1"/>
    <col min="8962" max="9212" width="9.140625" style="203"/>
    <col min="9213" max="9213" width="19.7109375" style="203" customWidth="1"/>
    <col min="9214" max="9214" width="37.28515625" style="203" customWidth="1"/>
    <col min="9215" max="9215" width="23.28515625" style="203" customWidth="1"/>
    <col min="9216" max="9217" width="35.42578125" style="203" customWidth="1"/>
    <col min="9218" max="9468" width="9.140625" style="203"/>
    <col min="9469" max="9469" width="19.7109375" style="203" customWidth="1"/>
    <col min="9470" max="9470" width="37.28515625" style="203" customWidth="1"/>
    <col min="9471" max="9471" width="23.28515625" style="203" customWidth="1"/>
    <col min="9472" max="9473" width="35.42578125" style="203" customWidth="1"/>
    <col min="9474" max="9724" width="9.140625" style="203"/>
    <col min="9725" max="9725" width="19.7109375" style="203" customWidth="1"/>
    <col min="9726" max="9726" width="37.28515625" style="203" customWidth="1"/>
    <col min="9727" max="9727" width="23.28515625" style="203" customWidth="1"/>
    <col min="9728" max="9729" width="35.42578125" style="203" customWidth="1"/>
    <col min="9730" max="9980" width="9.140625" style="203"/>
    <col min="9981" max="9981" width="19.7109375" style="203" customWidth="1"/>
    <col min="9982" max="9982" width="37.28515625" style="203" customWidth="1"/>
    <col min="9983" max="9983" width="23.28515625" style="203" customWidth="1"/>
    <col min="9984" max="9985" width="35.42578125" style="203" customWidth="1"/>
    <col min="9986" max="10236" width="9.140625" style="203"/>
    <col min="10237" max="10237" width="19.7109375" style="203" customWidth="1"/>
    <col min="10238" max="10238" width="37.28515625" style="203" customWidth="1"/>
    <col min="10239" max="10239" width="23.28515625" style="203" customWidth="1"/>
    <col min="10240" max="10241" width="35.42578125" style="203" customWidth="1"/>
    <col min="10242" max="10492" width="9.140625" style="203"/>
    <col min="10493" max="10493" width="19.7109375" style="203" customWidth="1"/>
    <col min="10494" max="10494" width="37.28515625" style="203" customWidth="1"/>
    <col min="10495" max="10495" width="23.28515625" style="203" customWidth="1"/>
    <col min="10496" max="10497" width="35.42578125" style="203" customWidth="1"/>
    <col min="10498" max="10748" width="9.140625" style="203"/>
    <col min="10749" max="10749" width="19.7109375" style="203" customWidth="1"/>
    <col min="10750" max="10750" width="37.28515625" style="203" customWidth="1"/>
    <col min="10751" max="10751" width="23.28515625" style="203" customWidth="1"/>
    <col min="10752" max="10753" width="35.42578125" style="203" customWidth="1"/>
    <col min="10754" max="11004" width="9.140625" style="203"/>
    <col min="11005" max="11005" width="19.7109375" style="203" customWidth="1"/>
    <col min="11006" max="11006" width="37.28515625" style="203" customWidth="1"/>
    <col min="11007" max="11007" width="23.28515625" style="203" customWidth="1"/>
    <col min="11008" max="11009" width="35.42578125" style="203" customWidth="1"/>
    <col min="11010" max="11260" width="9.140625" style="203"/>
    <col min="11261" max="11261" width="19.7109375" style="203" customWidth="1"/>
    <col min="11262" max="11262" width="37.28515625" style="203" customWidth="1"/>
    <col min="11263" max="11263" width="23.28515625" style="203" customWidth="1"/>
    <col min="11264" max="11265" width="35.42578125" style="203" customWidth="1"/>
    <col min="11266" max="11516" width="9.140625" style="203"/>
    <col min="11517" max="11517" width="19.7109375" style="203" customWidth="1"/>
    <col min="11518" max="11518" width="37.28515625" style="203" customWidth="1"/>
    <col min="11519" max="11519" width="23.28515625" style="203" customWidth="1"/>
    <col min="11520" max="11521" width="35.42578125" style="203" customWidth="1"/>
    <col min="11522" max="11772" width="9.140625" style="203"/>
    <col min="11773" max="11773" width="19.7109375" style="203" customWidth="1"/>
    <col min="11774" max="11774" width="37.28515625" style="203" customWidth="1"/>
    <col min="11775" max="11775" width="23.28515625" style="203" customWidth="1"/>
    <col min="11776" max="11777" width="35.42578125" style="203" customWidth="1"/>
    <col min="11778" max="12028" width="9.140625" style="203"/>
    <col min="12029" max="12029" width="19.7109375" style="203" customWidth="1"/>
    <col min="12030" max="12030" width="37.28515625" style="203" customWidth="1"/>
    <col min="12031" max="12031" width="23.28515625" style="203" customWidth="1"/>
    <col min="12032" max="12033" width="35.42578125" style="203" customWidth="1"/>
    <col min="12034" max="12284" width="9.140625" style="203"/>
    <col min="12285" max="12285" width="19.7109375" style="203" customWidth="1"/>
    <col min="12286" max="12286" width="37.28515625" style="203" customWidth="1"/>
    <col min="12287" max="12287" width="23.28515625" style="203" customWidth="1"/>
    <col min="12288" max="12289" width="35.42578125" style="203" customWidth="1"/>
    <col min="12290" max="12540" width="9.140625" style="203"/>
    <col min="12541" max="12541" width="19.7109375" style="203" customWidth="1"/>
    <col min="12542" max="12542" width="37.28515625" style="203" customWidth="1"/>
    <col min="12543" max="12543" width="23.28515625" style="203" customWidth="1"/>
    <col min="12544" max="12545" width="35.42578125" style="203" customWidth="1"/>
    <col min="12546" max="12796" width="9.140625" style="203"/>
    <col min="12797" max="12797" width="19.7109375" style="203" customWidth="1"/>
    <col min="12798" max="12798" width="37.28515625" style="203" customWidth="1"/>
    <col min="12799" max="12799" width="23.28515625" style="203" customWidth="1"/>
    <col min="12800" max="12801" width="35.42578125" style="203" customWidth="1"/>
    <col min="12802" max="13052" width="9.140625" style="203"/>
    <col min="13053" max="13053" width="19.7109375" style="203" customWidth="1"/>
    <col min="13054" max="13054" width="37.28515625" style="203" customWidth="1"/>
    <col min="13055" max="13055" width="23.28515625" style="203" customWidth="1"/>
    <col min="13056" max="13057" width="35.42578125" style="203" customWidth="1"/>
    <col min="13058" max="13308" width="9.140625" style="203"/>
    <col min="13309" max="13309" width="19.7109375" style="203" customWidth="1"/>
    <col min="13310" max="13310" width="37.28515625" style="203" customWidth="1"/>
    <col min="13311" max="13311" width="23.28515625" style="203" customWidth="1"/>
    <col min="13312" max="13313" width="35.42578125" style="203" customWidth="1"/>
    <col min="13314" max="13564" width="9.140625" style="203"/>
    <col min="13565" max="13565" width="19.7109375" style="203" customWidth="1"/>
    <col min="13566" max="13566" width="37.28515625" style="203" customWidth="1"/>
    <col min="13567" max="13567" width="23.28515625" style="203" customWidth="1"/>
    <col min="13568" max="13569" width="35.42578125" style="203" customWidth="1"/>
    <col min="13570" max="13820" width="9.140625" style="203"/>
    <col min="13821" max="13821" width="19.7109375" style="203" customWidth="1"/>
    <col min="13822" max="13822" width="37.28515625" style="203" customWidth="1"/>
    <col min="13823" max="13823" width="23.28515625" style="203" customWidth="1"/>
    <col min="13824" max="13825" width="35.42578125" style="203" customWidth="1"/>
    <col min="13826" max="14076" width="9.140625" style="203"/>
    <col min="14077" max="14077" width="19.7109375" style="203" customWidth="1"/>
    <col min="14078" max="14078" width="37.28515625" style="203" customWidth="1"/>
    <col min="14079" max="14079" width="23.28515625" style="203" customWidth="1"/>
    <col min="14080" max="14081" width="35.42578125" style="203" customWidth="1"/>
    <col min="14082" max="14332" width="9.140625" style="203"/>
    <col min="14333" max="14333" width="19.7109375" style="203" customWidth="1"/>
    <col min="14334" max="14334" width="37.28515625" style="203" customWidth="1"/>
    <col min="14335" max="14335" width="23.28515625" style="203" customWidth="1"/>
    <col min="14336" max="14337" width="35.42578125" style="203" customWidth="1"/>
    <col min="14338" max="14588" width="9.140625" style="203"/>
    <col min="14589" max="14589" width="19.7109375" style="203" customWidth="1"/>
    <col min="14590" max="14590" width="37.28515625" style="203" customWidth="1"/>
    <col min="14591" max="14591" width="23.28515625" style="203" customWidth="1"/>
    <col min="14592" max="14593" width="35.42578125" style="203" customWidth="1"/>
    <col min="14594" max="14844" width="9.140625" style="203"/>
    <col min="14845" max="14845" width="19.7109375" style="203" customWidth="1"/>
    <col min="14846" max="14846" width="37.28515625" style="203" customWidth="1"/>
    <col min="14847" max="14847" width="23.28515625" style="203" customWidth="1"/>
    <col min="14848" max="14849" width="35.42578125" style="203" customWidth="1"/>
    <col min="14850" max="15100" width="9.140625" style="203"/>
    <col min="15101" max="15101" width="19.7109375" style="203" customWidth="1"/>
    <col min="15102" max="15102" width="37.28515625" style="203" customWidth="1"/>
    <col min="15103" max="15103" width="23.28515625" style="203" customWidth="1"/>
    <col min="15104" max="15105" width="35.42578125" style="203" customWidth="1"/>
    <col min="15106" max="15356" width="9.140625" style="203"/>
    <col min="15357" max="15357" width="19.7109375" style="203" customWidth="1"/>
    <col min="15358" max="15358" width="37.28515625" style="203" customWidth="1"/>
    <col min="15359" max="15359" width="23.28515625" style="203" customWidth="1"/>
    <col min="15360" max="15361" width="35.42578125" style="203" customWidth="1"/>
    <col min="15362" max="15612" width="9.140625" style="203"/>
    <col min="15613" max="15613" width="19.7109375" style="203" customWidth="1"/>
    <col min="15614" max="15614" width="37.28515625" style="203" customWidth="1"/>
    <col min="15615" max="15615" width="23.28515625" style="203" customWidth="1"/>
    <col min="15616" max="15617" width="35.42578125" style="203" customWidth="1"/>
    <col min="15618" max="15868" width="9.140625" style="203"/>
    <col min="15869" max="15869" width="19.7109375" style="203" customWidth="1"/>
    <col min="15870" max="15870" width="37.28515625" style="203" customWidth="1"/>
    <col min="15871" max="15871" width="23.28515625" style="203" customWidth="1"/>
    <col min="15872" max="15873" width="35.42578125" style="203" customWidth="1"/>
    <col min="15874" max="16124" width="9.140625" style="203"/>
    <col min="16125" max="16125" width="19.7109375" style="203" customWidth="1"/>
    <col min="16126" max="16126" width="37.28515625" style="203" customWidth="1"/>
    <col min="16127" max="16127" width="23.28515625" style="203" customWidth="1"/>
    <col min="16128" max="16129" width="35.42578125" style="203" customWidth="1"/>
    <col min="16130" max="16384" width="9.140625" style="203"/>
  </cols>
  <sheetData>
    <row r="1" spans="1:30" ht="40.15" customHeight="1" x14ac:dyDescent="0.25">
      <c r="A1" s="253" t="s">
        <v>672</v>
      </c>
      <c r="B1" s="253"/>
      <c r="C1" s="253"/>
      <c r="D1" s="253"/>
      <c r="E1" s="253"/>
      <c r="F1" s="253"/>
      <c r="G1" s="253"/>
      <c r="H1" s="253"/>
      <c r="I1" s="253"/>
    </row>
    <row r="2" spans="1:30" ht="21" x14ac:dyDescent="0.25">
      <c r="B2" s="33"/>
      <c r="C2" s="421" t="s">
        <v>540</v>
      </c>
      <c r="D2" s="422" t="s">
        <v>5</v>
      </c>
      <c r="E2" s="422" t="s">
        <v>23</v>
      </c>
      <c r="F2" s="422" t="s">
        <v>47</v>
      </c>
      <c r="G2" s="422" t="s">
        <v>53</v>
      </c>
      <c r="H2" s="422" t="s">
        <v>43</v>
      </c>
      <c r="I2" s="422" t="s">
        <v>35</v>
      </c>
      <c r="J2" s="422" t="s">
        <v>10</v>
      </c>
      <c r="K2" s="422" t="s">
        <v>39</v>
      </c>
      <c r="L2" s="421" t="s">
        <v>57</v>
      </c>
      <c r="M2" s="422" t="s">
        <v>49</v>
      </c>
      <c r="N2" s="422" t="s">
        <v>31</v>
      </c>
      <c r="O2" s="422" t="s">
        <v>41</v>
      </c>
      <c r="P2" s="422" t="s">
        <v>3</v>
      </c>
      <c r="Q2" s="422" t="s">
        <v>8</v>
      </c>
      <c r="R2" s="422" t="s">
        <v>55</v>
      </c>
      <c r="S2" s="422" t="s">
        <v>21</v>
      </c>
      <c r="T2" s="422" t="s">
        <v>27</v>
      </c>
      <c r="U2" s="422" t="s">
        <v>45</v>
      </c>
      <c r="V2" s="422" t="s">
        <v>25</v>
      </c>
      <c r="W2" s="422" t="s">
        <v>33</v>
      </c>
      <c r="X2" s="422" t="s">
        <v>51</v>
      </c>
      <c r="Y2" s="422" t="s">
        <v>19</v>
      </c>
      <c r="Z2" s="422" t="s">
        <v>14</v>
      </c>
      <c r="AA2" s="422" t="s">
        <v>16</v>
      </c>
      <c r="AB2" s="422" t="s">
        <v>29</v>
      </c>
      <c r="AC2" s="422" t="s">
        <v>37</v>
      </c>
      <c r="AD2" s="422" t="s">
        <v>12</v>
      </c>
    </row>
    <row r="3" spans="1:30" x14ac:dyDescent="0.25">
      <c r="B3" s="423" t="s">
        <v>399</v>
      </c>
      <c r="C3" s="426">
        <v>12856</v>
      </c>
      <c r="D3" s="206">
        <v>500</v>
      </c>
      <c r="E3" s="427">
        <v>501</v>
      </c>
      <c r="F3" s="428">
        <v>255</v>
      </c>
      <c r="G3" s="426">
        <v>256</v>
      </c>
      <c r="H3" s="210">
        <v>506</v>
      </c>
      <c r="I3" s="206">
        <v>504</v>
      </c>
      <c r="J3" s="206">
        <v>509</v>
      </c>
      <c r="K3" s="206">
        <v>510</v>
      </c>
      <c r="L3" s="206">
        <v>503</v>
      </c>
      <c r="M3" s="206">
        <v>510</v>
      </c>
      <c r="N3" s="206">
        <v>503</v>
      </c>
      <c r="O3" s="206">
        <v>504</v>
      </c>
      <c r="P3" s="210">
        <v>508</v>
      </c>
      <c r="Q3" s="206">
        <v>502</v>
      </c>
      <c r="R3" s="206">
        <v>505</v>
      </c>
      <c r="S3" s="206">
        <v>500</v>
      </c>
      <c r="T3" s="206">
        <v>507</v>
      </c>
      <c r="U3" s="206">
        <v>255</v>
      </c>
      <c r="V3" s="208">
        <v>504</v>
      </c>
      <c r="W3" s="206">
        <v>500</v>
      </c>
      <c r="X3" s="206">
        <v>500</v>
      </c>
      <c r="Y3" s="206">
        <v>500</v>
      </c>
      <c r="Z3" s="206">
        <v>503</v>
      </c>
      <c r="AA3" s="206">
        <v>503</v>
      </c>
      <c r="AB3" s="206">
        <v>501</v>
      </c>
      <c r="AC3" s="206">
        <v>506</v>
      </c>
      <c r="AD3" s="206">
        <v>501</v>
      </c>
    </row>
    <row r="4" spans="1:30" x14ac:dyDescent="0.25">
      <c r="A4" s="203" t="s">
        <v>427</v>
      </c>
      <c r="B4" s="424" t="s">
        <v>428</v>
      </c>
      <c r="C4" s="425">
        <v>1314</v>
      </c>
      <c r="D4" s="429">
        <v>72</v>
      </c>
      <c r="E4" s="425">
        <v>135</v>
      </c>
      <c r="F4" s="429">
        <v>13</v>
      </c>
      <c r="G4" s="425">
        <v>18</v>
      </c>
      <c r="H4" s="210">
        <v>22</v>
      </c>
      <c r="I4" s="206">
        <v>34</v>
      </c>
      <c r="J4" s="206">
        <v>66</v>
      </c>
      <c r="K4" s="206">
        <v>58</v>
      </c>
      <c r="L4" s="206">
        <v>22</v>
      </c>
      <c r="M4" s="206">
        <v>105</v>
      </c>
      <c r="N4" s="206">
        <v>59</v>
      </c>
      <c r="O4" s="206">
        <v>46</v>
      </c>
      <c r="P4" s="210">
        <v>105</v>
      </c>
      <c r="Q4" s="206">
        <v>19</v>
      </c>
      <c r="R4" s="206">
        <v>66</v>
      </c>
      <c r="S4" s="206">
        <v>41</v>
      </c>
      <c r="T4" s="206">
        <v>27</v>
      </c>
      <c r="U4" s="206">
        <v>9</v>
      </c>
      <c r="V4" s="208">
        <v>18</v>
      </c>
      <c r="W4" s="206">
        <v>18</v>
      </c>
      <c r="X4" s="206">
        <v>16</v>
      </c>
      <c r="Y4" s="206">
        <v>18</v>
      </c>
      <c r="Z4" s="206">
        <v>35</v>
      </c>
      <c r="AA4" s="206">
        <v>21</v>
      </c>
      <c r="AB4" s="206">
        <v>34</v>
      </c>
      <c r="AC4" s="206">
        <v>11</v>
      </c>
      <c r="AD4" s="206">
        <v>28</v>
      </c>
    </row>
    <row r="5" spans="1:30" x14ac:dyDescent="0.25">
      <c r="A5" s="203" t="s">
        <v>429</v>
      </c>
      <c r="B5" s="252"/>
      <c r="C5" s="204">
        <v>0.1</v>
      </c>
      <c r="D5" s="211">
        <v>0.14000000000000001</v>
      </c>
      <c r="E5" s="204">
        <v>0.27</v>
      </c>
      <c r="F5" s="211">
        <v>0.05</v>
      </c>
      <c r="G5" s="204">
        <v>7.0000000000000007E-2</v>
      </c>
      <c r="H5" s="212">
        <v>0.04</v>
      </c>
      <c r="I5" s="207">
        <v>7.0000000000000007E-2</v>
      </c>
      <c r="J5" s="207">
        <v>0.13</v>
      </c>
      <c r="K5" s="207">
        <v>0.11</v>
      </c>
      <c r="L5" s="207">
        <v>0.04</v>
      </c>
      <c r="M5" s="207">
        <v>0.21</v>
      </c>
      <c r="N5" s="207">
        <v>0.12</v>
      </c>
      <c r="O5" s="207">
        <v>0.09</v>
      </c>
      <c r="P5" s="212">
        <v>0.21</v>
      </c>
      <c r="Q5" s="207">
        <v>0.04</v>
      </c>
      <c r="R5" s="207">
        <v>0.13</v>
      </c>
      <c r="S5" s="207">
        <v>0.08</v>
      </c>
      <c r="T5" s="207">
        <v>0.05</v>
      </c>
      <c r="U5" s="207">
        <v>0.03</v>
      </c>
      <c r="V5" s="209">
        <v>0.04</v>
      </c>
      <c r="W5" s="207">
        <v>0.04</v>
      </c>
      <c r="X5" s="207">
        <v>0.03</v>
      </c>
      <c r="Y5" s="207">
        <v>0.04</v>
      </c>
      <c r="Z5" s="207">
        <v>7.0000000000000007E-2</v>
      </c>
      <c r="AA5" s="207">
        <v>0.04</v>
      </c>
      <c r="AB5" s="207">
        <v>7.0000000000000007E-2</v>
      </c>
      <c r="AC5" s="207">
        <v>0.02</v>
      </c>
      <c r="AD5" s="207">
        <v>0.06</v>
      </c>
    </row>
    <row r="6" spans="1:30" x14ac:dyDescent="0.25">
      <c r="A6" s="203" t="s">
        <v>427</v>
      </c>
      <c r="B6" s="424" t="s">
        <v>430</v>
      </c>
      <c r="C6" s="425">
        <v>6497</v>
      </c>
      <c r="D6" s="206">
        <v>356</v>
      </c>
      <c r="E6" s="430">
        <v>278</v>
      </c>
      <c r="F6" s="429">
        <v>195</v>
      </c>
      <c r="G6" s="425">
        <v>178</v>
      </c>
      <c r="H6" s="210">
        <v>361</v>
      </c>
      <c r="I6" s="206">
        <v>346</v>
      </c>
      <c r="J6" s="206">
        <v>304</v>
      </c>
      <c r="K6" s="206">
        <v>303</v>
      </c>
      <c r="L6" s="206">
        <v>330</v>
      </c>
      <c r="M6" s="206">
        <v>237</v>
      </c>
      <c r="N6" s="206">
        <v>254</v>
      </c>
      <c r="O6" s="206">
        <v>267</v>
      </c>
      <c r="P6" s="210">
        <v>196</v>
      </c>
      <c r="Q6" s="206">
        <v>268</v>
      </c>
      <c r="R6" s="206">
        <v>218</v>
      </c>
      <c r="S6" s="206">
        <v>222</v>
      </c>
      <c r="T6" s="206">
        <v>221</v>
      </c>
      <c r="U6" s="206">
        <v>116</v>
      </c>
      <c r="V6" s="208">
        <v>221</v>
      </c>
      <c r="W6" s="206">
        <v>187</v>
      </c>
      <c r="X6" s="206">
        <v>190</v>
      </c>
      <c r="Y6" s="206">
        <v>180</v>
      </c>
      <c r="Z6" s="206">
        <v>149</v>
      </c>
      <c r="AA6" s="206">
        <v>164</v>
      </c>
      <c r="AB6" s="206">
        <v>151</v>
      </c>
      <c r="AC6" s="206">
        <v>161</v>
      </c>
      <c r="AD6" s="206">
        <v>130</v>
      </c>
    </row>
    <row r="7" spans="1:30" x14ac:dyDescent="0.25">
      <c r="A7" s="203" t="s">
        <v>429</v>
      </c>
      <c r="B7" s="252"/>
      <c r="C7" s="204">
        <v>0.52</v>
      </c>
      <c r="D7" s="207">
        <v>0.71</v>
      </c>
      <c r="E7" s="213">
        <v>0.55000000000000004</v>
      </c>
      <c r="F7" s="211">
        <v>0.77</v>
      </c>
      <c r="G7" s="204">
        <v>0.7</v>
      </c>
      <c r="H7" s="212">
        <v>0.71</v>
      </c>
      <c r="I7" s="207">
        <v>0.68</v>
      </c>
      <c r="J7" s="207">
        <v>0.6</v>
      </c>
      <c r="K7" s="207">
        <v>0.59</v>
      </c>
      <c r="L7" s="207">
        <v>0.66</v>
      </c>
      <c r="M7" s="207">
        <v>0.47</v>
      </c>
      <c r="N7" s="207">
        <v>0.5</v>
      </c>
      <c r="O7" s="207">
        <v>0.53</v>
      </c>
      <c r="P7" s="212">
        <v>0.39</v>
      </c>
      <c r="Q7" s="207">
        <v>0.53</v>
      </c>
      <c r="R7" s="207">
        <v>0.43</v>
      </c>
      <c r="S7" s="207">
        <v>0.45</v>
      </c>
      <c r="T7" s="207">
        <v>0.44</v>
      </c>
      <c r="U7" s="207">
        <v>0.46</v>
      </c>
      <c r="V7" s="209">
        <v>0.44</v>
      </c>
      <c r="W7" s="207">
        <v>0.37</v>
      </c>
      <c r="X7" s="207">
        <v>0.38</v>
      </c>
      <c r="Y7" s="207">
        <v>0.36</v>
      </c>
      <c r="Z7" s="207">
        <v>0.3</v>
      </c>
      <c r="AA7" s="207">
        <v>0.33</v>
      </c>
      <c r="AB7" s="207">
        <v>0.3</v>
      </c>
      <c r="AC7" s="207">
        <v>0.32</v>
      </c>
      <c r="AD7" s="207">
        <v>0.26</v>
      </c>
    </row>
    <row r="8" spans="1:30" x14ac:dyDescent="0.25">
      <c r="A8" s="203" t="s">
        <v>427</v>
      </c>
      <c r="B8" s="424" t="s">
        <v>431</v>
      </c>
      <c r="C8" s="425">
        <v>1852</v>
      </c>
      <c r="D8" s="429">
        <v>29</v>
      </c>
      <c r="E8" s="425">
        <v>58</v>
      </c>
      <c r="F8" s="429">
        <v>37</v>
      </c>
      <c r="G8" s="425">
        <v>40</v>
      </c>
      <c r="H8" s="210">
        <v>80</v>
      </c>
      <c r="I8" s="206">
        <v>74</v>
      </c>
      <c r="J8" s="206">
        <v>76</v>
      </c>
      <c r="K8" s="206">
        <v>73</v>
      </c>
      <c r="L8" s="206">
        <v>97</v>
      </c>
      <c r="M8" s="206">
        <v>28</v>
      </c>
      <c r="N8" s="206">
        <v>53</v>
      </c>
      <c r="O8" s="206">
        <v>71</v>
      </c>
      <c r="P8" s="210">
        <v>39</v>
      </c>
      <c r="Q8" s="206">
        <v>108</v>
      </c>
      <c r="R8" s="206">
        <v>62</v>
      </c>
      <c r="S8" s="206">
        <v>69</v>
      </c>
      <c r="T8" s="206">
        <v>69</v>
      </c>
      <c r="U8" s="206">
        <v>54</v>
      </c>
      <c r="V8" s="208">
        <v>126</v>
      </c>
      <c r="W8" s="206">
        <v>59</v>
      </c>
      <c r="X8" s="206">
        <v>118</v>
      </c>
      <c r="Y8" s="206">
        <v>102</v>
      </c>
      <c r="Z8" s="206">
        <v>36</v>
      </c>
      <c r="AA8" s="206">
        <v>121</v>
      </c>
      <c r="AB8" s="206">
        <v>131</v>
      </c>
      <c r="AC8" s="206">
        <v>117</v>
      </c>
      <c r="AD8" s="206">
        <v>133</v>
      </c>
    </row>
    <row r="9" spans="1:30" x14ac:dyDescent="0.25">
      <c r="A9" s="203" t="s">
        <v>429</v>
      </c>
      <c r="B9" s="252"/>
      <c r="C9" s="204">
        <v>0.14000000000000001</v>
      </c>
      <c r="D9" s="211">
        <v>0.06</v>
      </c>
      <c r="E9" s="204">
        <v>0.12</v>
      </c>
      <c r="F9" s="211">
        <v>0.14000000000000001</v>
      </c>
      <c r="G9" s="204">
        <v>0.16</v>
      </c>
      <c r="H9" s="212">
        <v>0.16</v>
      </c>
      <c r="I9" s="207">
        <v>0.15</v>
      </c>
      <c r="J9" s="207">
        <v>0.15</v>
      </c>
      <c r="K9" s="207">
        <v>0.14000000000000001</v>
      </c>
      <c r="L9" s="207">
        <v>0.19</v>
      </c>
      <c r="M9" s="207">
        <v>0.05</v>
      </c>
      <c r="N9" s="207">
        <v>0.11</v>
      </c>
      <c r="O9" s="207">
        <v>0.14000000000000001</v>
      </c>
      <c r="P9" s="212">
        <v>7.0000000000000007E-2</v>
      </c>
      <c r="Q9" s="207">
        <v>0.22</v>
      </c>
      <c r="R9" s="207">
        <v>0.12</v>
      </c>
      <c r="S9" s="207">
        <v>0.14000000000000001</v>
      </c>
      <c r="T9" s="207">
        <v>0.14000000000000001</v>
      </c>
      <c r="U9" s="207">
        <v>0.21</v>
      </c>
      <c r="V9" s="209">
        <v>0.25</v>
      </c>
      <c r="W9" s="207">
        <v>0.12</v>
      </c>
      <c r="X9" s="207">
        <v>0.24</v>
      </c>
      <c r="Y9" s="207">
        <v>0.2</v>
      </c>
      <c r="Z9" s="207">
        <v>7.0000000000000007E-2</v>
      </c>
      <c r="AA9" s="207">
        <v>0.24</v>
      </c>
      <c r="AB9" s="207">
        <v>0.26</v>
      </c>
      <c r="AC9" s="207">
        <v>0.23</v>
      </c>
      <c r="AD9" s="207">
        <v>0.27</v>
      </c>
    </row>
    <row r="10" spans="1:30" x14ac:dyDescent="0.25">
      <c r="A10" s="203" t="s">
        <v>427</v>
      </c>
      <c r="B10" s="424" t="s">
        <v>432</v>
      </c>
      <c r="C10" s="425">
        <v>957</v>
      </c>
      <c r="D10" s="429">
        <v>19</v>
      </c>
      <c r="E10" s="425">
        <v>10</v>
      </c>
      <c r="F10" s="429">
        <v>8</v>
      </c>
      <c r="G10" s="425">
        <v>10</v>
      </c>
      <c r="H10" s="210">
        <v>13</v>
      </c>
      <c r="I10" s="206">
        <v>25</v>
      </c>
      <c r="J10" s="206">
        <v>13</v>
      </c>
      <c r="K10" s="206">
        <v>44</v>
      </c>
      <c r="L10" s="206">
        <v>38</v>
      </c>
      <c r="M10" s="206">
        <v>7</v>
      </c>
      <c r="N10" s="206">
        <v>52</v>
      </c>
      <c r="O10" s="206">
        <v>40</v>
      </c>
      <c r="P10" s="210">
        <v>18</v>
      </c>
      <c r="Q10" s="206">
        <v>37</v>
      </c>
      <c r="R10" s="206">
        <v>34</v>
      </c>
      <c r="S10" s="206">
        <v>17</v>
      </c>
      <c r="T10" s="206">
        <v>47</v>
      </c>
      <c r="U10" s="206">
        <v>27</v>
      </c>
      <c r="V10" s="208">
        <v>33</v>
      </c>
      <c r="W10" s="206">
        <v>21</v>
      </c>
      <c r="X10" s="206">
        <v>58</v>
      </c>
      <c r="Y10" s="206">
        <v>35</v>
      </c>
      <c r="Z10" s="206">
        <v>13</v>
      </c>
      <c r="AA10" s="206">
        <v>36</v>
      </c>
      <c r="AB10" s="206">
        <v>65</v>
      </c>
      <c r="AC10" s="206">
        <v>80</v>
      </c>
      <c r="AD10" s="206">
        <v>62</v>
      </c>
    </row>
    <row r="11" spans="1:30" x14ac:dyDescent="0.25">
      <c r="A11" s="203" t="s">
        <v>429</v>
      </c>
      <c r="B11" s="252"/>
      <c r="C11" s="204">
        <v>7.0000000000000007E-2</v>
      </c>
      <c r="D11" s="211">
        <v>0.04</v>
      </c>
      <c r="E11" s="204">
        <v>0.02</v>
      </c>
      <c r="F11" s="211">
        <v>0.03</v>
      </c>
      <c r="G11" s="204">
        <v>0.04</v>
      </c>
      <c r="H11" s="212">
        <v>0.03</v>
      </c>
      <c r="I11" s="207">
        <v>0.05</v>
      </c>
      <c r="J11" s="207">
        <v>0.02</v>
      </c>
      <c r="K11" s="207">
        <v>0.1</v>
      </c>
      <c r="L11" s="207">
        <v>0.08</v>
      </c>
      <c r="M11" s="207">
        <v>0.01</v>
      </c>
      <c r="N11" s="207">
        <v>0.1</v>
      </c>
      <c r="O11" s="207">
        <v>0.08</v>
      </c>
      <c r="P11" s="212">
        <v>0.04</v>
      </c>
      <c r="Q11" s="207">
        <v>7.0000000000000007E-2</v>
      </c>
      <c r="R11" s="207">
        <v>7.0000000000000007E-2</v>
      </c>
      <c r="S11" s="207">
        <v>0.03</v>
      </c>
      <c r="T11" s="207">
        <v>0.09</v>
      </c>
      <c r="U11" s="207">
        <v>0.11</v>
      </c>
      <c r="V11" s="209">
        <v>0.06</v>
      </c>
      <c r="W11" s="207">
        <v>0.04</v>
      </c>
      <c r="X11" s="207">
        <v>0.11</v>
      </c>
      <c r="Y11" s="207">
        <v>7.0000000000000007E-2</v>
      </c>
      <c r="Z11" s="207">
        <v>0.02</v>
      </c>
      <c r="AA11" s="207">
        <v>7.0000000000000007E-2</v>
      </c>
      <c r="AB11" s="207">
        <v>0.13</v>
      </c>
      <c r="AC11" s="207">
        <v>0.16</v>
      </c>
      <c r="AD11" s="207">
        <v>0.12</v>
      </c>
    </row>
    <row r="12" spans="1:30" x14ac:dyDescent="0.25">
      <c r="A12" s="203" t="s">
        <v>427</v>
      </c>
      <c r="B12" s="424" t="s">
        <v>433</v>
      </c>
      <c r="C12" s="425">
        <v>2235</v>
      </c>
      <c r="D12" s="429">
        <v>24</v>
      </c>
      <c r="E12" s="425">
        <v>20</v>
      </c>
      <c r="F12" s="429">
        <v>1</v>
      </c>
      <c r="G12" s="425">
        <v>9</v>
      </c>
      <c r="H12" s="210">
        <v>30</v>
      </c>
      <c r="I12" s="206">
        <v>25</v>
      </c>
      <c r="J12" s="206">
        <v>51</v>
      </c>
      <c r="K12" s="206">
        <v>32</v>
      </c>
      <c r="L12" s="206">
        <v>16</v>
      </c>
      <c r="M12" s="206">
        <v>133</v>
      </c>
      <c r="N12" s="206">
        <v>85</v>
      </c>
      <c r="O12" s="206">
        <v>81</v>
      </c>
      <c r="P12" s="210">
        <v>150</v>
      </c>
      <c r="Q12" s="206">
        <v>70</v>
      </c>
      <c r="R12" s="206">
        <v>125</v>
      </c>
      <c r="S12" s="206">
        <v>151</v>
      </c>
      <c r="T12" s="206">
        <v>144</v>
      </c>
      <c r="U12" s="206">
        <v>49</v>
      </c>
      <c r="V12" s="208">
        <v>105</v>
      </c>
      <c r="W12" s="206">
        <v>215</v>
      </c>
      <c r="X12" s="206">
        <v>118</v>
      </c>
      <c r="Y12" s="206">
        <v>166</v>
      </c>
      <c r="Z12" s="206">
        <v>270</v>
      </c>
      <c r="AA12" s="206">
        <v>161</v>
      </c>
      <c r="AB12" s="206">
        <v>120</v>
      </c>
      <c r="AC12" s="206">
        <v>137</v>
      </c>
      <c r="AD12" s="206">
        <v>147</v>
      </c>
    </row>
    <row r="13" spans="1:30" x14ac:dyDescent="0.25">
      <c r="A13" s="203" t="s">
        <v>429</v>
      </c>
      <c r="B13" s="252"/>
      <c r="C13" s="204">
        <v>0.17</v>
      </c>
      <c r="D13" s="211">
        <v>0.05</v>
      </c>
      <c r="E13" s="204">
        <v>0.04</v>
      </c>
      <c r="F13" s="211">
        <v>0.01</v>
      </c>
      <c r="G13" s="204">
        <v>0.03</v>
      </c>
      <c r="H13" s="212">
        <v>0.06</v>
      </c>
      <c r="I13" s="207">
        <v>0.05</v>
      </c>
      <c r="J13" s="207">
        <v>0.1</v>
      </c>
      <c r="K13" s="207">
        <v>0.06</v>
      </c>
      <c r="L13" s="207">
        <v>0.03</v>
      </c>
      <c r="M13" s="207">
        <v>0.26</v>
      </c>
      <c r="N13" s="207">
        <v>0.17</v>
      </c>
      <c r="O13" s="207">
        <v>0.16</v>
      </c>
      <c r="P13" s="212">
        <v>0.28999999999999998</v>
      </c>
      <c r="Q13" s="207">
        <v>0.14000000000000001</v>
      </c>
      <c r="R13" s="207">
        <v>0.25</v>
      </c>
      <c r="S13" s="207">
        <v>0.3</v>
      </c>
      <c r="T13" s="207">
        <v>0.28000000000000003</v>
      </c>
      <c r="U13" s="207">
        <v>0.19</v>
      </c>
      <c r="V13" s="209">
        <v>0.21</v>
      </c>
      <c r="W13" s="207">
        <v>0.43</v>
      </c>
      <c r="X13" s="207">
        <v>0.24</v>
      </c>
      <c r="Y13" s="207">
        <v>0.33</v>
      </c>
      <c r="Z13" s="207">
        <v>0.54</v>
      </c>
      <c r="AA13" s="207">
        <v>0.32</v>
      </c>
      <c r="AB13" s="207">
        <v>0.24</v>
      </c>
      <c r="AC13" s="207">
        <v>0.27</v>
      </c>
      <c r="AD13" s="207">
        <v>0.28999999999999998</v>
      </c>
    </row>
    <row r="14" spans="1:30" x14ac:dyDescent="0.25">
      <c r="A14" s="203" t="s">
        <v>427</v>
      </c>
      <c r="B14" s="424" t="s">
        <v>434</v>
      </c>
      <c r="C14" s="425">
        <f t="shared" ref="C14:AD14" si="0">SUM(C4,C6)</f>
        <v>7811</v>
      </c>
      <c r="D14" s="425">
        <f t="shared" si="0"/>
        <v>428</v>
      </c>
      <c r="E14" s="425">
        <f t="shared" si="0"/>
        <v>413</v>
      </c>
      <c r="F14" s="425">
        <f t="shared" si="0"/>
        <v>208</v>
      </c>
      <c r="G14" s="425">
        <f t="shared" si="0"/>
        <v>196</v>
      </c>
      <c r="H14" s="425">
        <f t="shared" si="0"/>
        <v>383</v>
      </c>
      <c r="I14" s="425">
        <f t="shared" si="0"/>
        <v>380</v>
      </c>
      <c r="J14" s="425">
        <f t="shared" si="0"/>
        <v>370</v>
      </c>
      <c r="K14" s="425">
        <f t="shared" si="0"/>
        <v>361</v>
      </c>
      <c r="L14" s="425">
        <f t="shared" si="0"/>
        <v>352</v>
      </c>
      <c r="M14" s="425">
        <f t="shared" si="0"/>
        <v>342</v>
      </c>
      <c r="N14" s="425">
        <f t="shared" si="0"/>
        <v>313</v>
      </c>
      <c r="O14" s="425">
        <f t="shared" si="0"/>
        <v>313</v>
      </c>
      <c r="P14" s="425">
        <f t="shared" si="0"/>
        <v>301</v>
      </c>
      <c r="Q14" s="425">
        <f t="shared" si="0"/>
        <v>287</v>
      </c>
      <c r="R14" s="425">
        <f t="shared" si="0"/>
        <v>284</v>
      </c>
      <c r="S14" s="425">
        <f t="shared" si="0"/>
        <v>263</v>
      </c>
      <c r="T14" s="425">
        <f t="shared" si="0"/>
        <v>248</v>
      </c>
      <c r="U14" s="425">
        <f>SUM(U4,U6)</f>
        <v>125</v>
      </c>
      <c r="V14" s="425">
        <f t="shared" si="0"/>
        <v>239</v>
      </c>
      <c r="W14" s="425">
        <f t="shared" si="0"/>
        <v>205</v>
      </c>
      <c r="X14" s="425">
        <f>SUM(X4,X6)</f>
        <v>206</v>
      </c>
      <c r="Y14" s="425">
        <f t="shared" si="0"/>
        <v>198</v>
      </c>
      <c r="Z14" s="425">
        <f>SUM(Z4,Z6)</f>
        <v>184</v>
      </c>
      <c r="AA14" s="425">
        <f t="shared" si="0"/>
        <v>185</v>
      </c>
      <c r="AB14" s="425">
        <f>SUM(AB4,AB6)</f>
        <v>185</v>
      </c>
      <c r="AC14" s="425">
        <f t="shared" si="0"/>
        <v>172</v>
      </c>
      <c r="AD14" s="425">
        <f t="shared" si="0"/>
        <v>158</v>
      </c>
    </row>
    <row r="15" spans="1:30" x14ac:dyDescent="0.25">
      <c r="A15" s="203" t="s">
        <v>429</v>
      </c>
      <c r="B15" s="252"/>
      <c r="C15" s="204">
        <f t="shared" ref="C15:AD15" si="1">C14/C3</f>
        <v>0.60757622899813313</v>
      </c>
      <c r="D15" s="204">
        <f t="shared" si="1"/>
        <v>0.85599999999999998</v>
      </c>
      <c r="E15" s="204">
        <f t="shared" si="1"/>
        <v>0.82435129740518964</v>
      </c>
      <c r="F15" s="204">
        <f t="shared" si="1"/>
        <v>0.81568627450980391</v>
      </c>
      <c r="G15" s="204">
        <f t="shared" si="1"/>
        <v>0.765625</v>
      </c>
      <c r="H15" s="204">
        <f t="shared" si="1"/>
        <v>0.75691699604743079</v>
      </c>
      <c r="I15" s="204">
        <f t="shared" si="1"/>
        <v>0.75396825396825395</v>
      </c>
      <c r="J15" s="204">
        <f t="shared" si="1"/>
        <v>0.7269155206286837</v>
      </c>
      <c r="K15" s="204">
        <f t="shared" si="1"/>
        <v>0.707843137254902</v>
      </c>
      <c r="L15" s="204">
        <f t="shared" si="1"/>
        <v>0.6998011928429424</v>
      </c>
      <c r="M15" s="204">
        <f t="shared" si="1"/>
        <v>0.6705882352941176</v>
      </c>
      <c r="N15" s="204">
        <f t="shared" si="1"/>
        <v>0.62226640159045721</v>
      </c>
      <c r="O15" s="204">
        <f t="shared" si="1"/>
        <v>0.62103174603174605</v>
      </c>
      <c r="P15" s="204">
        <f t="shared" si="1"/>
        <v>0.59251968503937003</v>
      </c>
      <c r="Q15" s="204">
        <f t="shared" si="1"/>
        <v>0.57171314741035861</v>
      </c>
      <c r="R15" s="204">
        <f t="shared" si="1"/>
        <v>0.56237623762376243</v>
      </c>
      <c r="S15" s="204">
        <f t="shared" si="1"/>
        <v>0.52600000000000002</v>
      </c>
      <c r="T15" s="204">
        <f t="shared" si="1"/>
        <v>0.48915187376725838</v>
      </c>
      <c r="U15" s="204">
        <f>U14/U3</f>
        <v>0.49019607843137253</v>
      </c>
      <c r="V15" s="204">
        <f t="shared" si="1"/>
        <v>0.47420634920634919</v>
      </c>
      <c r="W15" s="204">
        <f t="shared" si="1"/>
        <v>0.41</v>
      </c>
      <c r="X15" s="204">
        <f>X14/X3</f>
        <v>0.41199999999999998</v>
      </c>
      <c r="Y15" s="204">
        <f t="shared" si="1"/>
        <v>0.39600000000000002</v>
      </c>
      <c r="Z15" s="204">
        <f>Z14/Z3</f>
        <v>0.36580516898608351</v>
      </c>
      <c r="AA15" s="204">
        <f t="shared" si="1"/>
        <v>0.36779324055666002</v>
      </c>
      <c r="AB15" s="204">
        <f>AB14/AB3</f>
        <v>0.36926147704590817</v>
      </c>
      <c r="AC15" s="204">
        <f t="shared" si="1"/>
        <v>0.33992094861660077</v>
      </c>
      <c r="AD15" s="204">
        <f t="shared" si="1"/>
        <v>0.31536926147704591</v>
      </c>
    </row>
    <row r="16" spans="1:30" x14ac:dyDescent="0.25">
      <c r="A16" s="203" t="s">
        <v>427</v>
      </c>
      <c r="B16" s="424" t="s">
        <v>435</v>
      </c>
      <c r="C16" s="425">
        <f t="shared" ref="C16:AD16" si="2">SUM(C10,C8)</f>
        <v>2809</v>
      </c>
      <c r="D16" s="425">
        <f t="shared" si="2"/>
        <v>48</v>
      </c>
      <c r="E16" s="425">
        <f t="shared" si="2"/>
        <v>68</v>
      </c>
      <c r="F16" s="425">
        <f t="shared" si="2"/>
        <v>45</v>
      </c>
      <c r="G16" s="425">
        <f t="shared" si="2"/>
        <v>50</v>
      </c>
      <c r="H16" s="425">
        <f t="shared" si="2"/>
        <v>93</v>
      </c>
      <c r="I16" s="425">
        <f t="shared" si="2"/>
        <v>99</v>
      </c>
      <c r="J16" s="425">
        <f t="shared" si="2"/>
        <v>89</v>
      </c>
      <c r="K16" s="425">
        <f t="shared" si="2"/>
        <v>117</v>
      </c>
      <c r="L16" s="425">
        <f t="shared" si="2"/>
        <v>135</v>
      </c>
      <c r="M16" s="425">
        <f t="shared" si="2"/>
        <v>35</v>
      </c>
      <c r="N16" s="425">
        <f t="shared" si="2"/>
        <v>105</v>
      </c>
      <c r="O16" s="425">
        <f t="shared" si="2"/>
        <v>111</v>
      </c>
      <c r="P16" s="425">
        <f t="shared" si="2"/>
        <v>57</v>
      </c>
      <c r="Q16" s="425">
        <f t="shared" si="2"/>
        <v>145</v>
      </c>
      <c r="R16" s="425">
        <f t="shared" si="2"/>
        <v>96</v>
      </c>
      <c r="S16" s="425">
        <f t="shared" si="2"/>
        <v>86</v>
      </c>
      <c r="T16" s="425">
        <f t="shared" si="2"/>
        <v>116</v>
      </c>
      <c r="U16" s="425">
        <f>SUM(U10,U8)</f>
        <v>81</v>
      </c>
      <c r="V16" s="425">
        <f t="shared" si="2"/>
        <v>159</v>
      </c>
      <c r="W16" s="425">
        <f t="shared" si="2"/>
        <v>80</v>
      </c>
      <c r="X16" s="425">
        <f>SUM(X10,X8)</f>
        <v>176</v>
      </c>
      <c r="Y16" s="425">
        <f t="shared" si="2"/>
        <v>137</v>
      </c>
      <c r="Z16" s="425">
        <f>SUM(Z10,Z8)</f>
        <v>49</v>
      </c>
      <c r="AA16" s="425">
        <f t="shared" si="2"/>
        <v>157</v>
      </c>
      <c r="AB16" s="425">
        <f>SUM(AB10,AB8)</f>
        <v>196</v>
      </c>
      <c r="AC16" s="425">
        <f t="shared" si="2"/>
        <v>197</v>
      </c>
      <c r="AD16" s="425">
        <f t="shared" si="2"/>
        <v>195</v>
      </c>
    </row>
    <row r="17" spans="1:30" x14ac:dyDescent="0.25">
      <c r="A17" s="203" t="s">
        <v>429</v>
      </c>
      <c r="B17" s="252"/>
      <c r="C17" s="204">
        <f t="shared" ref="C17:AD17" si="3">C16/C3</f>
        <v>0.21849719975108897</v>
      </c>
      <c r="D17" s="204">
        <f t="shared" si="3"/>
        <v>9.6000000000000002E-2</v>
      </c>
      <c r="E17" s="204">
        <f t="shared" si="3"/>
        <v>0.13572854291417166</v>
      </c>
      <c r="F17" s="204">
        <f t="shared" si="3"/>
        <v>0.17647058823529413</v>
      </c>
      <c r="G17" s="204">
        <f t="shared" si="3"/>
        <v>0.1953125</v>
      </c>
      <c r="H17" s="204">
        <f t="shared" si="3"/>
        <v>0.18379446640316205</v>
      </c>
      <c r="I17" s="204">
        <f t="shared" si="3"/>
        <v>0.19642857142857142</v>
      </c>
      <c r="J17" s="204">
        <f t="shared" si="3"/>
        <v>0.17485265225933203</v>
      </c>
      <c r="K17" s="204">
        <f t="shared" si="3"/>
        <v>0.22941176470588234</v>
      </c>
      <c r="L17" s="204">
        <f t="shared" si="3"/>
        <v>0.26838966202783299</v>
      </c>
      <c r="M17" s="204">
        <f t="shared" si="3"/>
        <v>6.8627450980392163E-2</v>
      </c>
      <c r="N17" s="204">
        <f t="shared" si="3"/>
        <v>0.20874751491053678</v>
      </c>
      <c r="O17" s="204">
        <f t="shared" si="3"/>
        <v>0.22023809523809523</v>
      </c>
      <c r="P17" s="204">
        <f t="shared" si="3"/>
        <v>0.11220472440944881</v>
      </c>
      <c r="Q17" s="204">
        <f t="shared" si="3"/>
        <v>0.28884462151394424</v>
      </c>
      <c r="R17" s="204">
        <f t="shared" si="3"/>
        <v>0.1900990099009901</v>
      </c>
      <c r="S17" s="204">
        <f t="shared" si="3"/>
        <v>0.17199999999999999</v>
      </c>
      <c r="T17" s="204">
        <f t="shared" si="3"/>
        <v>0.22879684418145957</v>
      </c>
      <c r="U17" s="204">
        <f>U16/U3</f>
        <v>0.31764705882352939</v>
      </c>
      <c r="V17" s="204">
        <f t="shared" si="3"/>
        <v>0.31547619047619047</v>
      </c>
      <c r="W17" s="204">
        <f t="shared" si="3"/>
        <v>0.16</v>
      </c>
      <c r="X17" s="204">
        <f>X16/X3</f>
        <v>0.35199999999999998</v>
      </c>
      <c r="Y17" s="204">
        <f t="shared" si="3"/>
        <v>0.27400000000000002</v>
      </c>
      <c r="Z17" s="204">
        <f>Z16/Z3</f>
        <v>9.7415506958250492E-2</v>
      </c>
      <c r="AA17" s="204">
        <f t="shared" si="3"/>
        <v>0.31212723658051689</v>
      </c>
      <c r="AB17" s="204">
        <f>AB16/AB3</f>
        <v>0.39121756487025949</v>
      </c>
      <c r="AC17" s="204">
        <f t="shared" si="3"/>
        <v>0.38932806324110669</v>
      </c>
      <c r="AD17" s="204">
        <f t="shared" si="3"/>
        <v>0.38922155688622756</v>
      </c>
    </row>
    <row r="18" spans="1:30" x14ac:dyDescent="0.25">
      <c r="B18" s="203" t="s">
        <v>541</v>
      </c>
      <c r="C18" s="205">
        <f t="shared" ref="C18:AD18" si="4">C14/(C14+C16)</f>
        <v>0.73549905838041429</v>
      </c>
      <c r="D18" s="205">
        <f t="shared" si="4"/>
        <v>0.89915966386554624</v>
      </c>
      <c r="E18" s="205">
        <f t="shared" si="4"/>
        <v>0.85862785862785862</v>
      </c>
      <c r="F18" s="205">
        <f t="shared" si="4"/>
        <v>0.82213438735177868</v>
      </c>
      <c r="G18" s="205">
        <f t="shared" si="4"/>
        <v>0.7967479674796748</v>
      </c>
      <c r="H18" s="205">
        <f t="shared" si="4"/>
        <v>0.80462184873949583</v>
      </c>
      <c r="I18" s="205">
        <f t="shared" si="4"/>
        <v>0.79331941544885176</v>
      </c>
      <c r="J18" s="205">
        <f t="shared" si="4"/>
        <v>0.8061002178649237</v>
      </c>
      <c r="K18" s="205">
        <f t="shared" si="4"/>
        <v>0.75523012552301261</v>
      </c>
      <c r="L18" s="205">
        <f t="shared" si="4"/>
        <v>0.7227926078028748</v>
      </c>
      <c r="M18" s="205">
        <f t="shared" si="4"/>
        <v>0.90716180371352784</v>
      </c>
      <c r="N18" s="205">
        <f t="shared" si="4"/>
        <v>0.74880382775119614</v>
      </c>
      <c r="O18" s="205">
        <f t="shared" si="4"/>
        <v>0.7382075471698113</v>
      </c>
      <c r="P18" s="205">
        <f t="shared" si="4"/>
        <v>0.84078212290502796</v>
      </c>
      <c r="Q18" s="205">
        <f t="shared" si="4"/>
        <v>0.66435185185185186</v>
      </c>
      <c r="R18" s="205">
        <f t="shared" si="4"/>
        <v>0.74736842105263157</v>
      </c>
      <c r="S18" s="205">
        <f t="shared" si="4"/>
        <v>0.75358166189111753</v>
      </c>
      <c r="T18" s="205">
        <f t="shared" si="4"/>
        <v>0.68131868131868134</v>
      </c>
      <c r="U18" s="205">
        <f>U14/(U14+U16)</f>
        <v>0.60679611650485432</v>
      </c>
      <c r="V18" s="205">
        <f t="shared" si="4"/>
        <v>0.60050251256281406</v>
      </c>
      <c r="W18" s="205">
        <f t="shared" si="4"/>
        <v>0.7192982456140351</v>
      </c>
      <c r="X18" s="205">
        <f>X14/(X14+X16)</f>
        <v>0.53926701570680624</v>
      </c>
      <c r="Y18" s="205">
        <f t="shared" si="4"/>
        <v>0.59104477611940298</v>
      </c>
      <c r="Z18" s="205">
        <f>Z14/(Z14+Z16)</f>
        <v>0.78969957081545061</v>
      </c>
      <c r="AA18" s="205">
        <f t="shared" si="4"/>
        <v>0.54093567251461994</v>
      </c>
      <c r="AB18" s="205">
        <f>AB14/(AB14+AB16)</f>
        <v>0.48556430446194226</v>
      </c>
      <c r="AC18" s="205">
        <f t="shared" si="4"/>
        <v>0.46612466124661245</v>
      </c>
      <c r="AD18" s="205">
        <f t="shared" si="4"/>
        <v>0.44759206798866857</v>
      </c>
    </row>
    <row r="19" spans="1:30" x14ac:dyDescent="0.25">
      <c r="B19" s="203" t="s">
        <v>542</v>
      </c>
      <c r="C19" s="205">
        <f t="shared" ref="C19:AD19" si="5">C16/(C14+C16)</f>
        <v>0.26450094161958571</v>
      </c>
      <c r="D19" s="205">
        <f t="shared" si="5"/>
        <v>0.10084033613445378</v>
      </c>
      <c r="E19" s="205">
        <f t="shared" si="5"/>
        <v>0.14137214137214138</v>
      </c>
      <c r="F19" s="205">
        <f t="shared" si="5"/>
        <v>0.17786561264822134</v>
      </c>
      <c r="G19" s="205">
        <f t="shared" si="5"/>
        <v>0.2032520325203252</v>
      </c>
      <c r="H19" s="205">
        <f t="shared" si="5"/>
        <v>0.1953781512605042</v>
      </c>
      <c r="I19" s="205">
        <f t="shared" si="5"/>
        <v>0.20668058455114824</v>
      </c>
      <c r="J19" s="205">
        <f t="shared" si="5"/>
        <v>0.19389978213507625</v>
      </c>
      <c r="K19" s="205">
        <f t="shared" si="5"/>
        <v>0.24476987447698745</v>
      </c>
      <c r="L19" s="205">
        <f t="shared" si="5"/>
        <v>0.27720739219712526</v>
      </c>
      <c r="M19" s="205">
        <f t="shared" si="5"/>
        <v>9.2838196286472149E-2</v>
      </c>
      <c r="N19" s="205">
        <f t="shared" si="5"/>
        <v>0.25119617224880381</v>
      </c>
      <c r="O19" s="205">
        <f t="shared" si="5"/>
        <v>0.2617924528301887</v>
      </c>
      <c r="P19" s="205">
        <f t="shared" si="5"/>
        <v>0.15921787709497207</v>
      </c>
      <c r="Q19" s="205">
        <f t="shared" si="5"/>
        <v>0.33564814814814814</v>
      </c>
      <c r="R19" s="205">
        <f t="shared" si="5"/>
        <v>0.25263157894736843</v>
      </c>
      <c r="S19" s="205">
        <f t="shared" si="5"/>
        <v>0.24641833810888253</v>
      </c>
      <c r="T19" s="205">
        <f t="shared" si="5"/>
        <v>0.31868131868131866</v>
      </c>
      <c r="U19" s="205">
        <f>U16/(U14+U16)</f>
        <v>0.39320388349514562</v>
      </c>
      <c r="V19" s="205">
        <f t="shared" si="5"/>
        <v>0.39949748743718594</v>
      </c>
      <c r="W19" s="205">
        <f t="shared" si="5"/>
        <v>0.2807017543859649</v>
      </c>
      <c r="X19" s="205">
        <f>X16/(X14+X16)</f>
        <v>0.4607329842931937</v>
      </c>
      <c r="Y19" s="205">
        <f t="shared" si="5"/>
        <v>0.40895522388059702</v>
      </c>
      <c r="Z19" s="205">
        <f>Z16/(Z14+Z16)</f>
        <v>0.21030042918454936</v>
      </c>
      <c r="AA19" s="205">
        <f t="shared" si="5"/>
        <v>0.45906432748538012</v>
      </c>
      <c r="AB19" s="205">
        <f>AB16/(AB14+AB16)</f>
        <v>0.51443569553805779</v>
      </c>
      <c r="AC19" s="205">
        <f t="shared" si="5"/>
        <v>0.53387533875338755</v>
      </c>
      <c r="AD19" s="205">
        <f t="shared" si="5"/>
        <v>0.55240793201133143</v>
      </c>
    </row>
  </sheetData>
  <mergeCells count="8">
    <mergeCell ref="B14:B15"/>
    <mergeCell ref="B16:B17"/>
    <mergeCell ref="A1:I1"/>
    <mergeCell ref="B4:B5"/>
    <mergeCell ref="B6:B7"/>
    <mergeCell ref="B8:B9"/>
    <mergeCell ref="B10:B11"/>
    <mergeCell ref="B12:B13"/>
  </mergeCell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5">
    <tabColor theme="5"/>
  </sheetPr>
  <dimension ref="A1:R35"/>
  <sheetViews>
    <sheetView zoomScale="99" zoomScaleNormal="99" workbookViewId="0">
      <selection activeCell="AB22" sqref="AB22"/>
    </sheetView>
  </sheetViews>
  <sheetFormatPr defaultColWidth="8.5703125" defaultRowHeight="15" x14ac:dyDescent="0.25"/>
  <sheetData>
    <row r="1" spans="1:16" ht="21" customHeight="1" x14ac:dyDescent="0.3">
      <c r="A1" s="39" t="s">
        <v>359</v>
      </c>
      <c r="B1" s="39"/>
      <c r="C1" s="39"/>
      <c r="D1" s="39"/>
      <c r="E1" s="39"/>
      <c r="F1" s="39"/>
      <c r="G1" s="39"/>
      <c r="H1" s="39"/>
      <c r="I1" s="39"/>
      <c r="J1" s="39"/>
      <c r="K1" s="39"/>
      <c r="L1" s="39"/>
      <c r="M1" s="39"/>
      <c r="N1" s="39"/>
      <c r="O1" s="39"/>
      <c r="P1" s="39"/>
    </row>
    <row r="2" spans="1:16" ht="38.25" x14ac:dyDescent="0.25">
      <c r="C2" s="183" t="s">
        <v>360</v>
      </c>
      <c r="D2" s="184" t="s">
        <v>361</v>
      </c>
      <c r="E2" s="184" t="s">
        <v>362</v>
      </c>
      <c r="F2" s="184" t="s">
        <v>363</v>
      </c>
      <c r="I2" s="56" t="s">
        <v>360</v>
      </c>
      <c r="J2" s="56" t="s">
        <v>361</v>
      </c>
      <c r="K2" s="56" t="s">
        <v>362</v>
      </c>
      <c r="L2" s="56" t="s">
        <v>364</v>
      </c>
    </row>
    <row r="3" spans="1:16" x14ac:dyDescent="0.25">
      <c r="A3" s="185">
        <v>1</v>
      </c>
      <c r="B3" s="185" t="s">
        <v>365</v>
      </c>
      <c r="C3" s="185">
        <v>302</v>
      </c>
      <c r="D3" s="185">
        <v>189</v>
      </c>
      <c r="E3" s="185">
        <v>47</v>
      </c>
      <c r="F3" s="185">
        <v>126</v>
      </c>
      <c r="H3" s="57">
        <f t="shared" ref="H3:H29" si="0">(C3+D3+E3+F3)</f>
        <v>664</v>
      </c>
      <c r="I3" s="8">
        <f t="shared" ref="I3:I23" si="1">C3/H3</f>
        <v>0.45481927710843373</v>
      </c>
      <c r="J3" s="8">
        <f t="shared" ref="J3:J29" si="2">D3/H3</f>
        <v>0.28463855421686746</v>
      </c>
      <c r="K3" s="8">
        <f t="shared" ref="K3:K23" si="3">E3/H3</f>
        <v>7.0783132530120488E-2</v>
      </c>
      <c r="L3" s="8">
        <f t="shared" ref="L3:L23" si="4">F3/H3</f>
        <v>0.18975903614457831</v>
      </c>
      <c r="M3" s="65">
        <f t="shared" ref="M3:M23" si="5">SUM(I3:L3)</f>
        <v>1</v>
      </c>
      <c r="N3" s="65"/>
    </row>
    <row r="4" spans="1:16" x14ac:dyDescent="0.25">
      <c r="A4" s="185">
        <v>2</v>
      </c>
      <c r="B4" s="185" t="s">
        <v>37</v>
      </c>
      <c r="C4" s="185">
        <v>87</v>
      </c>
      <c r="D4" s="185">
        <v>72</v>
      </c>
      <c r="E4" s="185">
        <v>161</v>
      </c>
      <c r="F4" s="185">
        <v>146</v>
      </c>
      <c r="H4" s="57">
        <f t="shared" si="0"/>
        <v>466</v>
      </c>
      <c r="I4" s="8">
        <f t="shared" si="1"/>
        <v>0.18669527896995708</v>
      </c>
      <c r="J4" s="8">
        <f t="shared" si="2"/>
        <v>0.15450643776824036</v>
      </c>
      <c r="K4" s="8">
        <f t="shared" si="3"/>
        <v>0.34549356223175964</v>
      </c>
      <c r="L4" s="8">
        <f t="shared" si="4"/>
        <v>0.31330472103004292</v>
      </c>
      <c r="M4" s="65">
        <f t="shared" si="5"/>
        <v>1</v>
      </c>
      <c r="N4" s="65"/>
    </row>
    <row r="5" spans="1:16" x14ac:dyDescent="0.25">
      <c r="A5" s="185">
        <v>3</v>
      </c>
      <c r="B5" s="185" t="s">
        <v>366</v>
      </c>
      <c r="C5" s="185">
        <v>520</v>
      </c>
      <c r="D5" s="185">
        <v>420</v>
      </c>
      <c r="E5" s="185">
        <v>128</v>
      </c>
      <c r="F5" s="185">
        <v>412</v>
      </c>
      <c r="H5" s="57">
        <f t="shared" si="0"/>
        <v>1480</v>
      </c>
      <c r="I5" s="8">
        <f t="shared" si="1"/>
        <v>0.35135135135135137</v>
      </c>
      <c r="J5" s="8">
        <f t="shared" si="2"/>
        <v>0.28378378378378377</v>
      </c>
      <c r="K5" s="8">
        <f t="shared" si="3"/>
        <v>8.6486486486486491E-2</v>
      </c>
      <c r="L5" s="8">
        <f t="shared" si="4"/>
        <v>0.27837837837837837</v>
      </c>
      <c r="M5" s="65">
        <f t="shared" si="5"/>
        <v>1</v>
      </c>
      <c r="N5" s="65"/>
    </row>
    <row r="6" spans="1:16" x14ac:dyDescent="0.25">
      <c r="A6" s="185">
        <v>4</v>
      </c>
      <c r="B6" s="185" t="s">
        <v>3</v>
      </c>
      <c r="C6" s="185">
        <v>107</v>
      </c>
      <c r="D6" s="185">
        <v>214</v>
      </c>
      <c r="E6" s="185">
        <v>0</v>
      </c>
      <c r="F6" s="185">
        <v>412</v>
      </c>
      <c r="H6" s="57">
        <f t="shared" si="0"/>
        <v>733</v>
      </c>
      <c r="I6" s="8">
        <f t="shared" si="1"/>
        <v>0.14597544338335608</v>
      </c>
      <c r="J6" s="8">
        <f t="shared" si="2"/>
        <v>0.29195088676671216</v>
      </c>
      <c r="K6" s="8">
        <f t="shared" si="3"/>
        <v>0</v>
      </c>
      <c r="L6" s="8">
        <f t="shared" si="4"/>
        <v>0.56207366984993179</v>
      </c>
      <c r="M6" s="65">
        <f t="shared" si="5"/>
        <v>1</v>
      </c>
      <c r="N6" s="65"/>
    </row>
    <row r="7" spans="1:16" x14ac:dyDescent="0.25">
      <c r="A7" s="185">
        <v>5</v>
      </c>
      <c r="B7" s="185" t="s">
        <v>367</v>
      </c>
      <c r="C7" s="185">
        <v>10789</v>
      </c>
      <c r="D7" s="185">
        <v>8635</v>
      </c>
      <c r="E7" s="185">
        <v>2102</v>
      </c>
      <c r="F7" s="185">
        <v>2964</v>
      </c>
      <c r="H7" s="57">
        <f t="shared" si="0"/>
        <v>24490</v>
      </c>
      <c r="I7" s="8">
        <f t="shared" si="1"/>
        <v>0.44054716210698242</v>
      </c>
      <c r="J7" s="8">
        <f t="shared" si="2"/>
        <v>0.35259289505920782</v>
      </c>
      <c r="K7" s="8">
        <f t="shared" si="3"/>
        <v>8.5830951408738254E-2</v>
      </c>
      <c r="L7" s="8">
        <f t="shared" si="4"/>
        <v>0.12102899142507145</v>
      </c>
      <c r="M7" s="65">
        <f t="shared" si="5"/>
        <v>1</v>
      </c>
      <c r="N7" s="65"/>
    </row>
    <row r="8" spans="1:16" x14ac:dyDescent="0.25">
      <c r="A8" s="185">
        <v>6</v>
      </c>
      <c r="B8" s="185" t="s">
        <v>14</v>
      </c>
      <c r="C8" s="185">
        <v>151</v>
      </c>
      <c r="D8" s="185">
        <v>10</v>
      </c>
      <c r="E8" s="185">
        <v>19</v>
      </c>
      <c r="F8" s="185">
        <v>0</v>
      </c>
      <c r="H8" s="57">
        <f t="shared" si="0"/>
        <v>180</v>
      </c>
      <c r="I8" s="8">
        <f t="shared" si="1"/>
        <v>0.83888888888888891</v>
      </c>
      <c r="J8" s="8">
        <f t="shared" si="2"/>
        <v>5.5555555555555552E-2</v>
      </c>
      <c r="K8" s="8">
        <f t="shared" si="3"/>
        <v>0.10555555555555556</v>
      </c>
      <c r="L8" s="8">
        <f t="shared" si="4"/>
        <v>0</v>
      </c>
      <c r="M8" s="65">
        <f t="shared" si="5"/>
        <v>1</v>
      </c>
      <c r="N8" s="65"/>
    </row>
    <row r="9" spans="1:16" x14ac:dyDescent="0.25">
      <c r="A9" s="185">
        <v>7</v>
      </c>
      <c r="B9" s="185" t="s">
        <v>43</v>
      </c>
      <c r="C9" s="185">
        <v>166</v>
      </c>
      <c r="D9" s="185">
        <v>171</v>
      </c>
      <c r="E9" s="185">
        <v>1</v>
      </c>
      <c r="F9" s="185">
        <v>109</v>
      </c>
      <c r="H9" s="57">
        <f t="shared" si="0"/>
        <v>447</v>
      </c>
      <c r="I9" s="8">
        <f t="shared" si="1"/>
        <v>0.37136465324384788</v>
      </c>
      <c r="J9" s="8">
        <f t="shared" si="2"/>
        <v>0.3825503355704698</v>
      </c>
      <c r="K9" s="8">
        <f t="shared" si="3"/>
        <v>2.2371364653243847E-3</v>
      </c>
      <c r="L9" s="8">
        <f t="shared" si="4"/>
        <v>0.24384787472035793</v>
      </c>
      <c r="M9" s="65">
        <f t="shared" si="5"/>
        <v>1</v>
      </c>
      <c r="N9" s="65"/>
    </row>
    <row r="10" spans="1:16" x14ac:dyDescent="0.25">
      <c r="A10" s="185">
        <v>10</v>
      </c>
      <c r="B10" s="185" t="s">
        <v>31</v>
      </c>
      <c r="C10" s="185">
        <v>450</v>
      </c>
      <c r="D10" s="185">
        <v>853</v>
      </c>
      <c r="E10" s="185">
        <v>82</v>
      </c>
      <c r="F10" s="185">
        <v>0</v>
      </c>
      <c r="H10" s="57">
        <f t="shared" si="0"/>
        <v>1385</v>
      </c>
      <c r="I10" s="8">
        <f t="shared" si="1"/>
        <v>0.32490974729241878</v>
      </c>
      <c r="J10" s="8">
        <f t="shared" si="2"/>
        <v>0.61588447653429601</v>
      </c>
      <c r="K10" s="8">
        <f t="shared" si="3"/>
        <v>5.92057761732852E-2</v>
      </c>
      <c r="L10" s="8">
        <f t="shared" si="4"/>
        <v>0</v>
      </c>
      <c r="M10" s="65">
        <f t="shared" si="5"/>
        <v>1</v>
      </c>
      <c r="N10" s="65"/>
    </row>
    <row r="11" spans="1:16" x14ac:dyDescent="0.25">
      <c r="A11" s="185">
        <v>11</v>
      </c>
      <c r="B11" s="185" t="s">
        <v>41</v>
      </c>
      <c r="C11" s="185">
        <v>953</v>
      </c>
      <c r="D11" s="185">
        <v>161</v>
      </c>
      <c r="E11" s="185">
        <v>266</v>
      </c>
      <c r="F11" s="185">
        <v>367</v>
      </c>
      <c r="H11" s="57">
        <f t="shared" si="0"/>
        <v>1747</v>
      </c>
      <c r="I11" s="8">
        <f t="shared" si="1"/>
        <v>0.54550658271322272</v>
      </c>
      <c r="J11" s="8">
        <f t="shared" si="2"/>
        <v>9.2157985117344021E-2</v>
      </c>
      <c r="K11" s="8">
        <f t="shared" si="3"/>
        <v>0.1522610188895249</v>
      </c>
      <c r="L11" s="8">
        <f t="shared" si="4"/>
        <v>0.21007441327990842</v>
      </c>
      <c r="M11" s="65">
        <f t="shared" si="5"/>
        <v>1.0000000000000002</v>
      </c>
      <c r="N11" s="65"/>
    </row>
    <row r="12" spans="1:16" x14ac:dyDescent="0.25">
      <c r="A12" s="185">
        <v>12</v>
      </c>
      <c r="B12" s="185" t="s">
        <v>12</v>
      </c>
      <c r="C12" s="185">
        <v>131</v>
      </c>
      <c r="D12" s="185">
        <v>71</v>
      </c>
      <c r="E12" s="185">
        <v>91</v>
      </c>
      <c r="F12" s="185">
        <v>0</v>
      </c>
      <c r="H12" s="57">
        <f t="shared" si="0"/>
        <v>293</v>
      </c>
      <c r="I12" s="8">
        <f t="shared" si="1"/>
        <v>0.44709897610921501</v>
      </c>
      <c r="J12" s="8">
        <f t="shared" si="2"/>
        <v>0.24232081911262798</v>
      </c>
      <c r="K12" s="8">
        <f t="shared" si="3"/>
        <v>0.31058020477815701</v>
      </c>
      <c r="L12" s="8">
        <f t="shared" si="4"/>
        <v>0</v>
      </c>
      <c r="M12" s="65">
        <f t="shared" si="5"/>
        <v>1</v>
      </c>
      <c r="N12" s="65"/>
    </row>
    <row r="13" spans="1:16" x14ac:dyDescent="0.25">
      <c r="A13" s="185">
        <v>13</v>
      </c>
      <c r="B13" s="185" t="s">
        <v>39</v>
      </c>
      <c r="C13" s="185">
        <v>3080</v>
      </c>
      <c r="D13" s="185">
        <v>2018</v>
      </c>
      <c r="E13" s="185">
        <v>1267</v>
      </c>
      <c r="F13" s="185">
        <v>1080</v>
      </c>
      <c r="H13" s="57">
        <f t="shared" si="0"/>
        <v>7445</v>
      </c>
      <c r="I13" s="8">
        <f t="shared" si="1"/>
        <v>0.4137004701141706</v>
      </c>
      <c r="J13" s="8">
        <f t="shared" si="2"/>
        <v>0.2710543989254533</v>
      </c>
      <c r="K13" s="8">
        <f t="shared" si="3"/>
        <v>0.17018132975151107</v>
      </c>
      <c r="L13" s="8">
        <f t="shared" si="4"/>
        <v>0.145063801208865</v>
      </c>
      <c r="M13" s="65">
        <f t="shared" si="5"/>
        <v>1</v>
      </c>
      <c r="N13" s="65"/>
    </row>
    <row r="14" spans="1:16" x14ac:dyDescent="0.25">
      <c r="A14" s="185">
        <v>15</v>
      </c>
      <c r="B14" s="185" t="s">
        <v>16</v>
      </c>
      <c r="C14" s="185">
        <v>117</v>
      </c>
      <c r="D14" s="185">
        <v>0</v>
      </c>
      <c r="E14" s="185">
        <v>96</v>
      </c>
      <c r="F14" s="185">
        <v>0</v>
      </c>
      <c r="H14" s="57">
        <f t="shared" si="0"/>
        <v>213</v>
      </c>
      <c r="I14" s="8">
        <f t="shared" si="1"/>
        <v>0.54929577464788737</v>
      </c>
      <c r="J14" s="8">
        <f t="shared" si="2"/>
        <v>0</v>
      </c>
      <c r="K14" s="8">
        <f t="shared" si="3"/>
        <v>0.45070422535211269</v>
      </c>
      <c r="L14" s="8">
        <f t="shared" si="4"/>
        <v>0</v>
      </c>
      <c r="M14" s="65">
        <f t="shared" si="5"/>
        <v>1</v>
      </c>
      <c r="N14" s="65"/>
    </row>
    <row r="15" spans="1:16" x14ac:dyDescent="0.25">
      <c r="A15" s="185">
        <v>16</v>
      </c>
      <c r="B15" s="185" t="s">
        <v>33</v>
      </c>
      <c r="C15" s="185">
        <v>76</v>
      </c>
      <c r="D15" s="185">
        <v>0</v>
      </c>
      <c r="E15" s="185">
        <v>0</v>
      </c>
      <c r="F15" s="185">
        <v>30</v>
      </c>
      <c r="H15" s="57">
        <f t="shared" si="0"/>
        <v>106</v>
      </c>
      <c r="I15" s="8">
        <f t="shared" si="1"/>
        <v>0.71698113207547165</v>
      </c>
      <c r="J15" s="8">
        <f t="shared" si="2"/>
        <v>0</v>
      </c>
      <c r="K15" s="8">
        <f t="shared" si="3"/>
        <v>0</v>
      </c>
      <c r="L15" s="8">
        <f t="shared" si="4"/>
        <v>0.28301886792452829</v>
      </c>
      <c r="M15" s="65">
        <f t="shared" si="5"/>
        <v>1</v>
      </c>
      <c r="N15" s="65"/>
    </row>
    <row r="16" spans="1:16" x14ac:dyDescent="0.25">
      <c r="A16" s="185">
        <v>17</v>
      </c>
      <c r="B16" s="185" t="s">
        <v>53</v>
      </c>
      <c r="C16" s="185">
        <v>3</v>
      </c>
      <c r="D16" s="185">
        <v>0</v>
      </c>
      <c r="E16" s="185">
        <v>2</v>
      </c>
      <c r="F16" s="185">
        <v>1</v>
      </c>
      <c r="H16" s="57">
        <f t="shared" si="0"/>
        <v>6</v>
      </c>
      <c r="I16" s="8">
        <f t="shared" si="1"/>
        <v>0.5</v>
      </c>
      <c r="J16" s="8">
        <f t="shared" si="2"/>
        <v>0</v>
      </c>
      <c r="K16" s="8">
        <f t="shared" si="3"/>
        <v>0.33333333333333331</v>
      </c>
      <c r="L16" s="8">
        <f t="shared" si="4"/>
        <v>0.16666666666666666</v>
      </c>
      <c r="M16" s="65">
        <f t="shared" si="5"/>
        <v>0.99999999999999989</v>
      </c>
      <c r="N16" s="65"/>
    </row>
    <row r="17" spans="1:18" x14ac:dyDescent="0.25">
      <c r="A17" s="185">
        <v>19</v>
      </c>
      <c r="B17" s="185" t="s">
        <v>29</v>
      </c>
      <c r="C17" s="185">
        <v>512</v>
      </c>
      <c r="D17" s="185">
        <v>4617</v>
      </c>
      <c r="E17" s="185">
        <v>0</v>
      </c>
      <c r="F17" s="185">
        <v>823</v>
      </c>
      <c r="H17" s="57">
        <f t="shared" si="0"/>
        <v>5952</v>
      </c>
      <c r="I17" s="8">
        <f t="shared" si="1"/>
        <v>8.6021505376344093E-2</v>
      </c>
      <c r="J17" s="8">
        <f t="shared" si="2"/>
        <v>0.77570564516129037</v>
      </c>
      <c r="K17" s="8">
        <f t="shared" si="3"/>
        <v>0</v>
      </c>
      <c r="L17" s="8">
        <f t="shared" si="4"/>
        <v>0.13827284946236559</v>
      </c>
      <c r="M17" s="65">
        <f t="shared" si="5"/>
        <v>1</v>
      </c>
      <c r="N17" s="65"/>
    </row>
    <row r="18" spans="1:18" x14ac:dyDescent="0.25">
      <c r="A18" s="157">
        <v>20</v>
      </c>
      <c r="B18" s="157" t="s">
        <v>47</v>
      </c>
      <c r="C18" s="185">
        <v>45</v>
      </c>
      <c r="D18" s="185">
        <v>45</v>
      </c>
      <c r="E18" s="185">
        <v>45</v>
      </c>
      <c r="F18" s="185">
        <v>0</v>
      </c>
      <c r="H18" s="57">
        <f t="shared" si="0"/>
        <v>135</v>
      </c>
      <c r="I18" s="8">
        <f t="shared" si="1"/>
        <v>0.33333333333333331</v>
      </c>
      <c r="J18" s="8">
        <f t="shared" si="2"/>
        <v>0.33333333333333331</v>
      </c>
      <c r="K18" s="8">
        <f t="shared" si="3"/>
        <v>0.33333333333333331</v>
      </c>
      <c r="L18" s="8">
        <f t="shared" si="4"/>
        <v>0</v>
      </c>
      <c r="M18" s="65">
        <f t="shared" si="5"/>
        <v>1</v>
      </c>
      <c r="N18" s="65"/>
    </row>
    <row r="19" spans="1:18" x14ac:dyDescent="0.25">
      <c r="A19" s="185">
        <v>21</v>
      </c>
      <c r="B19" s="185" t="s">
        <v>35</v>
      </c>
      <c r="C19" s="185">
        <v>836</v>
      </c>
      <c r="D19" s="185">
        <v>106</v>
      </c>
      <c r="E19" s="185">
        <v>73</v>
      </c>
      <c r="F19" s="185">
        <v>223</v>
      </c>
      <c r="H19" s="57">
        <f t="shared" si="0"/>
        <v>1238</v>
      </c>
      <c r="I19" s="8">
        <f t="shared" si="1"/>
        <v>0.67528271405492735</v>
      </c>
      <c r="J19" s="8">
        <f t="shared" si="2"/>
        <v>8.5621970920840063E-2</v>
      </c>
      <c r="K19" s="8">
        <f t="shared" si="3"/>
        <v>5.8966074313408723E-2</v>
      </c>
      <c r="L19" s="8">
        <f t="shared" si="4"/>
        <v>0.1801292407108239</v>
      </c>
      <c r="M19" s="65">
        <f t="shared" si="5"/>
        <v>1</v>
      </c>
      <c r="N19" s="65"/>
    </row>
    <row r="20" spans="1:18" x14ac:dyDescent="0.25">
      <c r="A20" s="185">
        <v>23</v>
      </c>
      <c r="B20" s="185" t="s">
        <v>5</v>
      </c>
      <c r="C20" s="185">
        <v>564</v>
      </c>
      <c r="D20" s="185">
        <v>629</v>
      </c>
      <c r="E20" s="185">
        <v>52</v>
      </c>
      <c r="F20" s="185">
        <v>361</v>
      </c>
      <c r="H20" s="57">
        <f t="shared" si="0"/>
        <v>1606</v>
      </c>
      <c r="I20" s="8">
        <f t="shared" si="1"/>
        <v>0.35118306351183065</v>
      </c>
      <c r="J20" s="8">
        <f t="shared" si="2"/>
        <v>0.3916562889165629</v>
      </c>
      <c r="K20" s="8">
        <f t="shared" si="3"/>
        <v>3.2378580323785801E-2</v>
      </c>
      <c r="L20" s="8">
        <f t="shared" si="4"/>
        <v>0.22478206724782068</v>
      </c>
      <c r="M20" s="65">
        <f t="shared" si="5"/>
        <v>1</v>
      </c>
      <c r="N20" s="65"/>
    </row>
    <row r="21" spans="1:18" x14ac:dyDescent="0.25">
      <c r="A21" s="185">
        <v>24</v>
      </c>
      <c r="B21" s="185" t="s">
        <v>10</v>
      </c>
      <c r="C21" s="185">
        <v>1147</v>
      </c>
      <c r="D21" s="185">
        <v>0</v>
      </c>
      <c r="E21" s="185">
        <v>503</v>
      </c>
      <c r="F21" s="185">
        <v>401</v>
      </c>
      <c r="H21" s="57">
        <f t="shared" si="0"/>
        <v>2051</v>
      </c>
      <c r="I21" s="8">
        <f t="shared" si="1"/>
        <v>0.55923939541686984</v>
      </c>
      <c r="J21" s="8">
        <f t="shared" si="2"/>
        <v>0</v>
      </c>
      <c r="K21" s="8">
        <f t="shared" si="3"/>
        <v>0.24524622135543636</v>
      </c>
      <c r="L21" s="8">
        <f t="shared" si="4"/>
        <v>0.19551438322769379</v>
      </c>
      <c r="M21" s="65">
        <f t="shared" si="5"/>
        <v>1</v>
      </c>
      <c r="N21" s="65"/>
    </row>
    <row r="22" spans="1:18" x14ac:dyDescent="0.25">
      <c r="A22" s="185">
        <v>26</v>
      </c>
      <c r="B22" s="185" t="s">
        <v>27</v>
      </c>
      <c r="C22" s="185">
        <v>28</v>
      </c>
      <c r="D22" s="185">
        <v>0</v>
      </c>
      <c r="E22" s="185">
        <v>194</v>
      </c>
      <c r="F22" s="185">
        <v>15</v>
      </c>
      <c r="H22" s="57">
        <f t="shared" si="0"/>
        <v>237</v>
      </c>
      <c r="I22" s="8">
        <f t="shared" si="1"/>
        <v>0.11814345991561181</v>
      </c>
      <c r="J22" s="8">
        <f t="shared" si="2"/>
        <v>0</v>
      </c>
      <c r="K22" s="8">
        <f t="shared" si="3"/>
        <v>0.81856540084388185</v>
      </c>
      <c r="L22" s="8">
        <f t="shared" si="4"/>
        <v>6.3291139240506333E-2</v>
      </c>
      <c r="M22" s="65">
        <f t="shared" si="5"/>
        <v>1</v>
      </c>
      <c r="N22" s="65"/>
    </row>
    <row r="23" spans="1:18" x14ac:dyDescent="0.25">
      <c r="A23" s="185">
        <v>27</v>
      </c>
      <c r="B23" s="185" t="s">
        <v>8</v>
      </c>
      <c r="C23" s="185">
        <v>100</v>
      </c>
      <c r="D23" s="185">
        <v>600</v>
      </c>
      <c r="E23" s="185">
        <v>43</v>
      </c>
      <c r="F23" s="185">
        <v>90</v>
      </c>
      <c r="H23" s="57">
        <f t="shared" si="0"/>
        <v>833</v>
      </c>
      <c r="I23" s="8">
        <f t="shared" si="1"/>
        <v>0.12004801920768307</v>
      </c>
      <c r="J23" s="8">
        <f t="shared" si="2"/>
        <v>0.72028811524609848</v>
      </c>
      <c r="K23" s="8">
        <f t="shared" si="3"/>
        <v>5.1620648259303722E-2</v>
      </c>
      <c r="L23" s="8">
        <f t="shared" si="4"/>
        <v>0.10804321728691477</v>
      </c>
      <c r="M23" s="65">
        <f t="shared" si="5"/>
        <v>1</v>
      </c>
      <c r="N23" s="65"/>
    </row>
    <row r="24" spans="1:18" x14ac:dyDescent="0.25">
      <c r="A24" s="185">
        <v>8</v>
      </c>
      <c r="B24" s="185" t="s">
        <v>19</v>
      </c>
      <c r="C24" s="185">
        <v>267</v>
      </c>
      <c r="D24" s="185">
        <v>0</v>
      </c>
      <c r="E24" s="185">
        <v>32</v>
      </c>
      <c r="F24" s="185">
        <v>13</v>
      </c>
      <c r="H24" s="57">
        <f t="shared" si="0"/>
        <v>312</v>
      </c>
      <c r="I24" s="8">
        <f t="shared" ref="I24:I29" si="6">C24/H24</f>
        <v>0.85576923076923073</v>
      </c>
      <c r="J24" s="8">
        <f t="shared" si="2"/>
        <v>0</v>
      </c>
      <c r="K24" s="8">
        <f t="shared" ref="K24:K29" si="7">E24/H24</f>
        <v>0.10256410256410256</v>
      </c>
      <c r="L24" s="8">
        <f t="shared" ref="L24:L29" si="8">F24/H24</f>
        <v>4.1666666666666664E-2</v>
      </c>
      <c r="M24" s="65">
        <f t="shared" ref="M24:M29" si="9">SUM(I24:L24)</f>
        <v>0.99999999999999989</v>
      </c>
      <c r="N24" s="65"/>
    </row>
    <row r="25" spans="1:18" x14ac:dyDescent="0.25">
      <c r="A25" s="185">
        <v>18</v>
      </c>
      <c r="B25" s="185" t="s">
        <v>23</v>
      </c>
      <c r="C25" s="185">
        <v>260</v>
      </c>
      <c r="D25" s="185">
        <v>1702</v>
      </c>
      <c r="E25" s="185">
        <v>38</v>
      </c>
      <c r="F25" s="185">
        <v>240</v>
      </c>
      <c r="H25" s="57">
        <f t="shared" si="0"/>
        <v>2240</v>
      </c>
      <c r="I25" s="8">
        <f t="shared" si="6"/>
        <v>0.11607142857142858</v>
      </c>
      <c r="J25" s="8">
        <f t="shared" si="2"/>
        <v>0.75982142857142854</v>
      </c>
      <c r="K25" s="8">
        <f t="shared" si="7"/>
        <v>1.6964285714285713E-2</v>
      </c>
      <c r="L25" s="8">
        <f t="shared" si="8"/>
        <v>0.10714285714285714</v>
      </c>
      <c r="M25" s="65">
        <f t="shared" si="9"/>
        <v>1</v>
      </c>
      <c r="N25" s="65"/>
    </row>
    <row r="26" spans="1:18" x14ac:dyDescent="0.25">
      <c r="A26" s="185">
        <v>22</v>
      </c>
      <c r="B26" s="185" t="s">
        <v>49</v>
      </c>
      <c r="C26" s="185">
        <v>152</v>
      </c>
      <c r="D26" s="185"/>
      <c r="E26" s="185"/>
      <c r="F26" s="185"/>
      <c r="H26" s="57">
        <f t="shared" si="0"/>
        <v>152</v>
      </c>
      <c r="I26" s="8">
        <f t="shared" si="6"/>
        <v>1</v>
      </c>
      <c r="J26" s="8">
        <f t="shared" si="2"/>
        <v>0</v>
      </c>
      <c r="K26" s="8">
        <f t="shared" si="7"/>
        <v>0</v>
      </c>
      <c r="L26" s="8">
        <f t="shared" si="8"/>
        <v>0</v>
      </c>
      <c r="M26" s="65">
        <f t="shared" si="9"/>
        <v>1</v>
      </c>
      <c r="N26" s="65"/>
    </row>
    <row r="27" spans="1:18" x14ac:dyDescent="0.25">
      <c r="A27" s="185">
        <v>9</v>
      </c>
      <c r="B27" s="185" t="s">
        <v>51</v>
      </c>
      <c r="C27" s="185">
        <v>0</v>
      </c>
      <c r="D27" s="185">
        <v>0</v>
      </c>
      <c r="E27" s="185">
        <v>0</v>
      </c>
      <c r="F27" s="185">
        <v>0</v>
      </c>
      <c r="H27" s="57">
        <f t="shared" si="0"/>
        <v>0</v>
      </c>
      <c r="I27" s="8" t="e">
        <f t="shared" si="6"/>
        <v>#DIV/0!</v>
      </c>
      <c r="J27" s="8" t="e">
        <f t="shared" si="2"/>
        <v>#DIV/0!</v>
      </c>
      <c r="K27" s="8" t="e">
        <f t="shared" si="7"/>
        <v>#DIV/0!</v>
      </c>
      <c r="L27" s="8" t="e">
        <f t="shared" si="8"/>
        <v>#DIV/0!</v>
      </c>
      <c r="M27" s="65" t="e">
        <f t="shared" si="9"/>
        <v>#DIV/0!</v>
      </c>
      <c r="N27" s="65"/>
    </row>
    <row r="28" spans="1:18" x14ac:dyDescent="0.25">
      <c r="A28" s="185">
        <v>14</v>
      </c>
      <c r="B28" s="185" t="s">
        <v>45</v>
      </c>
      <c r="C28" s="185">
        <v>0</v>
      </c>
      <c r="D28" s="185">
        <v>0</v>
      </c>
      <c r="E28" s="185">
        <v>0</v>
      </c>
      <c r="F28" s="185">
        <v>0</v>
      </c>
      <c r="H28" s="57">
        <f t="shared" si="0"/>
        <v>0</v>
      </c>
      <c r="I28" s="8" t="e">
        <f t="shared" si="6"/>
        <v>#DIV/0!</v>
      </c>
      <c r="J28" s="8" t="e">
        <f t="shared" si="2"/>
        <v>#DIV/0!</v>
      </c>
      <c r="K28" s="8" t="e">
        <f t="shared" si="7"/>
        <v>#DIV/0!</v>
      </c>
      <c r="L28" s="8" t="e">
        <f t="shared" si="8"/>
        <v>#DIV/0!</v>
      </c>
      <c r="M28" s="65" t="e">
        <f t="shared" si="9"/>
        <v>#DIV/0!</v>
      </c>
      <c r="N28" s="65"/>
    </row>
    <row r="29" spans="1:18" x14ac:dyDescent="0.25">
      <c r="A29" s="185">
        <v>25</v>
      </c>
      <c r="B29" s="185" t="s">
        <v>57</v>
      </c>
      <c r="C29" s="185"/>
      <c r="D29" s="185"/>
      <c r="E29" s="185"/>
      <c r="F29" s="185">
        <v>0</v>
      </c>
      <c r="H29" s="57">
        <f t="shared" si="0"/>
        <v>0</v>
      </c>
      <c r="I29" s="8" t="e">
        <f t="shared" si="6"/>
        <v>#DIV/0!</v>
      </c>
      <c r="J29" s="8" t="e">
        <f t="shared" si="2"/>
        <v>#DIV/0!</v>
      </c>
      <c r="K29" s="8" t="e">
        <f t="shared" si="7"/>
        <v>#DIV/0!</v>
      </c>
      <c r="L29" s="8" t="e">
        <f t="shared" si="8"/>
        <v>#DIV/0!</v>
      </c>
      <c r="M29" s="65" t="e">
        <f t="shared" si="9"/>
        <v>#DIV/0!</v>
      </c>
      <c r="N29" s="65"/>
    </row>
    <row r="30" spans="1:18" x14ac:dyDescent="0.25">
      <c r="O30" s="66"/>
    </row>
    <row r="31" spans="1:18" x14ac:dyDescent="0.25">
      <c r="A31" s="15"/>
      <c r="B31" s="58"/>
      <c r="C31" s="15"/>
      <c r="D31" s="15"/>
      <c r="E31" s="15"/>
      <c r="F31" s="15"/>
      <c r="H31" s="57"/>
      <c r="I31" s="8"/>
      <c r="J31" s="8"/>
      <c r="K31" s="8"/>
      <c r="M31" s="66"/>
      <c r="N31" s="66"/>
      <c r="O31" s="66"/>
    </row>
    <row r="32" spans="1:18" x14ac:dyDescent="0.25">
      <c r="A32" s="246" t="s">
        <v>368</v>
      </c>
      <c r="B32" s="246"/>
      <c r="C32" s="246"/>
      <c r="D32" s="246"/>
      <c r="E32" s="246"/>
      <c r="F32" s="246"/>
      <c r="G32" s="246"/>
      <c r="H32" s="246"/>
      <c r="I32" s="246"/>
      <c r="J32" s="246"/>
      <c r="K32" s="246"/>
      <c r="L32" s="246"/>
      <c r="M32" s="246"/>
      <c r="N32" s="246"/>
      <c r="O32" s="246"/>
      <c r="P32" s="246"/>
      <c r="Q32" s="246"/>
      <c r="R32" s="246"/>
    </row>
    <row r="33" spans="1:18" x14ac:dyDescent="0.25">
      <c r="A33" s="246"/>
      <c r="B33" s="246"/>
      <c r="C33" s="246"/>
      <c r="D33" s="246"/>
      <c r="E33" s="246"/>
      <c r="F33" s="246"/>
      <c r="G33" s="246"/>
      <c r="H33" s="246"/>
      <c r="I33" s="246"/>
      <c r="J33" s="246"/>
      <c r="K33" s="246"/>
      <c r="L33" s="246"/>
      <c r="M33" s="246"/>
      <c r="N33" s="246"/>
      <c r="O33" s="246"/>
      <c r="P33" s="246"/>
      <c r="Q33" s="246"/>
      <c r="R33" s="246"/>
    </row>
    <row r="34" spans="1:18" x14ac:dyDescent="0.25">
      <c r="A34" s="246"/>
      <c r="B34" s="246"/>
      <c r="C34" s="246"/>
      <c r="D34" s="246"/>
      <c r="E34" s="246"/>
      <c r="F34" s="246"/>
      <c r="G34" s="246"/>
      <c r="H34" s="246"/>
      <c r="I34" s="246"/>
      <c r="J34" s="246"/>
      <c r="K34" s="246"/>
      <c r="L34" s="246"/>
      <c r="M34" s="246"/>
      <c r="N34" s="246"/>
      <c r="O34" s="246"/>
      <c r="P34" s="246"/>
      <c r="Q34" s="246"/>
      <c r="R34" s="246"/>
    </row>
    <row r="35" spans="1:18" x14ac:dyDescent="0.25">
      <c r="A35" s="246"/>
      <c r="B35" s="246"/>
      <c r="C35" s="246"/>
      <c r="D35" s="246"/>
      <c r="E35" s="246"/>
      <c r="F35" s="246"/>
      <c r="G35" s="246"/>
      <c r="H35" s="246"/>
      <c r="I35" s="246"/>
      <c r="J35" s="246"/>
      <c r="K35" s="246"/>
      <c r="L35" s="246"/>
      <c r="M35" s="246"/>
      <c r="N35" s="246"/>
      <c r="O35" s="246"/>
      <c r="P35" s="246"/>
      <c r="Q35" s="246"/>
      <c r="R35" s="246"/>
    </row>
  </sheetData>
  <mergeCells count="1">
    <mergeCell ref="A32:R35"/>
  </mergeCells>
  <pageMargins left="0.7" right="0.7" top="0.75" bottom="0.75" header="0.3" footer="0.3"/>
  <pageSetup paperSize="9"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8">
    <tabColor rgb="FFFF0000"/>
  </sheetPr>
  <dimension ref="A1:W39"/>
  <sheetViews>
    <sheetView topLeftCell="I1" zoomScale="70" zoomScaleNormal="70" workbookViewId="0">
      <selection activeCell="X35" sqref="X35"/>
    </sheetView>
  </sheetViews>
  <sheetFormatPr defaultColWidth="8.5703125" defaultRowHeight="15" x14ac:dyDescent="0.25"/>
  <cols>
    <col min="3" max="3" width="14.5703125" customWidth="1"/>
    <col min="4" max="4" width="16.42578125" customWidth="1"/>
    <col min="5" max="5" width="15" customWidth="1"/>
    <col min="6" max="6" width="16.42578125" customWidth="1"/>
    <col min="7" max="7" width="20.5703125" customWidth="1"/>
    <col min="8" max="8" width="31" customWidth="1"/>
  </cols>
  <sheetData>
    <row r="1" spans="1:23" ht="39.6" customHeight="1" x14ac:dyDescent="0.25">
      <c r="I1" s="59" t="s">
        <v>369</v>
      </c>
    </row>
    <row r="2" spans="1:23" ht="131.25" x14ac:dyDescent="0.25">
      <c r="B2" s="188" t="s">
        <v>120</v>
      </c>
      <c r="C2" s="189" t="s">
        <v>370</v>
      </c>
      <c r="D2" s="189" t="s">
        <v>371</v>
      </c>
      <c r="E2" s="189" t="s">
        <v>372</v>
      </c>
      <c r="F2" s="189" t="s">
        <v>373</v>
      </c>
      <c r="G2" s="189" t="s">
        <v>374</v>
      </c>
      <c r="H2" s="189" t="s">
        <v>375</v>
      </c>
      <c r="I2" s="189" t="s">
        <v>116</v>
      </c>
    </row>
    <row r="3" spans="1:23" ht="18.75" x14ac:dyDescent="0.25">
      <c r="A3" s="186">
        <v>24</v>
      </c>
      <c r="B3" s="190" t="s">
        <v>8</v>
      </c>
      <c r="C3" s="191">
        <v>1</v>
      </c>
      <c r="D3" s="191">
        <v>1</v>
      </c>
      <c r="E3" s="191">
        <v>1</v>
      </c>
      <c r="F3" s="191">
        <v>1</v>
      </c>
      <c r="G3" s="191">
        <v>1</v>
      </c>
      <c r="H3" s="191">
        <v>1</v>
      </c>
      <c r="I3">
        <f t="shared" ref="I3:I29" si="0">SUM(C3:H3)</f>
        <v>6</v>
      </c>
    </row>
    <row r="4" spans="1:23" ht="18.75" x14ac:dyDescent="0.25">
      <c r="A4" s="186">
        <v>2</v>
      </c>
      <c r="B4" s="190" t="s">
        <v>37</v>
      </c>
      <c r="C4" s="191">
        <v>1</v>
      </c>
      <c r="D4" s="191">
        <v>1</v>
      </c>
      <c r="E4" s="191">
        <v>1</v>
      </c>
      <c r="F4" s="191">
        <v>1</v>
      </c>
      <c r="G4" s="191">
        <v>1</v>
      </c>
      <c r="H4" s="191">
        <v>0</v>
      </c>
      <c r="I4">
        <f t="shared" si="0"/>
        <v>5</v>
      </c>
    </row>
    <row r="5" spans="1:23" ht="18.75" x14ac:dyDescent="0.25">
      <c r="A5" s="186">
        <v>14</v>
      </c>
      <c r="B5" s="190" t="s">
        <v>16</v>
      </c>
      <c r="C5" s="191">
        <v>1</v>
      </c>
      <c r="D5" s="191">
        <v>1</v>
      </c>
      <c r="E5" s="191">
        <v>1</v>
      </c>
      <c r="F5" s="191">
        <v>1</v>
      </c>
      <c r="G5" s="191">
        <v>1</v>
      </c>
      <c r="H5" s="191">
        <v>0</v>
      </c>
      <c r="I5">
        <f t="shared" si="0"/>
        <v>5</v>
      </c>
    </row>
    <row r="6" spans="1:23" ht="18.75" x14ac:dyDescent="0.25">
      <c r="A6" s="186">
        <v>15</v>
      </c>
      <c r="B6" s="190" t="s">
        <v>33</v>
      </c>
      <c r="C6" s="191">
        <v>1</v>
      </c>
      <c r="D6" s="191">
        <v>1</v>
      </c>
      <c r="E6" s="191">
        <v>1</v>
      </c>
      <c r="F6" s="191">
        <v>1</v>
      </c>
      <c r="G6" s="191">
        <v>1</v>
      </c>
      <c r="H6" s="191">
        <v>0</v>
      </c>
      <c r="I6">
        <f t="shared" si="0"/>
        <v>5</v>
      </c>
    </row>
    <row r="7" spans="1:23" ht="18.75" x14ac:dyDescent="0.25">
      <c r="A7" s="186">
        <v>5</v>
      </c>
      <c r="B7" s="190" t="s">
        <v>55</v>
      </c>
      <c r="C7" s="191">
        <v>0</v>
      </c>
      <c r="D7" s="191">
        <v>1</v>
      </c>
      <c r="E7" s="191">
        <v>1</v>
      </c>
      <c r="F7" s="191">
        <v>1</v>
      </c>
      <c r="G7" s="191">
        <v>1</v>
      </c>
      <c r="H7" s="191">
        <v>0</v>
      </c>
      <c r="I7">
        <f t="shared" si="0"/>
        <v>4</v>
      </c>
    </row>
    <row r="8" spans="1:23" ht="18.75" x14ac:dyDescent="0.25">
      <c r="A8" s="186">
        <v>17</v>
      </c>
      <c r="B8" s="190" t="s">
        <v>29</v>
      </c>
      <c r="C8" s="191">
        <v>0</v>
      </c>
      <c r="D8" s="191">
        <v>1</v>
      </c>
      <c r="E8" s="191">
        <v>1</v>
      </c>
      <c r="F8" s="191">
        <v>1</v>
      </c>
      <c r="G8" s="191">
        <v>1</v>
      </c>
      <c r="H8" s="191">
        <v>0</v>
      </c>
      <c r="I8">
        <f t="shared" si="0"/>
        <v>4</v>
      </c>
    </row>
    <row r="9" spans="1:23" ht="18.75" x14ac:dyDescent="0.25">
      <c r="A9" s="186">
        <v>21</v>
      </c>
      <c r="B9" s="190" t="s">
        <v>10</v>
      </c>
      <c r="C9" s="191">
        <v>0</v>
      </c>
      <c r="D9" s="191">
        <v>1</v>
      </c>
      <c r="E9" s="191">
        <v>1</v>
      </c>
      <c r="F9" s="191">
        <v>1</v>
      </c>
      <c r="G9" s="191">
        <v>1</v>
      </c>
      <c r="H9" s="191">
        <v>0</v>
      </c>
      <c r="I9">
        <f t="shared" si="0"/>
        <v>4</v>
      </c>
    </row>
    <row r="10" spans="1:23" ht="18.75" x14ac:dyDescent="0.25">
      <c r="A10" s="186">
        <v>23</v>
      </c>
      <c r="B10" s="192" t="s">
        <v>27</v>
      </c>
      <c r="C10" s="191">
        <v>1</v>
      </c>
      <c r="D10" s="191">
        <v>1</v>
      </c>
      <c r="E10" s="193">
        <v>1</v>
      </c>
      <c r="F10" s="191">
        <v>1</v>
      </c>
      <c r="G10" s="191">
        <v>0</v>
      </c>
      <c r="H10" s="191">
        <v>0</v>
      </c>
      <c r="I10">
        <f t="shared" si="0"/>
        <v>4</v>
      </c>
    </row>
    <row r="11" spans="1:23" ht="18.75" x14ac:dyDescent="0.25">
      <c r="A11" s="186">
        <v>9</v>
      </c>
      <c r="B11" s="190" t="s">
        <v>31</v>
      </c>
      <c r="C11" s="191">
        <v>1</v>
      </c>
      <c r="D11" s="191">
        <v>0</v>
      </c>
      <c r="E11" s="191">
        <v>1</v>
      </c>
      <c r="F11" s="191">
        <v>0</v>
      </c>
      <c r="G11" s="191">
        <v>0</v>
      </c>
      <c r="H11" s="191">
        <v>1</v>
      </c>
      <c r="I11">
        <f t="shared" si="0"/>
        <v>3</v>
      </c>
    </row>
    <row r="12" spans="1:23" ht="18.75" x14ac:dyDescent="0.3">
      <c r="A12" s="186">
        <v>18</v>
      </c>
      <c r="B12" s="190" t="s">
        <v>47</v>
      </c>
      <c r="C12" s="191">
        <v>0</v>
      </c>
      <c r="D12" s="191">
        <v>1</v>
      </c>
      <c r="E12" s="191">
        <v>1</v>
      </c>
      <c r="F12" s="191">
        <v>0</v>
      </c>
      <c r="G12" s="191">
        <v>0</v>
      </c>
      <c r="H12" s="191">
        <v>1</v>
      </c>
      <c r="I12">
        <f t="shared" si="0"/>
        <v>3</v>
      </c>
      <c r="K12" s="39"/>
      <c r="L12" s="39"/>
      <c r="M12" s="39"/>
      <c r="N12" s="39"/>
      <c r="O12" s="39"/>
      <c r="P12" s="39"/>
      <c r="Q12" s="39"/>
      <c r="R12" s="39"/>
      <c r="S12" s="84"/>
      <c r="T12" s="39"/>
      <c r="U12" s="39"/>
      <c r="V12" s="39"/>
      <c r="W12" s="39"/>
    </row>
    <row r="13" spans="1:23" ht="18.75" x14ac:dyDescent="0.25">
      <c r="A13" s="186">
        <v>27</v>
      </c>
      <c r="B13" s="190" t="s">
        <v>49</v>
      </c>
      <c r="C13" s="191">
        <v>1</v>
      </c>
      <c r="D13" s="191">
        <v>0</v>
      </c>
      <c r="E13" s="191">
        <v>1</v>
      </c>
      <c r="F13" s="191">
        <v>1</v>
      </c>
      <c r="G13" s="191">
        <v>0</v>
      </c>
      <c r="H13" s="191">
        <v>0</v>
      </c>
      <c r="I13">
        <f t="shared" si="0"/>
        <v>3</v>
      </c>
    </row>
    <row r="14" spans="1:23" ht="18.75" x14ac:dyDescent="0.3">
      <c r="A14" s="186">
        <v>22</v>
      </c>
      <c r="B14" s="190" t="s">
        <v>57</v>
      </c>
      <c r="C14" s="191">
        <v>0</v>
      </c>
      <c r="D14" s="191">
        <v>1</v>
      </c>
      <c r="E14" s="191">
        <v>1</v>
      </c>
      <c r="F14" s="191">
        <v>0</v>
      </c>
      <c r="G14" s="191">
        <v>0</v>
      </c>
      <c r="H14" s="191">
        <v>0</v>
      </c>
      <c r="I14">
        <f t="shared" si="0"/>
        <v>2</v>
      </c>
      <c r="K14" s="39"/>
      <c r="L14" s="60"/>
      <c r="M14" s="60"/>
      <c r="N14" s="60"/>
      <c r="O14" s="60"/>
      <c r="P14" s="60"/>
      <c r="Q14" s="60"/>
      <c r="R14" s="60"/>
      <c r="S14" s="60"/>
      <c r="T14" s="60"/>
      <c r="U14" s="60"/>
      <c r="V14" s="60"/>
    </row>
    <row r="15" spans="1:23" ht="18.75" x14ac:dyDescent="0.25">
      <c r="A15" s="186">
        <v>10</v>
      </c>
      <c r="B15" s="190" t="s">
        <v>41</v>
      </c>
      <c r="C15" s="193">
        <v>1</v>
      </c>
      <c r="D15" s="191">
        <v>0</v>
      </c>
      <c r="E15" s="191">
        <v>0</v>
      </c>
      <c r="F15" s="191">
        <v>1</v>
      </c>
      <c r="G15" s="191">
        <v>0</v>
      </c>
      <c r="H15" s="191">
        <v>0</v>
      </c>
      <c r="I15">
        <f t="shared" si="0"/>
        <v>2</v>
      </c>
    </row>
    <row r="16" spans="1:23" ht="18.75" x14ac:dyDescent="0.25">
      <c r="A16" s="186">
        <v>1</v>
      </c>
      <c r="B16" s="190" t="s">
        <v>21</v>
      </c>
      <c r="C16" s="191">
        <v>0</v>
      </c>
      <c r="D16" s="191">
        <v>0</v>
      </c>
      <c r="E16" s="191">
        <v>0</v>
      </c>
      <c r="F16" s="191">
        <v>0</v>
      </c>
      <c r="G16" s="191">
        <v>0</v>
      </c>
      <c r="H16" s="191">
        <v>0</v>
      </c>
      <c r="I16">
        <f t="shared" si="0"/>
        <v>0</v>
      </c>
    </row>
    <row r="17" spans="1:9" ht="18.75" x14ac:dyDescent="0.25">
      <c r="A17" s="186">
        <v>3</v>
      </c>
      <c r="B17" s="190" t="s">
        <v>25</v>
      </c>
      <c r="C17" s="191">
        <v>0</v>
      </c>
      <c r="D17" s="191">
        <v>0</v>
      </c>
      <c r="E17" s="191">
        <v>0</v>
      </c>
      <c r="F17" s="191">
        <v>0</v>
      </c>
      <c r="G17" s="191">
        <v>0</v>
      </c>
      <c r="H17" s="191">
        <v>0</v>
      </c>
      <c r="I17">
        <f t="shared" si="0"/>
        <v>0</v>
      </c>
    </row>
    <row r="18" spans="1:9" ht="18.75" x14ac:dyDescent="0.25">
      <c r="A18" s="186">
        <v>4</v>
      </c>
      <c r="B18" s="190" t="s">
        <v>3</v>
      </c>
      <c r="C18" s="191">
        <v>0</v>
      </c>
      <c r="D18" s="191">
        <v>0</v>
      </c>
      <c r="E18" s="191">
        <v>0</v>
      </c>
      <c r="F18" s="191">
        <v>0</v>
      </c>
      <c r="G18" s="191">
        <v>0</v>
      </c>
      <c r="H18" s="191">
        <v>0</v>
      </c>
      <c r="I18">
        <f t="shared" si="0"/>
        <v>0</v>
      </c>
    </row>
    <row r="19" spans="1:9" ht="18.75" x14ac:dyDescent="0.25">
      <c r="A19" s="186">
        <v>6</v>
      </c>
      <c r="B19" s="190" t="s">
        <v>14</v>
      </c>
      <c r="C19" s="191">
        <v>0</v>
      </c>
      <c r="D19" s="191">
        <v>0</v>
      </c>
      <c r="E19" s="191">
        <v>0</v>
      </c>
      <c r="F19" s="191">
        <v>0</v>
      </c>
      <c r="G19" s="191">
        <v>0</v>
      </c>
      <c r="H19" s="191">
        <v>0</v>
      </c>
      <c r="I19">
        <f t="shared" si="0"/>
        <v>0</v>
      </c>
    </row>
    <row r="20" spans="1:9" ht="18.75" x14ac:dyDescent="0.25">
      <c r="A20" s="186">
        <v>7</v>
      </c>
      <c r="B20" s="194" t="s">
        <v>43</v>
      </c>
      <c r="C20" s="191">
        <v>0</v>
      </c>
      <c r="D20" s="191">
        <v>0</v>
      </c>
      <c r="E20" s="191">
        <v>0</v>
      </c>
      <c r="F20" s="191">
        <v>0</v>
      </c>
      <c r="G20" s="191">
        <v>0</v>
      </c>
      <c r="H20" s="191">
        <v>0</v>
      </c>
      <c r="I20">
        <f t="shared" si="0"/>
        <v>0</v>
      </c>
    </row>
    <row r="21" spans="1:9" ht="18.75" x14ac:dyDescent="0.25">
      <c r="A21" s="186">
        <v>8</v>
      </c>
      <c r="B21" s="190" t="s">
        <v>51</v>
      </c>
      <c r="C21" s="191">
        <v>0</v>
      </c>
      <c r="D21" s="191">
        <v>0</v>
      </c>
      <c r="E21" s="191">
        <v>0</v>
      </c>
      <c r="F21" s="191">
        <v>0</v>
      </c>
      <c r="G21" s="191">
        <v>0</v>
      </c>
      <c r="H21" s="191">
        <v>0</v>
      </c>
      <c r="I21">
        <f t="shared" si="0"/>
        <v>0</v>
      </c>
    </row>
    <row r="22" spans="1:9" ht="18.75" x14ac:dyDescent="0.25">
      <c r="A22" s="186">
        <v>11</v>
      </c>
      <c r="B22" s="190" t="s">
        <v>12</v>
      </c>
      <c r="C22" s="191">
        <v>0</v>
      </c>
      <c r="D22" s="191">
        <v>0</v>
      </c>
      <c r="E22" s="191">
        <v>0</v>
      </c>
      <c r="F22" s="191">
        <v>0</v>
      </c>
      <c r="G22" s="191">
        <v>0</v>
      </c>
      <c r="H22" s="191">
        <v>0</v>
      </c>
      <c r="I22">
        <f t="shared" si="0"/>
        <v>0</v>
      </c>
    </row>
    <row r="23" spans="1:9" ht="18.75" x14ac:dyDescent="0.25">
      <c r="A23" s="186">
        <v>12</v>
      </c>
      <c r="B23" s="190" t="s">
        <v>39</v>
      </c>
      <c r="C23" s="191">
        <v>0</v>
      </c>
      <c r="D23" s="191">
        <v>0</v>
      </c>
      <c r="E23" s="191">
        <v>0</v>
      </c>
      <c r="F23" s="191">
        <v>0</v>
      </c>
      <c r="G23" s="191">
        <v>0</v>
      </c>
      <c r="H23" s="191">
        <v>0</v>
      </c>
      <c r="I23">
        <f t="shared" si="0"/>
        <v>0</v>
      </c>
    </row>
    <row r="24" spans="1:9" ht="18.75" x14ac:dyDescent="0.25">
      <c r="A24" s="186">
        <v>13</v>
      </c>
      <c r="B24" s="190" t="s">
        <v>45</v>
      </c>
      <c r="C24" s="191">
        <v>0</v>
      </c>
      <c r="D24" s="191">
        <v>0</v>
      </c>
      <c r="E24" s="191">
        <v>0</v>
      </c>
      <c r="F24" s="191">
        <v>0</v>
      </c>
      <c r="G24" s="191">
        <v>0</v>
      </c>
      <c r="H24" s="191">
        <v>0</v>
      </c>
      <c r="I24">
        <f t="shared" si="0"/>
        <v>0</v>
      </c>
    </row>
    <row r="25" spans="1:9" ht="18.75" x14ac:dyDescent="0.25">
      <c r="A25" s="186">
        <v>16</v>
      </c>
      <c r="B25" s="190" t="s">
        <v>53</v>
      </c>
      <c r="C25" s="191">
        <v>0</v>
      </c>
      <c r="D25" s="191">
        <v>0</v>
      </c>
      <c r="E25" s="191">
        <v>0</v>
      </c>
      <c r="F25" s="191">
        <v>0</v>
      </c>
      <c r="G25" s="191">
        <v>0</v>
      </c>
      <c r="H25" s="191">
        <v>0</v>
      </c>
      <c r="I25">
        <f t="shared" si="0"/>
        <v>0</v>
      </c>
    </row>
    <row r="26" spans="1:9" ht="18.75" x14ac:dyDescent="0.25">
      <c r="A26" s="186">
        <v>19</v>
      </c>
      <c r="B26" s="190" t="s">
        <v>35</v>
      </c>
      <c r="C26" s="191">
        <v>0</v>
      </c>
      <c r="D26" s="191">
        <v>0</v>
      </c>
      <c r="E26" s="191">
        <v>0</v>
      </c>
      <c r="F26" s="191">
        <v>0</v>
      </c>
      <c r="G26" s="191">
        <v>0</v>
      </c>
      <c r="H26" s="191">
        <v>0</v>
      </c>
      <c r="I26">
        <f t="shared" si="0"/>
        <v>0</v>
      </c>
    </row>
    <row r="27" spans="1:9" ht="18.75" x14ac:dyDescent="0.25">
      <c r="A27" s="186">
        <v>20</v>
      </c>
      <c r="B27" s="190" t="s">
        <v>5</v>
      </c>
      <c r="C27" s="191">
        <v>0</v>
      </c>
      <c r="D27" s="191">
        <v>0</v>
      </c>
      <c r="E27" s="191">
        <v>0</v>
      </c>
      <c r="F27" s="191">
        <v>0</v>
      </c>
      <c r="G27" s="191">
        <v>0</v>
      </c>
      <c r="H27" s="191">
        <v>0</v>
      </c>
      <c r="I27">
        <f t="shared" si="0"/>
        <v>0</v>
      </c>
    </row>
    <row r="28" spans="1:9" ht="18.75" x14ac:dyDescent="0.25">
      <c r="A28" s="186">
        <v>25</v>
      </c>
      <c r="B28" s="190" t="s">
        <v>19</v>
      </c>
      <c r="C28" s="191">
        <v>0</v>
      </c>
      <c r="D28" s="191">
        <v>0</v>
      </c>
      <c r="E28" s="191">
        <v>0</v>
      </c>
      <c r="F28" s="191">
        <v>0</v>
      </c>
      <c r="G28" s="191">
        <v>0</v>
      </c>
      <c r="H28" s="191">
        <v>0</v>
      </c>
      <c r="I28">
        <f t="shared" si="0"/>
        <v>0</v>
      </c>
    </row>
    <row r="29" spans="1:9" ht="18.75" x14ac:dyDescent="0.25">
      <c r="A29" s="186">
        <v>26</v>
      </c>
      <c r="B29" s="190" t="s">
        <v>23</v>
      </c>
      <c r="C29" s="191">
        <v>0</v>
      </c>
      <c r="D29" s="191">
        <v>0</v>
      </c>
      <c r="E29" s="191">
        <v>0</v>
      </c>
      <c r="F29" s="191">
        <v>0</v>
      </c>
      <c r="G29" s="191">
        <v>0</v>
      </c>
      <c r="H29" s="191">
        <v>0</v>
      </c>
      <c r="I29">
        <f t="shared" si="0"/>
        <v>0</v>
      </c>
    </row>
    <row r="30" spans="1:9" ht="18.75" x14ac:dyDescent="0.25">
      <c r="A30" s="94"/>
      <c r="B30" s="64"/>
      <c r="C30" s="191"/>
      <c r="D30" s="191"/>
      <c r="E30" s="191"/>
      <c r="F30" s="191"/>
      <c r="G30" s="191"/>
      <c r="H30" s="191"/>
    </row>
    <row r="34" spans="1:1" ht="18.75" x14ac:dyDescent="0.25">
      <c r="A34" s="95" t="s">
        <v>376</v>
      </c>
    </row>
    <row r="35" spans="1:1" ht="18.75" x14ac:dyDescent="0.25">
      <c r="A35" s="95" t="s">
        <v>377</v>
      </c>
    </row>
    <row r="37" spans="1:1" ht="18.75" x14ac:dyDescent="0.25">
      <c r="A37" s="194"/>
    </row>
    <row r="39" spans="1:1" ht="18.75" x14ac:dyDescent="0.25">
      <c r="A39" s="194"/>
    </row>
  </sheetData>
  <pageMargins left="0.7" right="0.7" top="0.75" bottom="0.75" header="0.3" footer="0.3"/>
  <pageSetup paperSize="9"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0">
    <tabColor theme="5"/>
  </sheetPr>
  <dimension ref="A1:L34"/>
  <sheetViews>
    <sheetView zoomScale="90" zoomScaleNormal="90" workbookViewId="0">
      <selection activeCell="P29" sqref="P29"/>
    </sheetView>
  </sheetViews>
  <sheetFormatPr defaultColWidth="8.5703125" defaultRowHeight="12.75" x14ac:dyDescent="0.2"/>
  <cols>
    <col min="1" max="2" width="8.5703125" style="13"/>
    <col min="3" max="4" width="8.5703125" style="13" customWidth="1"/>
    <col min="5" max="5" width="8.5703125" style="13"/>
    <col min="6" max="6" width="8.5703125" style="13" customWidth="1"/>
    <col min="7" max="9" width="8.5703125" style="13"/>
    <col min="10" max="10" width="8.5703125" style="13" customWidth="1"/>
    <col min="11" max="16384" width="8.5703125" style="13"/>
  </cols>
  <sheetData>
    <row r="1" spans="1:12" ht="18.600000000000001" customHeight="1" x14ac:dyDescent="0.3">
      <c r="A1" s="83" t="s">
        <v>378</v>
      </c>
      <c r="B1" s="83"/>
      <c r="C1" s="83"/>
      <c r="D1" s="83"/>
      <c r="E1" s="83"/>
      <c r="F1" s="83"/>
      <c r="G1" s="83"/>
      <c r="H1" s="83"/>
      <c r="I1" s="83"/>
      <c r="J1" s="83"/>
      <c r="K1" s="83"/>
      <c r="L1" s="83"/>
    </row>
    <row r="5" spans="1:12" ht="180" x14ac:dyDescent="0.2">
      <c r="B5" s="187" t="s">
        <v>120</v>
      </c>
      <c r="C5" s="195" t="s">
        <v>379</v>
      </c>
      <c r="D5" s="195" t="s">
        <v>380</v>
      </c>
      <c r="E5" s="195" t="s">
        <v>381</v>
      </c>
      <c r="F5" s="195" t="s">
        <v>382</v>
      </c>
      <c r="G5" s="195" t="s">
        <v>383</v>
      </c>
      <c r="H5" s="195" t="s">
        <v>384</v>
      </c>
      <c r="I5" s="13" t="s">
        <v>385</v>
      </c>
    </row>
    <row r="6" spans="1:12" ht="15" x14ac:dyDescent="0.2">
      <c r="A6" s="13">
        <v>12</v>
      </c>
      <c r="B6" s="196" t="s">
        <v>39</v>
      </c>
      <c r="C6" s="197">
        <v>1</v>
      </c>
      <c r="D6" s="197">
        <v>1</v>
      </c>
      <c r="E6" s="197">
        <v>1</v>
      </c>
      <c r="F6" s="197">
        <v>1</v>
      </c>
      <c r="G6" s="197">
        <v>1</v>
      </c>
      <c r="H6" s="197">
        <v>1</v>
      </c>
      <c r="I6" s="13">
        <f t="shared" ref="I6:I32" si="0">SUM(C6:H6)</f>
        <v>6</v>
      </c>
    </row>
    <row r="7" spans="1:12" ht="15" x14ac:dyDescent="0.2">
      <c r="A7" s="13">
        <v>14</v>
      </c>
      <c r="B7" s="196" t="s">
        <v>16</v>
      </c>
      <c r="C7" s="197">
        <v>1</v>
      </c>
      <c r="D7" s="197">
        <v>1</v>
      </c>
      <c r="E7" s="197">
        <v>1</v>
      </c>
      <c r="F7" s="197">
        <v>1</v>
      </c>
      <c r="G7" s="197">
        <v>1</v>
      </c>
      <c r="H7" s="197">
        <v>1</v>
      </c>
      <c r="I7" s="13">
        <f t="shared" si="0"/>
        <v>6</v>
      </c>
    </row>
    <row r="8" spans="1:12" ht="15" x14ac:dyDescent="0.2">
      <c r="A8" s="13">
        <v>15</v>
      </c>
      <c r="B8" s="196" t="s">
        <v>33</v>
      </c>
      <c r="C8" s="197">
        <v>1</v>
      </c>
      <c r="D8" s="197">
        <v>1</v>
      </c>
      <c r="E8" s="197">
        <v>1</v>
      </c>
      <c r="F8" s="197">
        <v>1</v>
      </c>
      <c r="G8" s="197">
        <v>1</v>
      </c>
      <c r="H8" s="197">
        <v>1</v>
      </c>
      <c r="I8" s="13">
        <f t="shared" si="0"/>
        <v>6</v>
      </c>
    </row>
    <row r="9" spans="1:12" ht="15" x14ac:dyDescent="0.2">
      <c r="A9" s="13">
        <v>19</v>
      </c>
      <c r="B9" s="196" t="s">
        <v>35</v>
      </c>
      <c r="C9" s="197">
        <v>1</v>
      </c>
      <c r="D9" s="197">
        <v>1</v>
      </c>
      <c r="E9" s="197">
        <v>1</v>
      </c>
      <c r="F9" s="197">
        <v>1</v>
      </c>
      <c r="G9" s="197">
        <v>1</v>
      </c>
      <c r="H9" s="197">
        <v>1</v>
      </c>
      <c r="I9" s="13">
        <f t="shared" si="0"/>
        <v>6</v>
      </c>
    </row>
    <row r="10" spans="1:12" ht="15" x14ac:dyDescent="0.2">
      <c r="A10" s="13">
        <v>21</v>
      </c>
      <c r="B10" s="196" t="s">
        <v>10</v>
      </c>
      <c r="C10" s="197">
        <v>1</v>
      </c>
      <c r="D10" s="197">
        <v>1</v>
      </c>
      <c r="E10" s="197">
        <v>1</v>
      </c>
      <c r="F10" s="197">
        <v>1</v>
      </c>
      <c r="G10" s="197">
        <v>1</v>
      </c>
      <c r="H10" s="197">
        <v>1</v>
      </c>
      <c r="I10" s="13">
        <f t="shared" si="0"/>
        <v>6</v>
      </c>
    </row>
    <row r="11" spans="1:12" ht="15" x14ac:dyDescent="0.2">
      <c r="A11" s="13">
        <v>24</v>
      </c>
      <c r="B11" s="196" t="s">
        <v>8</v>
      </c>
      <c r="C11" s="197">
        <v>1</v>
      </c>
      <c r="D11" s="197">
        <v>1</v>
      </c>
      <c r="E11" s="197">
        <v>1</v>
      </c>
      <c r="F11" s="197">
        <v>1</v>
      </c>
      <c r="G11" s="197">
        <v>1</v>
      </c>
      <c r="H11" s="197">
        <v>1</v>
      </c>
      <c r="I11" s="13">
        <f t="shared" si="0"/>
        <v>6</v>
      </c>
    </row>
    <row r="12" spans="1:12" ht="15" x14ac:dyDescent="0.2">
      <c r="A12" s="13">
        <v>1</v>
      </c>
      <c r="B12" s="198" t="s">
        <v>365</v>
      </c>
      <c r="C12" s="197">
        <v>1</v>
      </c>
      <c r="D12" s="197">
        <v>1</v>
      </c>
      <c r="E12" s="197">
        <v>1</v>
      </c>
      <c r="F12" s="197">
        <v>0</v>
      </c>
      <c r="G12" s="197">
        <v>1</v>
      </c>
      <c r="H12" s="197">
        <v>1</v>
      </c>
      <c r="I12" s="13">
        <f t="shared" si="0"/>
        <v>5</v>
      </c>
    </row>
    <row r="13" spans="1:12" ht="15" x14ac:dyDescent="0.2">
      <c r="A13" s="13">
        <v>2</v>
      </c>
      <c r="B13" s="196" t="s">
        <v>37</v>
      </c>
      <c r="C13" s="197">
        <v>1</v>
      </c>
      <c r="D13" s="197">
        <v>1</v>
      </c>
      <c r="E13" s="197">
        <v>1</v>
      </c>
      <c r="F13" s="197">
        <v>0</v>
      </c>
      <c r="G13" s="197">
        <v>1</v>
      </c>
      <c r="H13" s="197">
        <v>1</v>
      </c>
      <c r="I13" s="13">
        <f t="shared" si="0"/>
        <v>5</v>
      </c>
    </row>
    <row r="14" spans="1:12" ht="12.6" customHeight="1" x14ac:dyDescent="0.2">
      <c r="A14" s="13">
        <v>4</v>
      </c>
      <c r="B14" s="196" t="s">
        <v>3</v>
      </c>
      <c r="C14" s="197">
        <v>0</v>
      </c>
      <c r="D14" s="197">
        <v>1</v>
      </c>
      <c r="E14" s="197">
        <v>1</v>
      </c>
      <c r="F14" s="197">
        <v>1</v>
      </c>
      <c r="G14" s="197">
        <v>1</v>
      </c>
      <c r="H14" s="197">
        <v>1</v>
      </c>
      <c r="I14" s="13">
        <f t="shared" si="0"/>
        <v>5</v>
      </c>
    </row>
    <row r="15" spans="1:12" ht="15" x14ac:dyDescent="0.2">
      <c r="A15" s="13">
        <v>5</v>
      </c>
      <c r="B15" s="196" t="s">
        <v>55</v>
      </c>
      <c r="C15" s="197">
        <v>1</v>
      </c>
      <c r="D15" s="197">
        <v>1</v>
      </c>
      <c r="E15" s="197">
        <v>1</v>
      </c>
      <c r="F15" s="197">
        <v>0</v>
      </c>
      <c r="G15" s="197">
        <v>1</v>
      </c>
      <c r="H15" s="197">
        <v>1</v>
      </c>
      <c r="I15" s="13">
        <f t="shared" si="0"/>
        <v>5</v>
      </c>
    </row>
    <row r="16" spans="1:12" ht="15" customHeight="1" x14ac:dyDescent="0.2">
      <c r="A16" s="13">
        <v>7</v>
      </c>
      <c r="B16" s="196" t="s">
        <v>43</v>
      </c>
      <c r="C16" s="197">
        <v>1</v>
      </c>
      <c r="D16" s="197">
        <v>1</v>
      </c>
      <c r="E16" s="197">
        <v>1</v>
      </c>
      <c r="F16" s="197">
        <v>1</v>
      </c>
      <c r="G16" s="197">
        <v>0</v>
      </c>
      <c r="H16" s="197">
        <v>1</v>
      </c>
      <c r="I16" s="13">
        <f t="shared" si="0"/>
        <v>5</v>
      </c>
    </row>
    <row r="17" spans="1:9" ht="15" x14ac:dyDescent="0.2">
      <c r="A17" s="13">
        <v>10</v>
      </c>
      <c r="B17" s="198" t="s">
        <v>41</v>
      </c>
      <c r="C17" s="197">
        <v>0</v>
      </c>
      <c r="D17" s="197">
        <v>1</v>
      </c>
      <c r="E17" s="197">
        <v>1</v>
      </c>
      <c r="F17" s="197">
        <v>1</v>
      </c>
      <c r="G17" s="197">
        <v>1</v>
      </c>
      <c r="H17" s="197">
        <v>1</v>
      </c>
      <c r="I17" s="13">
        <f t="shared" si="0"/>
        <v>5</v>
      </c>
    </row>
    <row r="18" spans="1:9" ht="15" customHeight="1" x14ac:dyDescent="0.2">
      <c r="A18" s="13">
        <v>17</v>
      </c>
      <c r="B18" s="196" t="s">
        <v>29</v>
      </c>
      <c r="C18" s="197">
        <v>1</v>
      </c>
      <c r="D18" s="197">
        <v>1</v>
      </c>
      <c r="E18" s="197">
        <v>1</v>
      </c>
      <c r="F18" s="197">
        <v>0</v>
      </c>
      <c r="G18" s="197">
        <v>1</v>
      </c>
      <c r="H18" s="197">
        <v>1</v>
      </c>
      <c r="I18" s="13">
        <f t="shared" si="0"/>
        <v>5</v>
      </c>
    </row>
    <row r="19" spans="1:9" ht="15" customHeight="1" x14ac:dyDescent="0.2">
      <c r="A19" s="13">
        <v>18</v>
      </c>
      <c r="B19" s="196" t="s">
        <v>47</v>
      </c>
      <c r="C19" s="199">
        <v>1</v>
      </c>
      <c r="D19" s="200">
        <v>1</v>
      </c>
      <c r="E19" s="200">
        <v>1</v>
      </c>
      <c r="F19" s="200">
        <v>0</v>
      </c>
      <c r="G19" s="200">
        <v>1</v>
      </c>
      <c r="H19" s="197">
        <v>1</v>
      </c>
      <c r="I19" s="13">
        <f t="shared" si="0"/>
        <v>5</v>
      </c>
    </row>
    <row r="20" spans="1:9" ht="15" customHeight="1" x14ac:dyDescent="0.2">
      <c r="A20" s="13">
        <v>23</v>
      </c>
      <c r="B20" s="196" t="s">
        <v>27</v>
      </c>
      <c r="C20" s="197">
        <v>1</v>
      </c>
      <c r="D20" s="197">
        <v>1</v>
      </c>
      <c r="E20" s="197">
        <v>1</v>
      </c>
      <c r="F20" s="197">
        <v>0</v>
      </c>
      <c r="G20" s="197">
        <v>1</v>
      </c>
      <c r="H20" s="197">
        <v>1</v>
      </c>
      <c r="I20" s="13">
        <f t="shared" si="0"/>
        <v>5</v>
      </c>
    </row>
    <row r="21" spans="1:9" ht="15" x14ac:dyDescent="0.2">
      <c r="A21" s="13">
        <v>26</v>
      </c>
      <c r="B21" s="196" t="s">
        <v>23</v>
      </c>
      <c r="C21" s="197">
        <v>1</v>
      </c>
      <c r="D21" s="197">
        <v>0</v>
      </c>
      <c r="E21" s="197">
        <v>1</v>
      </c>
      <c r="F21" s="197">
        <v>1</v>
      </c>
      <c r="G21" s="197">
        <v>1</v>
      </c>
      <c r="H21" s="197">
        <v>1</v>
      </c>
      <c r="I21" s="13">
        <f t="shared" si="0"/>
        <v>5</v>
      </c>
    </row>
    <row r="22" spans="1:9" ht="15" customHeight="1" x14ac:dyDescent="0.2">
      <c r="A22" s="13">
        <v>9</v>
      </c>
      <c r="B22" s="196" t="s">
        <v>31</v>
      </c>
      <c r="C22" s="197">
        <v>1</v>
      </c>
      <c r="D22" s="197">
        <v>0</v>
      </c>
      <c r="E22" s="197">
        <v>1</v>
      </c>
      <c r="F22" s="197">
        <v>1</v>
      </c>
      <c r="G22" s="197">
        <v>0</v>
      </c>
      <c r="H22" s="197">
        <v>1</v>
      </c>
      <c r="I22" s="13">
        <f t="shared" si="0"/>
        <v>4</v>
      </c>
    </row>
    <row r="23" spans="1:9" ht="15" customHeight="1" x14ac:dyDescent="0.2">
      <c r="A23" s="13">
        <v>20</v>
      </c>
      <c r="B23" s="196" t="s">
        <v>5</v>
      </c>
      <c r="C23" s="197">
        <v>1</v>
      </c>
      <c r="D23" s="197">
        <v>1</v>
      </c>
      <c r="E23" s="197">
        <v>1</v>
      </c>
      <c r="F23" s="197">
        <v>0</v>
      </c>
      <c r="G23" s="197">
        <v>0</v>
      </c>
      <c r="H23" s="197">
        <v>1</v>
      </c>
      <c r="I23" s="13">
        <f t="shared" si="0"/>
        <v>4</v>
      </c>
    </row>
    <row r="24" spans="1:9" ht="15" x14ac:dyDescent="0.2">
      <c r="A24" s="13">
        <v>25</v>
      </c>
      <c r="B24" s="196" t="s">
        <v>19</v>
      </c>
      <c r="C24" s="197">
        <v>1</v>
      </c>
      <c r="D24" s="197">
        <v>1</v>
      </c>
      <c r="E24" s="197">
        <v>1</v>
      </c>
      <c r="F24" s="197">
        <v>0</v>
      </c>
      <c r="G24" s="197">
        <v>1</v>
      </c>
      <c r="H24" s="197">
        <v>0</v>
      </c>
      <c r="I24" s="13">
        <f t="shared" si="0"/>
        <v>4</v>
      </c>
    </row>
    <row r="25" spans="1:9" ht="15" x14ac:dyDescent="0.2">
      <c r="A25" s="13">
        <v>27</v>
      </c>
      <c r="B25" s="63" t="s">
        <v>49</v>
      </c>
      <c r="C25" s="197">
        <v>1</v>
      </c>
      <c r="D25" s="197">
        <v>1</v>
      </c>
      <c r="E25" s="197">
        <v>1</v>
      </c>
      <c r="F25" s="197">
        <v>0</v>
      </c>
      <c r="G25" s="197">
        <v>0</v>
      </c>
      <c r="H25" s="197">
        <v>1</v>
      </c>
      <c r="I25" s="13">
        <f t="shared" si="0"/>
        <v>4</v>
      </c>
    </row>
    <row r="26" spans="1:9" ht="15" x14ac:dyDescent="0.2">
      <c r="A26" s="13">
        <v>6</v>
      </c>
      <c r="B26" s="196" t="s">
        <v>14</v>
      </c>
      <c r="C26" s="197">
        <v>1</v>
      </c>
      <c r="D26" s="197">
        <v>0</v>
      </c>
      <c r="E26" s="197">
        <v>1</v>
      </c>
      <c r="F26" s="197">
        <v>0</v>
      </c>
      <c r="G26" s="197">
        <v>0</v>
      </c>
      <c r="H26" s="197">
        <v>1</v>
      </c>
      <c r="I26" s="13">
        <f t="shared" si="0"/>
        <v>3</v>
      </c>
    </row>
    <row r="27" spans="1:9" ht="15" x14ac:dyDescent="0.2">
      <c r="A27" s="13">
        <v>22</v>
      </c>
      <c r="B27" s="196" t="s">
        <v>57</v>
      </c>
      <c r="C27" s="197">
        <v>0</v>
      </c>
      <c r="D27" s="197">
        <v>1</v>
      </c>
      <c r="E27" s="197">
        <v>1</v>
      </c>
      <c r="F27" s="197">
        <v>1</v>
      </c>
      <c r="G27" s="197">
        <v>0</v>
      </c>
      <c r="H27" s="197">
        <v>0</v>
      </c>
      <c r="I27" s="13">
        <f t="shared" si="0"/>
        <v>3</v>
      </c>
    </row>
    <row r="28" spans="1:9" ht="15" x14ac:dyDescent="0.2">
      <c r="A28" s="13">
        <v>3</v>
      </c>
      <c r="B28" s="196" t="s">
        <v>25</v>
      </c>
      <c r="C28" s="197">
        <v>0</v>
      </c>
      <c r="D28" s="197">
        <v>0</v>
      </c>
      <c r="E28" s="197">
        <v>1</v>
      </c>
      <c r="F28" s="197">
        <v>0</v>
      </c>
      <c r="G28" s="197">
        <v>0</v>
      </c>
      <c r="H28" s="197">
        <v>1</v>
      </c>
      <c r="I28" s="13">
        <f t="shared" si="0"/>
        <v>2</v>
      </c>
    </row>
    <row r="29" spans="1:9" ht="15" x14ac:dyDescent="0.2">
      <c r="A29" s="13">
        <v>8</v>
      </c>
      <c r="B29" s="198" t="s">
        <v>51</v>
      </c>
      <c r="C29" s="197">
        <v>0</v>
      </c>
      <c r="D29" s="197">
        <v>0</v>
      </c>
      <c r="E29" s="197">
        <v>0</v>
      </c>
      <c r="F29" s="197">
        <v>0</v>
      </c>
      <c r="G29" s="197">
        <v>0</v>
      </c>
      <c r="H29" s="197">
        <v>1</v>
      </c>
      <c r="I29" s="13">
        <f t="shared" si="0"/>
        <v>1</v>
      </c>
    </row>
    <row r="30" spans="1:9" ht="14.85" customHeight="1" x14ac:dyDescent="0.2">
      <c r="A30" s="13">
        <v>13</v>
      </c>
      <c r="B30" s="198" t="s">
        <v>45</v>
      </c>
      <c r="C30" s="197">
        <v>0</v>
      </c>
      <c r="D30" s="197">
        <v>0</v>
      </c>
      <c r="E30" s="197">
        <v>0</v>
      </c>
      <c r="F30" s="197">
        <v>0</v>
      </c>
      <c r="G30" s="197">
        <v>0</v>
      </c>
      <c r="H30" s="197">
        <v>1</v>
      </c>
      <c r="I30" s="13">
        <f t="shared" si="0"/>
        <v>1</v>
      </c>
    </row>
    <row r="31" spans="1:9" ht="15" x14ac:dyDescent="0.2">
      <c r="A31" s="13">
        <v>16</v>
      </c>
      <c r="B31" s="198" t="s">
        <v>53</v>
      </c>
      <c r="C31" s="197">
        <v>0</v>
      </c>
      <c r="D31" s="197">
        <v>0</v>
      </c>
      <c r="E31" s="197">
        <v>0</v>
      </c>
      <c r="F31" s="197">
        <v>0</v>
      </c>
      <c r="G31" s="197">
        <v>0</v>
      </c>
      <c r="H31" s="197">
        <v>1</v>
      </c>
      <c r="I31" s="13">
        <f t="shared" si="0"/>
        <v>1</v>
      </c>
    </row>
    <row r="32" spans="1:9" ht="15" x14ac:dyDescent="0.2">
      <c r="A32" s="13">
        <v>11</v>
      </c>
      <c r="B32" s="198" t="s">
        <v>12</v>
      </c>
      <c r="C32" s="197">
        <v>0</v>
      </c>
      <c r="D32" s="197">
        <v>0</v>
      </c>
      <c r="E32" s="197">
        <v>0</v>
      </c>
      <c r="F32" s="197">
        <v>0</v>
      </c>
      <c r="G32" s="197">
        <v>0</v>
      </c>
      <c r="H32" s="197">
        <v>0</v>
      </c>
      <c r="I32" s="201">
        <f t="shared" si="0"/>
        <v>0</v>
      </c>
    </row>
    <row r="33" spans="1:9" x14ac:dyDescent="0.2">
      <c r="A33" s="13">
        <v>28</v>
      </c>
      <c r="B33" s="201" t="s">
        <v>163</v>
      </c>
      <c r="C33" s="201"/>
      <c r="D33" s="201"/>
      <c r="E33" s="201"/>
      <c r="F33" s="201"/>
      <c r="G33" s="201"/>
      <c r="H33" s="201"/>
      <c r="I33" s="201" t="s">
        <v>86</v>
      </c>
    </row>
    <row r="34" spans="1:9" x14ac:dyDescent="0.2">
      <c r="C34" s="13">
        <f t="shared" ref="C34:H34" si="1">SUM(C6:C33)</f>
        <v>19</v>
      </c>
      <c r="D34" s="13">
        <f t="shared" si="1"/>
        <v>19</v>
      </c>
      <c r="E34" s="13">
        <f t="shared" si="1"/>
        <v>23</v>
      </c>
      <c r="F34" s="13">
        <f t="shared" si="1"/>
        <v>12</v>
      </c>
      <c r="G34" s="13">
        <f t="shared" si="1"/>
        <v>16</v>
      </c>
      <c r="H34" s="13">
        <f t="shared" si="1"/>
        <v>24</v>
      </c>
    </row>
  </sheetData>
  <pageMargins left="0.7" right="0.7" top="0.75" bottom="0.75" header="0.3" footer="0.3"/>
  <pageSetup paperSize="9" scale="95" fitToHeight="0"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30"/>
  <dimension ref="A1:Q29"/>
  <sheetViews>
    <sheetView zoomScale="98" zoomScaleNormal="98" workbookViewId="0">
      <selection activeCell="T25" sqref="T25"/>
    </sheetView>
  </sheetViews>
  <sheetFormatPr defaultColWidth="9.42578125" defaultRowHeight="12.75" x14ac:dyDescent="0.2"/>
  <cols>
    <col min="1" max="16384" width="9.42578125" style="10"/>
  </cols>
  <sheetData>
    <row r="1" spans="1:17" ht="135" x14ac:dyDescent="0.2">
      <c r="B1" s="202" t="s">
        <v>386</v>
      </c>
      <c r="C1" s="202" t="s">
        <v>387</v>
      </c>
      <c r="D1" s="202" t="s">
        <v>388</v>
      </c>
      <c r="E1" s="202" t="s">
        <v>389</v>
      </c>
      <c r="F1" s="202" t="s">
        <v>390</v>
      </c>
      <c r="G1" s="202" t="s">
        <v>391</v>
      </c>
      <c r="H1" s="202" t="s">
        <v>392</v>
      </c>
      <c r="J1" s="10" t="s">
        <v>393</v>
      </c>
      <c r="K1" s="10" t="s">
        <v>394</v>
      </c>
      <c r="L1" s="10" t="s">
        <v>395</v>
      </c>
      <c r="M1" s="10" t="s">
        <v>396</v>
      </c>
      <c r="N1" s="10" t="s">
        <v>397</v>
      </c>
      <c r="O1" s="10" t="s">
        <v>391</v>
      </c>
      <c r="P1" s="10" t="s">
        <v>398</v>
      </c>
    </row>
    <row r="2" spans="1:17" x14ac:dyDescent="0.2">
      <c r="A2" s="11" t="s">
        <v>31</v>
      </c>
      <c r="B2" s="10">
        <v>6</v>
      </c>
      <c r="C2" s="10">
        <v>6</v>
      </c>
      <c r="D2" s="10">
        <v>4</v>
      </c>
      <c r="E2" s="10">
        <v>0</v>
      </c>
      <c r="F2" s="10">
        <v>3</v>
      </c>
      <c r="G2" s="10">
        <v>3</v>
      </c>
      <c r="H2" s="10">
        <v>2</v>
      </c>
      <c r="I2" s="11" t="str">
        <f t="shared" ref="I2:I29" si="0">A2</f>
        <v>ES</v>
      </c>
      <c r="J2" s="10">
        <f t="shared" ref="J2:J29" si="1">IF(B2&gt;0,1,0)</f>
        <v>1</v>
      </c>
      <c r="K2" s="10">
        <f t="shared" ref="K2:K29" si="2">IF(C2&gt;0,1,0)</f>
        <v>1</v>
      </c>
      <c r="L2" s="10">
        <f t="shared" ref="L2:L29" si="3">IF(D2&gt;0,1,0)</f>
        <v>1</v>
      </c>
      <c r="M2" s="10">
        <f t="shared" ref="M2:M29" si="4">IF(E2&gt;0,1,0)</f>
        <v>0</v>
      </c>
      <c r="N2" s="10">
        <f t="shared" ref="N2:N29" si="5">IF(F2&gt;0,1,0)</f>
        <v>1</v>
      </c>
      <c r="O2" s="10">
        <f t="shared" ref="O2:O29" si="6">IF(G2&gt;0,1,0)</f>
        <v>1</v>
      </c>
      <c r="P2" s="10">
        <f t="shared" ref="P2:P29" si="7">IF(H2&gt;0,1,0)</f>
        <v>1</v>
      </c>
      <c r="Q2" s="10">
        <v>6.9</v>
      </c>
    </row>
    <row r="3" spans="1:17" x14ac:dyDescent="0.2">
      <c r="A3" s="11" t="s">
        <v>39</v>
      </c>
      <c r="B3" s="10">
        <v>3</v>
      </c>
      <c r="C3" s="10">
        <v>3</v>
      </c>
      <c r="D3" s="10">
        <v>3</v>
      </c>
      <c r="E3" s="10">
        <v>6</v>
      </c>
      <c r="F3" s="10">
        <v>3</v>
      </c>
      <c r="G3" s="10">
        <v>6</v>
      </c>
      <c r="H3" s="10">
        <v>0</v>
      </c>
      <c r="I3" s="11" t="str">
        <f t="shared" si="0"/>
        <v>IT</v>
      </c>
      <c r="J3" s="10">
        <f t="shared" si="1"/>
        <v>1</v>
      </c>
      <c r="K3" s="10">
        <f t="shared" si="2"/>
        <v>1</v>
      </c>
      <c r="L3" s="10">
        <f t="shared" si="3"/>
        <v>1</v>
      </c>
      <c r="M3" s="10">
        <f t="shared" si="4"/>
        <v>1</v>
      </c>
      <c r="N3" s="10">
        <f t="shared" si="5"/>
        <v>1</v>
      </c>
      <c r="O3" s="10">
        <f t="shared" si="6"/>
        <v>1</v>
      </c>
      <c r="P3" s="10">
        <f t="shared" si="7"/>
        <v>0</v>
      </c>
      <c r="Q3" s="10">
        <v>6.8</v>
      </c>
    </row>
    <row r="4" spans="1:17" x14ac:dyDescent="0.2">
      <c r="A4" s="11" t="s">
        <v>29</v>
      </c>
      <c r="B4" s="10">
        <v>4</v>
      </c>
      <c r="C4" s="10">
        <v>4</v>
      </c>
      <c r="D4" s="10">
        <v>4</v>
      </c>
      <c r="E4" s="10">
        <v>4</v>
      </c>
      <c r="F4" s="10">
        <v>2</v>
      </c>
      <c r="G4" s="10">
        <v>2</v>
      </c>
      <c r="H4" s="10">
        <v>0</v>
      </c>
      <c r="I4" s="11" t="str">
        <f t="shared" si="0"/>
        <v>HU</v>
      </c>
      <c r="J4" s="10">
        <f t="shared" si="1"/>
        <v>1</v>
      </c>
      <c r="K4" s="10">
        <f t="shared" si="2"/>
        <v>1</v>
      </c>
      <c r="L4" s="10">
        <f t="shared" si="3"/>
        <v>1</v>
      </c>
      <c r="M4" s="10">
        <f t="shared" si="4"/>
        <v>1</v>
      </c>
      <c r="N4" s="10">
        <f t="shared" si="5"/>
        <v>1</v>
      </c>
      <c r="O4" s="10">
        <f t="shared" si="6"/>
        <v>1</v>
      </c>
      <c r="P4" s="10">
        <f t="shared" si="7"/>
        <v>0</v>
      </c>
      <c r="Q4" s="10">
        <v>6.7</v>
      </c>
    </row>
    <row r="5" spans="1:17" x14ac:dyDescent="0.2">
      <c r="A5" s="11" t="s">
        <v>35</v>
      </c>
      <c r="B5" s="10">
        <v>3</v>
      </c>
      <c r="C5" s="10">
        <v>3</v>
      </c>
      <c r="D5" s="10">
        <v>3</v>
      </c>
      <c r="E5" s="10">
        <v>6</v>
      </c>
      <c r="F5" s="10">
        <v>3</v>
      </c>
      <c r="G5" s="10">
        <v>3</v>
      </c>
      <c r="H5" s="10">
        <v>0</v>
      </c>
      <c r="I5" s="11" t="str">
        <f t="shared" si="0"/>
        <v>NL</v>
      </c>
      <c r="J5" s="10">
        <f t="shared" si="1"/>
        <v>1</v>
      </c>
      <c r="K5" s="10">
        <f t="shared" si="2"/>
        <v>1</v>
      </c>
      <c r="L5" s="10">
        <f t="shared" si="3"/>
        <v>1</v>
      </c>
      <c r="M5" s="10">
        <f t="shared" si="4"/>
        <v>1</v>
      </c>
      <c r="N5" s="10">
        <f t="shared" si="5"/>
        <v>1</v>
      </c>
      <c r="O5" s="10">
        <f t="shared" si="6"/>
        <v>1</v>
      </c>
      <c r="P5" s="10">
        <f t="shared" si="7"/>
        <v>0</v>
      </c>
      <c r="Q5" s="10">
        <v>6.6</v>
      </c>
    </row>
    <row r="6" spans="1:17" x14ac:dyDescent="0.2">
      <c r="A6" s="11" t="s">
        <v>23</v>
      </c>
      <c r="B6" s="10">
        <v>3</v>
      </c>
      <c r="C6" s="10">
        <v>3</v>
      </c>
      <c r="D6" s="10">
        <v>3</v>
      </c>
      <c r="E6" s="10">
        <v>1</v>
      </c>
      <c r="F6" s="10">
        <v>1</v>
      </c>
      <c r="G6" s="10">
        <v>1</v>
      </c>
      <c r="H6" s="10">
        <v>0</v>
      </c>
      <c r="I6" s="11" t="str">
        <f t="shared" si="0"/>
        <v>FI</v>
      </c>
      <c r="J6" s="10">
        <f t="shared" si="1"/>
        <v>1</v>
      </c>
      <c r="K6" s="10">
        <f t="shared" si="2"/>
        <v>1</v>
      </c>
      <c r="L6" s="10">
        <f t="shared" si="3"/>
        <v>1</v>
      </c>
      <c r="M6" s="10">
        <f t="shared" si="4"/>
        <v>1</v>
      </c>
      <c r="N6" s="10">
        <f t="shared" si="5"/>
        <v>1</v>
      </c>
      <c r="O6" s="10">
        <f t="shared" si="6"/>
        <v>1</v>
      </c>
      <c r="P6" s="10">
        <f t="shared" si="7"/>
        <v>0</v>
      </c>
      <c r="Q6" s="10">
        <v>6.5</v>
      </c>
    </row>
    <row r="7" spans="1:17" x14ac:dyDescent="0.2">
      <c r="A7" s="11" t="s">
        <v>49</v>
      </c>
      <c r="B7" s="10">
        <v>6</v>
      </c>
      <c r="C7" s="10">
        <v>6</v>
      </c>
      <c r="D7" s="10">
        <v>3</v>
      </c>
      <c r="E7" s="10">
        <v>2</v>
      </c>
      <c r="F7" s="10">
        <v>3</v>
      </c>
      <c r="G7" s="10">
        <v>6</v>
      </c>
      <c r="H7" s="10">
        <v>0</v>
      </c>
      <c r="I7" s="11" t="str">
        <f t="shared" si="0"/>
        <v>SE</v>
      </c>
      <c r="J7" s="10">
        <f t="shared" si="1"/>
        <v>1</v>
      </c>
      <c r="K7" s="10">
        <f t="shared" si="2"/>
        <v>1</v>
      </c>
      <c r="L7" s="10">
        <f t="shared" si="3"/>
        <v>1</v>
      </c>
      <c r="M7" s="10">
        <f t="shared" si="4"/>
        <v>1</v>
      </c>
      <c r="N7" s="10">
        <f t="shared" si="5"/>
        <v>1</v>
      </c>
      <c r="O7" s="10">
        <f t="shared" si="6"/>
        <v>1</v>
      </c>
      <c r="P7" s="10">
        <f t="shared" si="7"/>
        <v>0</v>
      </c>
      <c r="Q7" s="10">
        <v>6.4</v>
      </c>
    </row>
    <row r="8" spans="1:17" x14ac:dyDescent="0.2">
      <c r="A8" s="11" t="s">
        <v>3</v>
      </c>
      <c r="B8" s="10">
        <v>2</v>
      </c>
      <c r="C8" s="10">
        <v>2</v>
      </c>
      <c r="D8" s="10">
        <v>2</v>
      </c>
      <c r="E8" s="10">
        <v>0</v>
      </c>
      <c r="F8" s="10">
        <v>0</v>
      </c>
      <c r="G8" s="10">
        <v>2</v>
      </c>
      <c r="H8" s="10">
        <v>1</v>
      </c>
      <c r="I8" s="11" t="str">
        <f t="shared" si="0"/>
        <v>DK</v>
      </c>
      <c r="J8" s="10">
        <f t="shared" si="1"/>
        <v>1</v>
      </c>
      <c r="K8" s="10">
        <f t="shared" si="2"/>
        <v>1</v>
      </c>
      <c r="L8" s="10">
        <f t="shared" si="3"/>
        <v>1</v>
      </c>
      <c r="M8" s="10">
        <f t="shared" si="4"/>
        <v>0</v>
      </c>
      <c r="N8" s="10">
        <f t="shared" si="5"/>
        <v>0</v>
      </c>
      <c r="O8" s="10">
        <f t="shared" si="6"/>
        <v>1</v>
      </c>
      <c r="P8" s="10">
        <f t="shared" si="7"/>
        <v>1</v>
      </c>
      <c r="Q8" s="10">
        <v>5.9</v>
      </c>
    </row>
    <row r="9" spans="1:17" x14ac:dyDescent="0.2">
      <c r="A9" s="11" t="s">
        <v>55</v>
      </c>
      <c r="B9" s="10">
        <v>9</v>
      </c>
      <c r="C9" s="10">
        <v>3</v>
      </c>
      <c r="D9" s="10">
        <v>0</v>
      </c>
      <c r="E9" s="10">
        <v>3</v>
      </c>
      <c r="F9" s="10">
        <v>3</v>
      </c>
      <c r="G9" s="10">
        <v>3</v>
      </c>
      <c r="H9" s="10">
        <v>0</v>
      </c>
      <c r="I9" s="11" t="str">
        <f t="shared" si="0"/>
        <v>DE</v>
      </c>
      <c r="J9" s="10">
        <f t="shared" si="1"/>
        <v>1</v>
      </c>
      <c r="K9" s="10">
        <f t="shared" si="2"/>
        <v>1</v>
      </c>
      <c r="L9" s="10">
        <f t="shared" si="3"/>
        <v>0</v>
      </c>
      <c r="M9" s="10">
        <f t="shared" si="4"/>
        <v>1</v>
      </c>
      <c r="N9" s="10">
        <f t="shared" si="5"/>
        <v>1</v>
      </c>
      <c r="O9" s="10">
        <f t="shared" si="6"/>
        <v>1</v>
      </c>
      <c r="P9" s="10">
        <f t="shared" si="7"/>
        <v>0</v>
      </c>
      <c r="Q9" s="10">
        <v>5.8</v>
      </c>
    </row>
    <row r="10" spans="1:17" x14ac:dyDescent="0.2">
      <c r="A10" s="11" t="s">
        <v>41</v>
      </c>
      <c r="B10" s="10">
        <v>1</v>
      </c>
      <c r="C10" s="10">
        <v>1</v>
      </c>
      <c r="D10" s="10">
        <v>1</v>
      </c>
      <c r="E10" s="10">
        <v>1</v>
      </c>
      <c r="F10" s="10">
        <v>1</v>
      </c>
      <c r="G10" s="10">
        <v>0</v>
      </c>
      <c r="H10" s="10">
        <v>0</v>
      </c>
      <c r="I10" s="11" t="str">
        <f t="shared" si="0"/>
        <v>FR</v>
      </c>
      <c r="J10" s="10">
        <f t="shared" si="1"/>
        <v>1</v>
      </c>
      <c r="K10" s="10">
        <f t="shared" si="2"/>
        <v>1</v>
      </c>
      <c r="L10" s="10">
        <f t="shared" si="3"/>
        <v>1</v>
      </c>
      <c r="M10" s="10">
        <f t="shared" si="4"/>
        <v>1</v>
      </c>
      <c r="N10" s="10">
        <f t="shared" si="5"/>
        <v>1</v>
      </c>
      <c r="O10" s="10">
        <f t="shared" si="6"/>
        <v>0</v>
      </c>
      <c r="P10" s="10">
        <f t="shared" si="7"/>
        <v>0</v>
      </c>
      <c r="Q10" s="10">
        <v>5.7</v>
      </c>
    </row>
    <row r="11" spans="1:17" x14ac:dyDescent="0.2">
      <c r="A11" s="11" t="s">
        <v>33</v>
      </c>
      <c r="B11" s="10">
        <v>6</v>
      </c>
      <c r="C11" s="10">
        <v>6</v>
      </c>
      <c r="D11" s="10">
        <v>0</v>
      </c>
      <c r="E11" s="10">
        <v>1</v>
      </c>
      <c r="F11" s="10">
        <v>5</v>
      </c>
      <c r="G11" s="10">
        <v>5</v>
      </c>
      <c r="H11" s="10">
        <v>0</v>
      </c>
      <c r="I11" s="11" t="str">
        <f t="shared" si="0"/>
        <v>LT</v>
      </c>
      <c r="J11" s="10">
        <f t="shared" si="1"/>
        <v>1</v>
      </c>
      <c r="K11" s="10">
        <f t="shared" si="2"/>
        <v>1</v>
      </c>
      <c r="L11" s="10">
        <f t="shared" si="3"/>
        <v>0</v>
      </c>
      <c r="M11" s="10">
        <f t="shared" si="4"/>
        <v>1</v>
      </c>
      <c r="N11" s="10">
        <f t="shared" si="5"/>
        <v>1</v>
      </c>
      <c r="O11" s="10">
        <f t="shared" si="6"/>
        <v>1</v>
      </c>
      <c r="P11" s="10">
        <f t="shared" si="7"/>
        <v>0</v>
      </c>
      <c r="Q11" s="10">
        <v>5.6</v>
      </c>
    </row>
    <row r="12" spans="1:17" x14ac:dyDescent="0.2">
      <c r="A12" s="11" t="s">
        <v>5</v>
      </c>
      <c r="B12" s="10">
        <v>2</v>
      </c>
      <c r="C12" s="10">
        <v>0</v>
      </c>
      <c r="D12" s="10">
        <v>1</v>
      </c>
      <c r="E12" s="10">
        <v>1</v>
      </c>
      <c r="F12" s="10">
        <v>3</v>
      </c>
      <c r="G12" s="10">
        <v>3</v>
      </c>
      <c r="H12" s="10">
        <v>0</v>
      </c>
      <c r="I12" s="11" t="str">
        <f t="shared" si="0"/>
        <v>AT</v>
      </c>
      <c r="J12" s="10">
        <f t="shared" si="1"/>
        <v>1</v>
      </c>
      <c r="K12" s="10">
        <f t="shared" si="2"/>
        <v>0</v>
      </c>
      <c r="L12" s="10">
        <f t="shared" si="3"/>
        <v>1</v>
      </c>
      <c r="M12" s="10">
        <f t="shared" si="4"/>
        <v>1</v>
      </c>
      <c r="N12" s="10">
        <f t="shared" si="5"/>
        <v>1</v>
      </c>
      <c r="O12" s="10">
        <f t="shared" si="6"/>
        <v>1</v>
      </c>
      <c r="P12" s="10">
        <f t="shared" si="7"/>
        <v>0</v>
      </c>
      <c r="Q12" s="10">
        <v>5.5</v>
      </c>
    </row>
    <row r="13" spans="1:17" x14ac:dyDescent="0.2">
      <c r="A13" s="11" t="s">
        <v>27</v>
      </c>
      <c r="B13" s="10">
        <v>6</v>
      </c>
      <c r="C13" s="10">
        <v>3</v>
      </c>
      <c r="D13" s="10">
        <v>0</v>
      </c>
      <c r="E13" s="10">
        <v>3</v>
      </c>
      <c r="F13" s="10">
        <v>2</v>
      </c>
      <c r="G13" s="10">
        <v>6</v>
      </c>
      <c r="H13" s="10">
        <v>0</v>
      </c>
      <c r="I13" s="11" t="str">
        <f t="shared" si="0"/>
        <v>RO</v>
      </c>
      <c r="J13" s="10">
        <f t="shared" si="1"/>
        <v>1</v>
      </c>
      <c r="K13" s="10">
        <f t="shared" si="2"/>
        <v>1</v>
      </c>
      <c r="L13" s="10">
        <f t="shared" si="3"/>
        <v>0</v>
      </c>
      <c r="M13" s="10">
        <f t="shared" si="4"/>
        <v>1</v>
      </c>
      <c r="N13" s="10">
        <f t="shared" si="5"/>
        <v>1</v>
      </c>
      <c r="O13" s="10">
        <f t="shared" si="6"/>
        <v>1</v>
      </c>
      <c r="P13" s="10">
        <f t="shared" si="7"/>
        <v>0</v>
      </c>
      <c r="Q13" s="10">
        <v>5.4</v>
      </c>
    </row>
    <row r="14" spans="1:17" x14ac:dyDescent="0.2">
      <c r="A14" s="11" t="s">
        <v>8</v>
      </c>
      <c r="B14" s="10">
        <v>1</v>
      </c>
      <c r="C14" s="10">
        <v>0</v>
      </c>
      <c r="D14" s="10">
        <v>0</v>
      </c>
      <c r="E14" s="10">
        <v>2</v>
      </c>
      <c r="F14" s="10">
        <v>1</v>
      </c>
      <c r="G14" s="10">
        <v>1</v>
      </c>
      <c r="H14" s="10">
        <v>2</v>
      </c>
      <c r="I14" s="11" t="str">
        <f t="shared" si="0"/>
        <v>SI</v>
      </c>
      <c r="J14" s="10">
        <f t="shared" si="1"/>
        <v>1</v>
      </c>
      <c r="K14" s="10">
        <f t="shared" si="2"/>
        <v>0</v>
      </c>
      <c r="L14" s="10">
        <f t="shared" si="3"/>
        <v>0</v>
      </c>
      <c r="M14" s="10">
        <f t="shared" si="4"/>
        <v>1</v>
      </c>
      <c r="N14" s="10">
        <f t="shared" si="5"/>
        <v>1</v>
      </c>
      <c r="O14" s="10">
        <f t="shared" si="6"/>
        <v>1</v>
      </c>
      <c r="P14" s="10">
        <f t="shared" si="7"/>
        <v>1</v>
      </c>
      <c r="Q14" s="10">
        <f>SUM(J14:P14)</f>
        <v>5</v>
      </c>
    </row>
    <row r="15" spans="1:17" x14ac:dyDescent="0.2">
      <c r="A15" s="11" t="s">
        <v>37</v>
      </c>
      <c r="B15" s="10">
        <v>3</v>
      </c>
      <c r="C15" s="10">
        <v>0</v>
      </c>
      <c r="D15" s="10">
        <v>0</v>
      </c>
      <c r="E15" s="10">
        <v>3</v>
      </c>
      <c r="F15" s="10">
        <v>6</v>
      </c>
      <c r="G15" s="10">
        <v>3</v>
      </c>
      <c r="H15" s="10">
        <v>0</v>
      </c>
      <c r="I15" s="11" t="str">
        <f t="shared" si="0"/>
        <v>BG</v>
      </c>
      <c r="J15" s="10">
        <f t="shared" si="1"/>
        <v>1</v>
      </c>
      <c r="K15" s="10">
        <f t="shared" si="2"/>
        <v>0</v>
      </c>
      <c r="L15" s="10">
        <f t="shared" si="3"/>
        <v>0</v>
      </c>
      <c r="M15" s="10">
        <f t="shared" si="4"/>
        <v>1</v>
      </c>
      <c r="N15" s="10">
        <f t="shared" si="5"/>
        <v>1</v>
      </c>
      <c r="O15" s="10">
        <f t="shared" si="6"/>
        <v>1</v>
      </c>
      <c r="P15" s="10">
        <f t="shared" si="7"/>
        <v>0</v>
      </c>
      <c r="Q15" s="10">
        <v>4.9000000000000004</v>
      </c>
    </row>
    <row r="16" spans="1:17" x14ac:dyDescent="0.2">
      <c r="A16" s="11" t="s">
        <v>14</v>
      </c>
      <c r="B16" s="10">
        <v>0</v>
      </c>
      <c r="C16" s="10">
        <v>3</v>
      </c>
      <c r="D16" s="10">
        <v>0</v>
      </c>
      <c r="E16" s="10">
        <v>3</v>
      </c>
      <c r="F16" s="10">
        <v>3</v>
      </c>
      <c r="G16" s="10">
        <v>6</v>
      </c>
      <c r="H16" s="10">
        <v>0</v>
      </c>
      <c r="I16" s="11" t="str">
        <f t="shared" si="0"/>
        <v>EE</v>
      </c>
      <c r="J16" s="10">
        <f t="shared" si="1"/>
        <v>0</v>
      </c>
      <c r="K16" s="10">
        <f t="shared" si="2"/>
        <v>1</v>
      </c>
      <c r="L16" s="10">
        <f t="shared" si="3"/>
        <v>0</v>
      </c>
      <c r="M16" s="10">
        <f t="shared" si="4"/>
        <v>1</v>
      </c>
      <c r="N16" s="10">
        <f t="shared" si="5"/>
        <v>1</v>
      </c>
      <c r="O16" s="10">
        <f t="shared" si="6"/>
        <v>1</v>
      </c>
      <c r="P16" s="10">
        <f t="shared" si="7"/>
        <v>0</v>
      </c>
      <c r="Q16" s="10">
        <f>SUM(J16:P16)</f>
        <v>4</v>
      </c>
    </row>
    <row r="17" spans="1:17" x14ac:dyDescent="0.2">
      <c r="A17" s="11" t="s">
        <v>51</v>
      </c>
      <c r="B17" s="10">
        <v>3</v>
      </c>
      <c r="C17" s="10">
        <v>3</v>
      </c>
      <c r="D17" s="10">
        <v>0</v>
      </c>
      <c r="E17" s="10">
        <v>3</v>
      </c>
      <c r="F17" s="10">
        <v>3</v>
      </c>
      <c r="G17" s="10">
        <v>0</v>
      </c>
      <c r="H17" s="10">
        <v>0</v>
      </c>
      <c r="I17" s="11" t="str">
        <f t="shared" si="0"/>
        <v>EL</v>
      </c>
      <c r="J17" s="10">
        <f t="shared" si="1"/>
        <v>1</v>
      </c>
      <c r="K17" s="10">
        <f t="shared" si="2"/>
        <v>1</v>
      </c>
      <c r="L17" s="10">
        <f t="shared" si="3"/>
        <v>0</v>
      </c>
      <c r="M17" s="10">
        <f t="shared" si="4"/>
        <v>1</v>
      </c>
      <c r="N17" s="10">
        <f t="shared" si="5"/>
        <v>1</v>
      </c>
      <c r="O17" s="10">
        <f t="shared" si="6"/>
        <v>0</v>
      </c>
      <c r="P17" s="10">
        <f t="shared" si="7"/>
        <v>0</v>
      </c>
      <c r="Q17" s="10">
        <f>SUM(J17:P17)</f>
        <v>4</v>
      </c>
    </row>
    <row r="18" spans="1:17" x14ac:dyDescent="0.2">
      <c r="A18" s="11" t="s">
        <v>21</v>
      </c>
      <c r="B18" s="10">
        <v>0</v>
      </c>
      <c r="C18" s="10">
        <v>0</v>
      </c>
      <c r="D18" s="10">
        <v>0</v>
      </c>
      <c r="E18" s="10">
        <v>1</v>
      </c>
      <c r="F18" s="10">
        <v>1</v>
      </c>
      <c r="G18" s="10">
        <v>1</v>
      </c>
      <c r="H18" s="10">
        <v>0</v>
      </c>
      <c r="I18" s="11" t="str">
        <f t="shared" si="0"/>
        <v>BE</v>
      </c>
      <c r="J18" s="10">
        <f t="shared" si="1"/>
        <v>0</v>
      </c>
      <c r="K18" s="10">
        <f t="shared" si="2"/>
        <v>0</v>
      </c>
      <c r="L18" s="10">
        <f t="shared" si="3"/>
        <v>0</v>
      </c>
      <c r="M18" s="10">
        <f t="shared" si="4"/>
        <v>1</v>
      </c>
      <c r="N18" s="10">
        <f t="shared" si="5"/>
        <v>1</v>
      </c>
      <c r="O18" s="10">
        <f t="shared" si="6"/>
        <v>1</v>
      </c>
      <c r="P18" s="10">
        <f t="shared" si="7"/>
        <v>0</v>
      </c>
      <c r="Q18" s="10">
        <v>3.9</v>
      </c>
    </row>
    <row r="19" spans="1:17" x14ac:dyDescent="0.2">
      <c r="A19" s="11" t="s">
        <v>47</v>
      </c>
      <c r="B19" s="10">
        <v>0</v>
      </c>
      <c r="C19" s="10">
        <v>0</v>
      </c>
      <c r="D19" s="10">
        <v>0</v>
      </c>
      <c r="E19" s="10">
        <v>0</v>
      </c>
      <c r="F19" s="10">
        <v>1</v>
      </c>
      <c r="G19" s="10">
        <v>1</v>
      </c>
      <c r="H19" s="10">
        <v>1</v>
      </c>
      <c r="I19" s="11" t="str">
        <f t="shared" si="0"/>
        <v>MT</v>
      </c>
      <c r="J19" s="10">
        <f t="shared" si="1"/>
        <v>0</v>
      </c>
      <c r="K19" s="10">
        <f t="shared" si="2"/>
        <v>0</v>
      </c>
      <c r="L19" s="10">
        <f t="shared" si="3"/>
        <v>0</v>
      </c>
      <c r="M19" s="10">
        <f t="shared" si="4"/>
        <v>0</v>
      </c>
      <c r="N19" s="10">
        <f t="shared" si="5"/>
        <v>1</v>
      </c>
      <c r="O19" s="10">
        <f t="shared" si="6"/>
        <v>1</v>
      </c>
      <c r="P19" s="10">
        <f t="shared" si="7"/>
        <v>1</v>
      </c>
      <c r="Q19" s="10">
        <f>SUM(J19:P19)</f>
        <v>3</v>
      </c>
    </row>
    <row r="20" spans="1:17" x14ac:dyDescent="0.2">
      <c r="A20" s="11" t="s">
        <v>25</v>
      </c>
      <c r="B20" s="10">
        <v>0</v>
      </c>
      <c r="C20" s="10">
        <v>0</v>
      </c>
      <c r="D20" s="10">
        <v>0</v>
      </c>
      <c r="E20" s="10">
        <v>0</v>
      </c>
      <c r="F20" s="10">
        <v>3</v>
      </c>
      <c r="G20" s="10">
        <v>0</v>
      </c>
      <c r="H20" s="10">
        <v>3</v>
      </c>
      <c r="I20" s="11" t="str">
        <f t="shared" si="0"/>
        <v>CZ</v>
      </c>
      <c r="J20" s="10">
        <f t="shared" si="1"/>
        <v>0</v>
      </c>
      <c r="K20" s="10">
        <f t="shared" si="2"/>
        <v>0</v>
      </c>
      <c r="L20" s="10">
        <f t="shared" si="3"/>
        <v>0</v>
      </c>
      <c r="M20" s="10">
        <f t="shared" si="4"/>
        <v>0</v>
      </c>
      <c r="N20" s="10">
        <f t="shared" si="5"/>
        <v>1</v>
      </c>
      <c r="O20" s="10">
        <f t="shared" si="6"/>
        <v>0</v>
      </c>
      <c r="P20" s="10">
        <f t="shared" si="7"/>
        <v>1</v>
      </c>
      <c r="Q20" s="10">
        <v>2.9249999999999998</v>
      </c>
    </row>
    <row r="21" spans="1:17" x14ac:dyDescent="0.2">
      <c r="A21" s="11" t="s">
        <v>16</v>
      </c>
      <c r="B21" s="10">
        <v>0</v>
      </c>
      <c r="C21" s="10">
        <v>0</v>
      </c>
      <c r="D21" s="10">
        <v>0</v>
      </c>
      <c r="E21" s="10">
        <v>0</v>
      </c>
      <c r="F21" s="10">
        <v>3</v>
      </c>
      <c r="G21" s="10">
        <v>3</v>
      </c>
      <c r="H21" s="10">
        <v>0</v>
      </c>
      <c r="I21" s="11" t="str">
        <f t="shared" si="0"/>
        <v>LV</v>
      </c>
      <c r="J21" s="10">
        <f t="shared" si="1"/>
        <v>0</v>
      </c>
      <c r="K21" s="10">
        <f t="shared" si="2"/>
        <v>0</v>
      </c>
      <c r="L21" s="10">
        <f t="shared" si="3"/>
        <v>0</v>
      </c>
      <c r="M21" s="10">
        <f t="shared" si="4"/>
        <v>0</v>
      </c>
      <c r="N21" s="10">
        <f t="shared" si="5"/>
        <v>1</v>
      </c>
      <c r="O21" s="10">
        <f t="shared" si="6"/>
        <v>1</v>
      </c>
      <c r="P21" s="10">
        <f t="shared" si="7"/>
        <v>0</v>
      </c>
      <c r="Q21" s="10">
        <v>2.9</v>
      </c>
    </row>
    <row r="22" spans="1:17" x14ac:dyDescent="0.2">
      <c r="A22" s="11" t="s">
        <v>19</v>
      </c>
      <c r="B22" s="10">
        <v>0</v>
      </c>
      <c r="C22" s="10">
        <v>0</v>
      </c>
      <c r="D22" s="10">
        <v>0</v>
      </c>
      <c r="E22" s="10">
        <v>0</v>
      </c>
      <c r="F22" s="10">
        <v>2</v>
      </c>
      <c r="G22" s="10">
        <v>2</v>
      </c>
      <c r="H22" s="10">
        <v>0</v>
      </c>
      <c r="I22" s="11" t="str">
        <f t="shared" si="0"/>
        <v>SK</v>
      </c>
      <c r="J22" s="10">
        <f t="shared" si="1"/>
        <v>0</v>
      </c>
      <c r="K22" s="10">
        <f t="shared" si="2"/>
        <v>0</v>
      </c>
      <c r="L22" s="10">
        <f t="shared" si="3"/>
        <v>0</v>
      </c>
      <c r="M22" s="10">
        <f t="shared" si="4"/>
        <v>0</v>
      </c>
      <c r="N22" s="10">
        <f t="shared" si="5"/>
        <v>1</v>
      </c>
      <c r="O22" s="10">
        <f t="shared" si="6"/>
        <v>1</v>
      </c>
      <c r="P22" s="10">
        <f t="shared" si="7"/>
        <v>0</v>
      </c>
      <c r="Q22" s="10">
        <f>SUM(J22:P22)</f>
        <v>2</v>
      </c>
    </row>
    <row r="23" spans="1:17" x14ac:dyDescent="0.2">
      <c r="A23" s="11" t="s">
        <v>45</v>
      </c>
      <c r="B23" s="10">
        <v>0</v>
      </c>
      <c r="C23" s="10">
        <v>0</v>
      </c>
      <c r="D23" s="10">
        <v>0</v>
      </c>
      <c r="E23" s="10">
        <v>0</v>
      </c>
      <c r="F23" s="10">
        <v>0</v>
      </c>
      <c r="G23" s="10">
        <v>0</v>
      </c>
      <c r="H23" s="10">
        <v>1</v>
      </c>
      <c r="I23" s="11" t="str">
        <f t="shared" si="0"/>
        <v>CY</v>
      </c>
      <c r="J23" s="10">
        <f t="shared" si="1"/>
        <v>0</v>
      </c>
      <c r="K23" s="10">
        <f t="shared" si="2"/>
        <v>0</v>
      </c>
      <c r="L23" s="10">
        <f t="shared" si="3"/>
        <v>0</v>
      </c>
      <c r="M23" s="10">
        <f t="shared" si="4"/>
        <v>0</v>
      </c>
      <c r="N23" s="10">
        <f t="shared" si="5"/>
        <v>0</v>
      </c>
      <c r="O23" s="10">
        <f t="shared" si="6"/>
        <v>0</v>
      </c>
      <c r="P23" s="10">
        <f t="shared" si="7"/>
        <v>1</v>
      </c>
      <c r="Q23" s="10">
        <f>SUM(J23:P23)</f>
        <v>1</v>
      </c>
    </row>
    <row r="24" spans="1:17" x14ac:dyDescent="0.2">
      <c r="A24" s="11" t="s">
        <v>43</v>
      </c>
      <c r="B24" s="10">
        <v>0</v>
      </c>
      <c r="C24" s="10">
        <v>0</v>
      </c>
      <c r="D24" s="10">
        <v>0</v>
      </c>
      <c r="E24" s="10">
        <v>0</v>
      </c>
      <c r="F24" s="10">
        <v>0</v>
      </c>
      <c r="G24" s="10">
        <v>0</v>
      </c>
      <c r="H24" s="10">
        <v>0</v>
      </c>
      <c r="I24" s="11" t="str">
        <f t="shared" si="0"/>
        <v>IE</v>
      </c>
      <c r="J24" s="10">
        <f t="shared" si="1"/>
        <v>0</v>
      </c>
      <c r="K24" s="10">
        <f t="shared" si="2"/>
        <v>0</v>
      </c>
      <c r="L24" s="10">
        <f t="shared" si="3"/>
        <v>0</v>
      </c>
      <c r="M24" s="10">
        <f t="shared" si="4"/>
        <v>0</v>
      </c>
      <c r="N24" s="10">
        <f t="shared" si="5"/>
        <v>0</v>
      </c>
      <c r="O24" s="10">
        <f t="shared" si="6"/>
        <v>0</v>
      </c>
      <c r="P24" s="10">
        <f t="shared" si="7"/>
        <v>0</v>
      </c>
      <c r="Q24" s="10">
        <v>0.9</v>
      </c>
    </row>
    <row r="25" spans="1:17" x14ac:dyDescent="0.2">
      <c r="A25" s="11" t="s">
        <v>57</v>
      </c>
      <c r="B25" s="10">
        <v>0</v>
      </c>
      <c r="C25" s="10">
        <v>0</v>
      </c>
      <c r="D25" s="10">
        <v>0</v>
      </c>
      <c r="E25" s="10">
        <v>0</v>
      </c>
      <c r="F25" s="10">
        <v>0</v>
      </c>
      <c r="G25" s="10">
        <v>0</v>
      </c>
      <c r="H25" s="10">
        <v>0</v>
      </c>
      <c r="I25" s="11" t="str">
        <f t="shared" si="0"/>
        <v>PT</v>
      </c>
      <c r="J25" s="10">
        <f t="shared" si="1"/>
        <v>0</v>
      </c>
      <c r="K25" s="10">
        <f t="shared" si="2"/>
        <v>0</v>
      </c>
      <c r="L25" s="10">
        <f t="shared" si="3"/>
        <v>0</v>
      </c>
      <c r="M25" s="10">
        <f t="shared" si="4"/>
        <v>0</v>
      </c>
      <c r="N25" s="10">
        <f t="shared" si="5"/>
        <v>0</v>
      </c>
      <c r="O25" s="10">
        <f t="shared" si="6"/>
        <v>0</v>
      </c>
      <c r="P25" s="10">
        <f t="shared" si="7"/>
        <v>0</v>
      </c>
      <c r="Q25" s="10">
        <v>0.8</v>
      </c>
    </row>
    <row r="26" spans="1:17" x14ac:dyDescent="0.2">
      <c r="A26" s="11" t="s">
        <v>12</v>
      </c>
      <c r="B26" s="10">
        <v>0</v>
      </c>
      <c r="C26" s="10">
        <v>0</v>
      </c>
      <c r="D26" s="10">
        <v>0</v>
      </c>
      <c r="E26" s="10">
        <v>0</v>
      </c>
      <c r="F26" s="10">
        <v>0</v>
      </c>
      <c r="G26" s="10">
        <v>0</v>
      </c>
      <c r="H26" s="10">
        <v>0</v>
      </c>
      <c r="I26" s="11" t="str">
        <f t="shared" si="0"/>
        <v>HR</v>
      </c>
      <c r="J26" s="10">
        <f t="shared" si="1"/>
        <v>0</v>
      </c>
      <c r="K26" s="10">
        <f t="shared" si="2"/>
        <v>0</v>
      </c>
      <c r="L26" s="10">
        <f t="shared" si="3"/>
        <v>0</v>
      </c>
      <c r="M26" s="10">
        <f t="shared" si="4"/>
        <v>0</v>
      </c>
      <c r="N26" s="10">
        <f t="shared" si="5"/>
        <v>0</v>
      </c>
      <c r="O26" s="10">
        <f t="shared" si="6"/>
        <v>0</v>
      </c>
      <c r="P26" s="10">
        <f t="shared" si="7"/>
        <v>0</v>
      </c>
      <c r="Q26" s="10">
        <v>0.6</v>
      </c>
    </row>
    <row r="27" spans="1:17" x14ac:dyDescent="0.2">
      <c r="A27" s="11" t="s">
        <v>53</v>
      </c>
      <c r="B27" s="10">
        <v>0</v>
      </c>
      <c r="C27" s="10">
        <v>0</v>
      </c>
      <c r="D27" s="10">
        <v>0</v>
      </c>
      <c r="E27" s="10">
        <v>0</v>
      </c>
      <c r="F27" s="10">
        <v>0</v>
      </c>
      <c r="G27" s="10">
        <v>0</v>
      </c>
      <c r="H27" s="10">
        <v>0</v>
      </c>
      <c r="I27" s="11" t="str">
        <f t="shared" si="0"/>
        <v>LU</v>
      </c>
      <c r="J27" s="10">
        <f t="shared" si="1"/>
        <v>0</v>
      </c>
      <c r="K27" s="10">
        <f t="shared" si="2"/>
        <v>0</v>
      </c>
      <c r="L27" s="10">
        <f t="shared" si="3"/>
        <v>0</v>
      </c>
      <c r="M27" s="10">
        <f t="shared" si="4"/>
        <v>0</v>
      </c>
      <c r="N27" s="10">
        <f t="shared" si="5"/>
        <v>0</v>
      </c>
      <c r="O27" s="10">
        <f t="shared" si="6"/>
        <v>0</v>
      </c>
      <c r="P27" s="10">
        <f t="shared" si="7"/>
        <v>0</v>
      </c>
      <c r="Q27" s="10">
        <v>0.5</v>
      </c>
    </row>
    <row r="28" spans="1:17" x14ac:dyDescent="0.2">
      <c r="A28" s="11" t="s">
        <v>10</v>
      </c>
      <c r="B28" s="10">
        <v>0</v>
      </c>
      <c r="C28" s="10">
        <v>0</v>
      </c>
      <c r="D28" s="10">
        <v>0</v>
      </c>
      <c r="E28" s="10">
        <v>0</v>
      </c>
      <c r="F28" s="10">
        <v>0</v>
      </c>
      <c r="G28" s="10">
        <v>0</v>
      </c>
      <c r="H28" s="10">
        <v>0</v>
      </c>
      <c r="I28" s="11" t="str">
        <f t="shared" si="0"/>
        <v>PL</v>
      </c>
      <c r="J28" s="10">
        <f t="shared" si="1"/>
        <v>0</v>
      </c>
      <c r="K28" s="10">
        <f t="shared" si="2"/>
        <v>0</v>
      </c>
      <c r="L28" s="10">
        <f t="shared" si="3"/>
        <v>0</v>
      </c>
      <c r="M28" s="10">
        <f t="shared" si="4"/>
        <v>0</v>
      </c>
      <c r="N28" s="10">
        <f t="shared" si="5"/>
        <v>0</v>
      </c>
      <c r="O28" s="10">
        <f t="shared" si="6"/>
        <v>0</v>
      </c>
      <c r="P28" s="10">
        <f t="shared" si="7"/>
        <v>0</v>
      </c>
      <c r="Q28" s="10">
        <f>SUM(J28:P28)</f>
        <v>0</v>
      </c>
    </row>
    <row r="29" spans="1:17" x14ac:dyDescent="0.2">
      <c r="A29" s="11" t="s">
        <v>163</v>
      </c>
      <c r="B29" s="10">
        <v>0</v>
      </c>
      <c r="C29" s="10">
        <v>0</v>
      </c>
      <c r="D29" s="10">
        <v>0</v>
      </c>
      <c r="E29" s="10">
        <v>0</v>
      </c>
      <c r="F29" s="10">
        <v>0</v>
      </c>
      <c r="G29" s="10">
        <v>0</v>
      </c>
      <c r="H29" s="10">
        <v>0</v>
      </c>
      <c r="I29" s="11" t="str">
        <f t="shared" si="0"/>
        <v>UK</v>
      </c>
      <c r="J29" s="10">
        <f t="shared" si="1"/>
        <v>0</v>
      </c>
      <c r="K29" s="10">
        <f t="shared" si="2"/>
        <v>0</v>
      </c>
      <c r="L29" s="10">
        <f t="shared" si="3"/>
        <v>0</v>
      </c>
      <c r="M29" s="10">
        <f t="shared" si="4"/>
        <v>0</v>
      </c>
      <c r="N29" s="10">
        <f t="shared" si="5"/>
        <v>0</v>
      </c>
      <c r="O29" s="10">
        <f t="shared" si="6"/>
        <v>0</v>
      </c>
      <c r="P29" s="10">
        <f t="shared" si="7"/>
        <v>0</v>
      </c>
      <c r="Q29" s="10">
        <f>SUM(J29:P29)</f>
        <v>0</v>
      </c>
    </row>
  </sheetData>
  <customSheetViews>
    <customSheetView guid="{85DB96CC-777B-4672-9F99-D2E76C5F02D8}">
      <selection activeCell="V21" sqref="V21"/>
      <pageMargins left="0" right="0" top="0" bottom="0" header="0" footer="0"/>
    </customSheetView>
    <customSheetView guid="{CBFE55A8-361A-4B8C-84ED-31163F13264C}">
      <selection activeCell="V21" sqref="V21"/>
      <pageMargins left="0" right="0" top="0" bottom="0" header="0" footer="0"/>
    </customSheetView>
    <customSheetView guid="{7A89CAB2-8C3F-4FEB-99FE-04DC047D9858}">
      <selection activeCell="V21" sqref="V21"/>
      <pageMargins left="0" right="0" top="0" bottom="0" header="0" footer="0"/>
    </customSheetView>
  </customSheetView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CF1E423E1053143A72AC4DF303AC6F5" ma:contentTypeVersion="16" ma:contentTypeDescription="Create a new document." ma:contentTypeScope="" ma:versionID="660b893a1cbe7a04c3b80add748d0c8e">
  <xsd:schema xmlns:xsd="http://www.w3.org/2001/XMLSchema" xmlns:xs="http://www.w3.org/2001/XMLSchema" xmlns:p="http://schemas.microsoft.com/office/2006/metadata/properties" xmlns:ns2="d47e9b79-a238-4c23-8f8d-deb36af73bea" xmlns:ns3="827efdc9-378e-418a-934d-4e27c154476b" targetNamespace="http://schemas.microsoft.com/office/2006/metadata/properties" ma:root="true" ma:fieldsID="5f8729ba6442c5f6adf39d64d5570d82" ns2:_="" ns3:_="">
    <xsd:import namespace="d47e9b79-a238-4c23-8f8d-deb36af73bea"/>
    <xsd:import namespace="827efdc9-378e-418a-934d-4e27c154476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bjectDetectorVersions" minOccurs="0"/>
                <xsd:element ref="ns2:MediaServiceOC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47e9b79-a238-4c23-8f8d-deb36af73be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22b2fad6-9d2c-441c-a321-3f5f1e9bd928"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7efdc9-378e-418a-934d-4e27c154476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14a52d71-9f02-490e-8aa3-c381bd22266c}" ma:internalName="TaxCatchAll" ma:showField="CatchAllData" ma:web="827efdc9-378e-418a-934d-4e27c154476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27efdc9-378e-418a-934d-4e27c154476b" xsi:nil="true"/>
    <lcf76f155ced4ddcb4097134ff3c332f xmlns="d47e9b79-a238-4c23-8f8d-deb36af73bea">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EE53D70-94A7-4FF3-B902-EC1626C936C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47e9b79-a238-4c23-8f8d-deb36af73bea"/>
    <ds:schemaRef ds:uri="827efdc9-378e-418a-934d-4e27c154476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467BDF7-93F2-4E66-BCE5-094D01E54FBB}">
  <ds:schemaRefs>
    <ds:schemaRef ds:uri="http://schemas.microsoft.com/sharepoint/v3/contenttype/forms"/>
  </ds:schemaRefs>
</ds:datastoreItem>
</file>

<file path=customXml/itemProps3.xml><?xml version="1.0" encoding="utf-8"?>
<ds:datastoreItem xmlns:ds="http://schemas.openxmlformats.org/officeDocument/2006/customXml" ds:itemID="{2F7AAE4F-E9E7-4902-B5DA-7762FB8F507D}">
  <ds:schemaRefs>
    <ds:schemaRef ds:uri="http://purl.org/dc/terms/"/>
    <ds:schemaRef ds:uri="http://schemas.openxmlformats.org/package/2006/metadata/core-properties"/>
    <ds:schemaRef ds:uri="http://www.w3.org/XML/1998/namespace"/>
    <ds:schemaRef ds:uri="http://schemas.microsoft.com/office/2006/metadata/properties"/>
    <ds:schemaRef ds:uri="d47e9b79-a238-4c23-8f8d-deb36af73bea"/>
    <ds:schemaRef ds:uri="http://schemas.microsoft.com/office/2006/documentManagement/types"/>
    <ds:schemaRef ds:uri="http://purl.org/dc/elements/1.1/"/>
    <ds:schemaRef ds:uri="http://schemas.microsoft.com/office/infopath/2007/PartnerControls"/>
    <ds:schemaRef ds:uri="827efdc9-378e-418a-934d-4e27c154476b"/>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51</vt:i4>
      </vt:variant>
      <vt:variant>
        <vt:lpstr>Named Ranges</vt:lpstr>
      </vt:variant>
      <vt:variant>
        <vt:i4>9</vt:i4>
      </vt:variant>
    </vt:vector>
  </HeadingPairs>
  <TitlesOfParts>
    <vt:vector size="60" baseType="lpstr">
      <vt:lpstr>Introduction</vt:lpstr>
      <vt:lpstr>Fig(1)Incoming.Non-crim</vt:lpstr>
      <vt:lpstr>Fig(2)Incoming.Lit.civ&amp;comm</vt:lpstr>
      <vt:lpstr>Fig(3)Incoming.Admin</vt:lpstr>
      <vt:lpstr>Fig(4)DT.Non-criminal</vt:lpstr>
      <vt:lpstr>Fig(5)DT.Lit.civ&amp;comm</vt:lpstr>
      <vt:lpstr>Fig(6)DT.Lit.civ&amp;comm.All.i</vt:lpstr>
      <vt:lpstr>Fig(7)DT.Admin</vt:lpstr>
      <vt:lpstr>Fig(8)DT.Admin.all instanc</vt:lpstr>
      <vt:lpstr>Fig(9)CR.Non-criminal</vt:lpstr>
      <vt:lpstr>Fig(10)CR.Lit.civ&amp;comm</vt:lpstr>
      <vt:lpstr>Fig(11)CR.Admin</vt:lpstr>
      <vt:lpstr>Fig(12)Pending.Non-crim</vt:lpstr>
      <vt:lpstr>Fig(13)Pending.Lit.civ&amp;comm</vt:lpstr>
      <vt:lpstr>Fig(14)Pending.Admin</vt:lpstr>
      <vt:lpstr>Fig(15)Comp.av.length.JRev</vt:lpstr>
      <vt:lpstr>Fig(16)Comp.av.length.NCA</vt:lpstr>
      <vt:lpstr>Fig(17)e.communications</vt:lpstr>
      <vt:lpstr>Fig(18)EU.trademark</vt:lpstr>
      <vt:lpstr>Fig(19)Consumers.judicial</vt:lpstr>
      <vt:lpstr>Fig(20)Consumers.admin</vt:lpstr>
      <vt:lpstr>Fig(21).AML.1st.inst.courts</vt:lpstr>
      <vt:lpstr>Fig(22)Bribery.1st.inst.courts</vt:lpstr>
      <vt:lpstr>Fig(23)Legal.aid.consumer</vt:lpstr>
      <vt:lpstr>Fig(24)Court.fees.consumer</vt:lpstr>
      <vt:lpstr>Fig(25)Rate.legal.aid</vt:lpstr>
      <vt:lpstr>raw data</vt:lpstr>
      <vt:lpstr>gov</vt:lpstr>
      <vt:lpstr>Sheet1</vt:lpstr>
      <vt:lpstr>Fig(33)Budget.total</vt:lpstr>
      <vt:lpstr>Fig(29)Budget.total</vt:lpstr>
      <vt:lpstr>Fig(30)Budget.GDP</vt:lpstr>
      <vt:lpstr>Fig(31)Budget.categories</vt:lpstr>
      <vt:lpstr>Fig(34)Budget.GDP</vt:lpstr>
      <vt:lpstr>FIg(35)Salaries.judges&amp;prosec</vt:lpstr>
      <vt:lpstr>Fig (36)Salaries.jud.admin</vt:lpstr>
      <vt:lpstr>Fig(37)Judges</vt:lpstr>
      <vt:lpstr>Fig(38)Female.judges.Supr.Court</vt:lpstr>
      <vt:lpstr>Fig(39)Lawyers</vt:lpstr>
      <vt:lpstr>Fig(50)Eurobar.GP</vt:lpstr>
      <vt:lpstr>Fig(51)Eurobar.GP.Reasons </vt:lpstr>
      <vt:lpstr>Fig(52)Eurobar.Companies</vt:lpstr>
      <vt:lpstr>Fig(53)Eurobar.COMP.Reasons</vt:lpstr>
      <vt:lpstr>Fig(54)Eurobar.INVEST.Confid</vt:lpstr>
      <vt:lpstr>Fig(55)Eurobar.INVEST.Reasons</vt:lpstr>
      <vt:lpstr>Fig(59)Eurobarometer.PP</vt:lpstr>
      <vt:lpstr>Fig(60)Eurobarometer.NCAs</vt:lpstr>
      <vt:lpstr>Fig(35)Training.share</vt:lpstr>
      <vt:lpstr>Fig(38)Survey.follow-up</vt:lpstr>
      <vt:lpstr>Fig(39)Online info</vt:lpstr>
      <vt:lpstr>Fig(xx) Standard follow-up</vt:lpstr>
      <vt:lpstr>'Fig(55)Eurobar.INVEST.Reasons'!_ftn1</vt:lpstr>
      <vt:lpstr>'Fig(55)Eurobar.INVEST.Reasons'!_ftnref1</vt:lpstr>
      <vt:lpstr>'Fig (36)Salaries.jud.admin'!Print_Area</vt:lpstr>
      <vt:lpstr>'FIg(35)Salaries.judges&amp;prosec'!Print_Area</vt:lpstr>
      <vt:lpstr>'Fig(51)Eurobar.GP.Reasons '!Print_Area</vt:lpstr>
      <vt:lpstr>'Fig (36)Salaries.jud.admin'!Print_Titles</vt:lpstr>
      <vt:lpstr>'FIg(35)Salaries.judges&amp;prosec'!Print_Titles</vt:lpstr>
      <vt:lpstr>'Fig(51)Eurobar.GP.Reasons '!Print_Titles</vt:lpstr>
      <vt:lpstr>'Fig(53)Eurobar.COMP.Reasons'!Print_Titles</vt:lpstr>
    </vt:vector>
  </TitlesOfParts>
  <Manager/>
  <Company>European Commission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STRUS Joze (JUST)</dc:creator>
  <cp:keywords/>
  <dc:description/>
  <cp:lastModifiedBy>GANCHEV Georgi (JUST)</cp:lastModifiedBy>
  <cp:revision/>
  <dcterms:created xsi:type="dcterms:W3CDTF">2012-11-16T09:10:14Z</dcterms:created>
  <dcterms:modified xsi:type="dcterms:W3CDTF">2025-07-01T09:33:12Z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0x0101008CF1E423E1053143A72AC4DF303AC6F5</vt:lpwstr>
  </property>
  <property fmtid="{D5CDD505-2E9C-101B-9397-08002B2CF9AE}" pid="3" name="MediaServiceImageTags">
    <vt:lpwstr/>
  </property>
  <property fmtid="{D5CDD505-2E9C-101B-9397-08002B2CF9AE}" pid="4" name="MSIP_Label_6bd9ddd1-4d20-43f6-abfa-fc3c07406f94_Enabled">
    <vt:lpwstr>true</vt:lpwstr>
  </property>
  <property fmtid="{D5CDD505-2E9C-101B-9397-08002B2CF9AE}" pid="5" name="MSIP_Label_6bd9ddd1-4d20-43f6-abfa-fc3c07406f94_SetDate">
    <vt:lpwstr>2025-06-03T16:45:10Z</vt:lpwstr>
  </property>
  <property fmtid="{D5CDD505-2E9C-101B-9397-08002B2CF9AE}" pid="6" name="MSIP_Label_6bd9ddd1-4d20-43f6-abfa-fc3c07406f94_Method">
    <vt:lpwstr>Standard</vt:lpwstr>
  </property>
  <property fmtid="{D5CDD505-2E9C-101B-9397-08002B2CF9AE}" pid="7" name="MSIP_Label_6bd9ddd1-4d20-43f6-abfa-fc3c07406f94_Name">
    <vt:lpwstr>Commission Use</vt:lpwstr>
  </property>
  <property fmtid="{D5CDD505-2E9C-101B-9397-08002B2CF9AE}" pid="8" name="MSIP_Label_6bd9ddd1-4d20-43f6-abfa-fc3c07406f94_SiteId">
    <vt:lpwstr>b24c8b06-522c-46fe-9080-70926f8dddb1</vt:lpwstr>
  </property>
  <property fmtid="{D5CDD505-2E9C-101B-9397-08002B2CF9AE}" pid="9" name="MSIP_Label_6bd9ddd1-4d20-43f6-abfa-fc3c07406f94_ActionId">
    <vt:lpwstr>fa0e14a4-b500-48f5-b5e4-0ecb6723d4b3</vt:lpwstr>
  </property>
  <property fmtid="{D5CDD505-2E9C-101B-9397-08002B2CF9AE}" pid="10" name="MSIP_Label_6bd9ddd1-4d20-43f6-abfa-fc3c07406f94_ContentBits">
    <vt:lpwstr>0</vt:lpwstr>
  </property>
  <property fmtid="{D5CDD505-2E9C-101B-9397-08002B2CF9AE}" pid="11" name="MSIP_Label_6bd9ddd1-4d20-43f6-abfa-fc3c07406f94_Tag">
    <vt:lpwstr>10, 3, 0, 2</vt:lpwstr>
  </property>
</Properties>
</file>